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autoCompressPictures="0" defaultThemeVersion="124226"/>
  <mc:AlternateContent xmlns:mc="http://schemas.openxmlformats.org/markup-compatibility/2006">
    <mc:Choice Requires="x15">
      <x15ac:absPath xmlns:x15ac="http://schemas.microsoft.com/office/spreadsheetml/2010/11/ac" url="C:\Users\abascoul\Desktop\Modifications maquettes - FJVD\"/>
    </mc:Choice>
  </mc:AlternateContent>
  <xr:revisionPtr revIDLastSave="0" documentId="13_ncr:1_{AEC08032-2AB4-459C-8CB5-01315DB540E6}" xr6:coauthVersionLast="47" xr6:coauthVersionMax="47" xr10:uidLastSave="{00000000-0000-0000-0000-000000000000}"/>
  <bookViews>
    <workbookView xWindow="0" yWindow="0" windowWidth="23040" windowHeight="9060" firstSheet="9" activeTab="9" xr2:uid="{00000000-000D-0000-FFFF-FFFF00000000}"/>
  </bookViews>
  <sheets>
    <sheet name="début" sheetId="41" state="hidden" r:id="rId1"/>
    <sheet name="Synthèse" sheetId="37" r:id="rId2"/>
    <sheet name="M1-PI" sheetId="40" r:id="rId3"/>
    <sheet name="M1-TAD" sheetId="43" r:id="rId4"/>
    <sheet name="M1-DAC" sheetId="44" r:id="rId5"/>
    <sheet name="M1-JAEC" sheetId="45" r:id="rId6"/>
    <sheet name="M1-MJA" sheetId="51" r:id="rId7"/>
    <sheet name="M2-PI" sheetId="46" r:id="rId8"/>
    <sheet name="M2-TAD" sheetId="47" r:id="rId9"/>
    <sheet name="M2-DAC" sheetId="48" r:id="rId10"/>
    <sheet name="M2-JAEC" sheetId="49" r:id="rId11"/>
    <sheet name="Paramétrage" sheetId="36" r:id="rId12"/>
    <sheet name="fin" sheetId="42" state="hidden" r:id="rId1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0" i="51" l="1"/>
  <c r="W279" i="51"/>
  <c r="AF278" i="51"/>
  <c r="AE278" i="51"/>
  <c r="Y278" i="51"/>
  <c r="X278" i="51"/>
  <c r="V278" i="51"/>
  <c r="U278" i="51"/>
  <c r="AE277" i="51"/>
  <c r="AE276" i="51"/>
  <c r="AE275" i="51"/>
  <c r="AE274" i="51"/>
  <c r="AE273" i="51"/>
  <c r="AE272" i="51"/>
  <c r="AE271" i="51"/>
  <c r="AE270" i="51"/>
  <c r="AF269" i="51"/>
  <c r="AE269" i="51"/>
  <c r="Y269" i="51"/>
  <c r="X269" i="51"/>
  <c r="V269" i="51"/>
  <c r="U269" i="51"/>
  <c r="AF268" i="51"/>
  <c r="AE268" i="51"/>
  <c r="Y268" i="51"/>
  <c r="X268" i="51"/>
  <c r="V268" i="51"/>
  <c r="U268" i="51"/>
  <c r="AF267" i="51"/>
  <c r="AE267" i="51"/>
  <c r="Y267" i="51"/>
  <c r="X267" i="51"/>
  <c r="X279" i="51" s="1"/>
  <c r="V267" i="51"/>
  <c r="U267" i="51"/>
  <c r="W266" i="51"/>
  <c r="AF265" i="51"/>
  <c r="AE265" i="51"/>
  <c r="Y265" i="51"/>
  <c r="X265" i="51"/>
  <c r="V265" i="51"/>
  <c r="U265" i="51"/>
  <c r="AF264" i="51"/>
  <c r="AE264" i="51"/>
  <c r="Y264" i="51"/>
  <c r="X264" i="51"/>
  <c r="V264" i="51"/>
  <c r="U264" i="51"/>
  <c r="AF263" i="51"/>
  <c r="AE263" i="51"/>
  <c r="Y263" i="51"/>
  <c r="X263" i="51"/>
  <c r="V263" i="51"/>
  <c r="U263" i="51"/>
  <c r="AF262" i="51"/>
  <c r="AE262" i="51"/>
  <c r="Y262" i="51"/>
  <c r="X262" i="51"/>
  <c r="V262" i="51"/>
  <c r="U262" i="51"/>
  <c r="AF261" i="51"/>
  <c r="AE261" i="51"/>
  <c r="Y261" i="51"/>
  <c r="X261" i="51"/>
  <c r="V261" i="51"/>
  <c r="U261" i="51"/>
  <c r="AF260" i="51"/>
  <c r="AE260" i="51"/>
  <c r="Y260" i="51"/>
  <c r="X260" i="51"/>
  <c r="V260" i="51"/>
  <c r="U260" i="51"/>
  <c r="AF259" i="51"/>
  <c r="AE259" i="51"/>
  <c r="Y259" i="51"/>
  <c r="X259" i="51"/>
  <c r="V259" i="51"/>
  <c r="U259" i="51"/>
  <c r="AF258" i="51"/>
  <c r="AE258" i="51"/>
  <c r="Y258" i="51"/>
  <c r="X258" i="51"/>
  <c r="V258" i="51"/>
  <c r="U258" i="51"/>
  <c r="AF257" i="51"/>
  <c r="AE257" i="51"/>
  <c r="Y257" i="51"/>
  <c r="X257" i="51"/>
  <c r="V257" i="51"/>
  <c r="U257" i="51"/>
  <c r="AF256" i="51"/>
  <c r="AE256" i="51"/>
  <c r="Y256" i="51"/>
  <c r="X256" i="51"/>
  <c r="V256" i="51"/>
  <c r="U256" i="51"/>
  <c r="AF255" i="51"/>
  <c r="AE255" i="51"/>
  <c r="Y255" i="51"/>
  <c r="X255" i="51"/>
  <c r="V255" i="51"/>
  <c r="U255" i="51"/>
  <c r="AF254" i="51"/>
  <c r="AE254" i="51"/>
  <c r="Y254" i="51"/>
  <c r="X254" i="51"/>
  <c r="V254" i="51"/>
  <c r="U254" i="51"/>
  <c r="W253" i="51"/>
  <c r="AF252" i="51"/>
  <c r="AE252" i="51"/>
  <c r="Y252" i="51"/>
  <c r="X252" i="51"/>
  <c r="V252" i="51"/>
  <c r="U252" i="51"/>
  <c r="AF251" i="51"/>
  <c r="AE251" i="51"/>
  <c r="Y251" i="51"/>
  <c r="X251" i="51"/>
  <c r="V251" i="51"/>
  <c r="U251" i="51"/>
  <c r="AF250" i="51"/>
  <c r="AE250" i="51"/>
  <c r="Y250" i="51"/>
  <c r="X250" i="51"/>
  <c r="V250" i="51"/>
  <c r="U250" i="51"/>
  <c r="AF249" i="51"/>
  <c r="AE249" i="51"/>
  <c r="Y249" i="51"/>
  <c r="X249" i="51"/>
  <c r="V249" i="51"/>
  <c r="U249" i="51"/>
  <c r="AF248" i="51"/>
  <c r="AE248" i="51"/>
  <c r="Y248" i="51"/>
  <c r="X248" i="51"/>
  <c r="V248" i="51"/>
  <c r="U248" i="51"/>
  <c r="AF247" i="51"/>
  <c r="AE247" i="51"/>
  <c r="Y247" i="51"/>
  <c r="X247" i="51"/>
  <c r="V247" i="51"/>
  <c r="U247" i="51"/>
  <c r="AF246" i="51"/>
  <c r="AE246" i="51"/>
  <c r="Y246" i="51"/>
  <c r="X246" i="51"/>
  <c r="V246" i="51"/>
  <c r="U246" i="51"/>
  <c r="AF245" i="51"/>
  <c r="AE245" i="51"/>
  <c r="Y245" i="51"/>
  <c r="X245" i="51"/>
  <c r="V245" i="51"/>
  <c r="U245" i="51"/>
  <c r="AF244" i="51"/>
  <c r="AE244" i="51"/>
  <c r="Y244" i="51"/>
  <c r="X244" i="51"/>
  <c r="V244" i="51"/>
  <c r="U244" i="51"/>
  <c r="AF243" i="51"/>
  <c r="AE243" i="51"/>
  <c r="Y243" i="51"/>
  <c r="X243" i="51"/>
  <c r="V243" i="51"/>
  <c r="U243" i="51"/>
  <c r="AF242" i="51"/>
  <c r="AE242" i="51"/>
  <c r="Y242" i="51"/>
  <c r="X242" i="51"/>
  <c r="V242" i="51"/>
  <c r="U242" i="51"/>
  <c r="AF241" i="51"/>
  <c r="AE241" i="51"/>
  <c r="Y241" i="51"/>
  <c r="X241" i="51"/>
  <c r="V241" i="51"/>
  <c r="U241" i="51"/>
  <c r="W240" i="51"/>
  <c r="AF239" i="51"/>
  <c r="AE239" i="51"/>
  <c r="Y239" i="51"/>
  <c r="X239" i="51"/>
  <c r="V239" i="51"/>
  <c r="U239" i="51"/>
  <c r="AF238" i="51"/>
  <c r="AE238" i="51"/>
  <c r="Y238" i="51"/>
  <c r="X238" i="51"/>
  <c r="V238" i="51"/>
  <c r="U238" i="51"/>
  <c r="AF237" i="51"/>
  <c r="AE237" i="51"/>
  <c r="Y237" i="51"/>
  <c r="X237" i="51"/>
  <c r="V237" i="51"/>
  <c r="U237" i="51"/>
  <c r="AF236" i="51"/>
  <c r="AE236" i="51"/>
  <c r="Y236" i="51"/>
  <c r="X236" i="51"/>
  <c r="V236" i="51"/>
  <c r="U236" i="51"/>
  <c r="AF235" i="51"/>
  <c r="AE235" i="51"/>
  <c r="Y235" i="51"/>
  <c r="X235" i="51"/>
  <c r="V235" i="51"/>
  <c r="U235" i="51"/>
  <c r="AF234" i="51"/>
  <c r="AE234" i="51"/>
  <c r="Y234" i="51"/>
  <c r="X234" i="51"/>
  <c r="V234" i="51"/>
  <c r="U234" i="51"/>
  <c r="AF233" i="51"/>
  <c r="AE233" i="51"/>
  <c r="Y233" i="51"/>
  <c r="X233" i="51"/>
  <c r="V233" i="51"/>
  <c r="U233" i="51"/>
  <c r="AF232" i="51"/>
  <c r="AE232" i="51"/>
  <c r="Y232" i="51"/>
  <c r="X232" i="51"/>
  <c r="V232" i="51"/>
  <c r="U232" i="51"/>
  <c r="AF231" i="51"/>
  <c r="AE231" i="51"/>
  <c r="Y231" i="51"/>
  <c r="X231" i="51"/>
  <c r="V231" i="51"/>
  <c r="U231" i="51"/>
  <c r="AF230" i="51"/>
  <c r="AE230" i="51"/>
  <c r="Y230" i="51"/>
  <c r="X230" i="51"/>
  <c r="V230" i="51"/>
  <c r="U230" i="51"/>
  <c r="AF229" i="51"/>
  <c r="AE229" i="51"/>
  <c r="Y229" i="51"/>
  <c r="X229" i="51"/>
  <c r="V229" i="51"/>
  <c r="U229" i="51"/>
  <c r="AF228" i="51"/>
  <c r="AE228" i="51"/>
  <c r="Y228" i="51"/>
  <c r="X228" i="51"/>
  <c r="V228" i="51"/>
  <c r="U228" i="51"/>
  <c r="W227" i="51"/>
  <c r="AF226" i="51"/>
  <c r="AE226" i="51"/>
  <c r="Y226" i="51"/>
  <c r="X226" i="51"/>
  <c r="V226" i="51"/>
  <c r="U226" i="51"/>
  <c r="AF225" i="51"/>
  <c r="AE225" i="51"/>
  <c r="Y225" i="51"/>
  <c r="X225" i="51"/>
  <c r="V225" i="51"/>
  <c r="U225" i="51"/>
  <c r="AF224" i="51"/>
  <c r="AE224" i="51"/>
  <c r="Y224" i="51"/>
  <c r="X224" i="51"/>
  <c r="V224" i="51"/>
  <c r="U224" i="51"/>
  <c r="AF223" i="51"/>
  <c r="AE223" i="51"/>
  <c r="Y223" i="51"/>
  <c r="X223" i="51"/>
  <c r="V223" i="51"/>
  <c r="U223" i="51"/>
  <c r="AF222" i="51"/>
  <c r="AE222" i="51"/>
  <c r="Y222" i="51"/>
  <c r="X222" i="51"/>
  <c r="V222" i="51"/>
  <c r="U222" i="51"/>
  <c r="AF221" i="51"/>
  <c r="AE221" i="51"/>
  <c r="Y221" i="51"/>
  <c r="X221" i="51"/>
  <c r="V221" i="51"/>
  <c r="U221" i="51"/>
  <c r="AF220" i="51"/>
  <c r="AE220" i="51"/>
  <c r="Y220" i="51"/>
  <c r="X220" i="51"/>
  <c r="V220" i="51"/>
  <c r="U220" i="51"/>
  <c r="AF219" i="51"/>
  <c r="AE219" i="51"/>
  <c r="Y219" i="51"/>
  <c r="X219" i="51"/>
  <c r="V219" i="51"/>
  <c r="U219" i="51"/>
  <c r="AF218" i="51"/>
  <c r="AE218" i="51"/>
  <c r="Y218" i="51"/>
  <c r="X218" i="51"/>
  <c r="V218" i="51"/>
  <c r="U218" i="51"/>
  <c r="AF217" i="51"/>
  <c r="AE217" i="51"/>
  <c r="Y217" i="51"/>
  <c r="X217" i="51"/>
  <c r="V217" i="51"/>
  <c r="U217" i="51"/>
  <c r="AF216" i="51"/>
  <c r="AE216" i="51"/>
  <c r="Y216" i="51"/>
  <c r="X216" i="51"/>
  <c r="V216" i="51"/>
  <c r="U216" i="51"/>
  <c r="AF215" i="51"/>
  <c r="AE215" i="51"/>
  <c r="Y215" i="51"/>
  <c r="X215" i="51"/>
  <c r="V215" i="51"/>
  <c r="U215" i="51"/>
  <c r="W214" i="51"/>
  <c r="AF213" i="51"/>
  <c r="AE213" i="51"/>
  <c r="U213" i="51"/>
  <c r="V213" i="51" s="1"/>
  <c r="AF212" i="51"/>
  <c r="AE212" i="51"/>
  <c r="Y212" i="51"/>
  <c r="X212" i="51"/>
  <c r="V212" i="51"/>
  <c r="U212" i="51"/>
  <c r="AF211" i="51"/>
  <c r="AE211" i="51"/>
  <c r="Y211" i="51"/>
  <c r="X211" i="51"/>
  <c r="V211" i="51"/>
  <c r="U211" i="51"/>
  <c r="AF210" i="51"/>
  <c r="AE210" i="51"/>
  <c r="Y210" i="51"/>
  <c r="X210" i="51"/>
  <c r="V210" i="51"/>
  <c r="U210" i="51"/>
  <c r="AF209" i="51"/>
  <c r="AE209" i="51"/>
  <c r="Y209" i="51"/>
  <c r="X209" i="51"/>
  <c r="V209" i="51"/>
  <c r="U209" i="51"/>
  <c r="AF208" i="51"/>
  <c r="AE208" i="51"/>
  <c r="Y208" i="51"/>
  <c r="X208" i="51"/>
  <c r="V208" i="51"/>
  <c r="U208" i="51"/>
  <c r="AF207" i="51"/>
  <c r="AE207" i="51"/>
  <c r="Y207" i="51"/>
  <c r="X207" i="51"/>
  <c r="V207" i="51"/>
  <c r="U207" i="51"/>
  <c r="AF206" i="51"/>
  <c r="AE206" i="51"/>
  <c r="Y206" i="51"/>
  <c r="X206" i="51"/>
  <c r="V206" i="51"/>
  <c r="U206" i="51"/>
  <c r="AF205" i="51"/>
  <c r="AE205" i="51" s="1"/>
  <c r="U205" i="51"/>
  <c r="V205" i="51" s="1"/>
  <c r="AF204" i="51"/>
  <c r="AE204" i="51" s="1"/>
  <c r="U204" i="51"/>
  <c r="V204" i="51" s="1"/>
  <c r="Y204" i="51" s="1"/>
  <c r="AF203" i="51"/>
  <c r="AE203" i="51"/>
  <c r="U203" i="51"/>
  <c r="V203" i="51" s="1"/>
  <c r="X203" i="51" s="1"/>
  <c r="AF202" i="51"/>
  <c r="AE202" i="51"/>
  <c r="Y202" i="51"/>
  <c r="X202" i="51"/>
  <c r="V202" i="51"/>
  <c r="U202" i="51"/>
  <c r="W201" i="51"/>
  <c r="AF200" i="51"/>
  <c r="AE200" i="51" s="1"/>
  <c r="Y200" i="51"/>
  <c r="X200" i="51"/>
  <c r="V200" i="51"/>
  <c r="U200" i="51"/>
  <c r="AF198" i="51"/>
  <c r="AE198" i="51"/>
  <c r="X198" i="51"/>
  <c r="V198" i="51"/>
  <c r="Y198" i="51" s="1"/>
  <c r="U198" i="51"/>
  <c r="AF197" i="51"/>
  <c r="AE197" i="51"/>
  <c r="Y197" i="51"/>
  <c r="X197" i="51"/>
  <c r="V197" i="51"/>
  <c r="U197" i="51"/>
  <c r="AF196" i="51"/>
  <c r="AE196" i="51"/>
  <c r="Y196" i="51"/>
  <c r="X196" i="51"/>
  <c r="V196" i="51"/>
  <c r="U196" i="51"/>
  <c r="AF195" i="51"/>
  <c r="AE195" i="51"/>
  <c r="Y195" i="51"/>
  <c r="X195" i="51"/>
  <c r="V195" i="51"/>
  <c r="U195" i="51"/>
  <c r="AF194" i="51"/>
  <c r="AE194" i="51"/>
  <c r="Y194" i="51"/>
  <c r="X194" i="51"/>
  <c r="V194" i="51"/>
  <c r="U194" i="51"/>
  <c r="AF193" i="51"/>
  <c r="AE193" i="51"/>
  <c r="Y193" i="51"/>
  <c r="X193" i="51"/>
  <c r="V193" i="51"/>
  <c r="U193" i="51"/>
  <c r="AF192" i="51"/>
  <c r="AE192" i="51"/>
  <c r="Y192" i="51"/>
  <c r="X192" i="51"/>
  <c r="V192" i="51"/>
  <c r="U192" i="51"/>
  <c r="AF191" i="51"/>
  <c r="AE191" i="51"/>
  <c r="Y191" i="51"/>
  <c r="X191" i="51"/>
  <c r="V191" i="51"/>
  <c r="U191" i="51"/>
  <c r="AF190" i="51"/>
  <c r="AE190" i="51" s="1"/>
  <c r="Y190" i="51"/>
  <c r="X190" i="51"/>
  <c r="V190" i="51"/>
  <c r="U190" i="51"/>
  <c r="AF189" i="51"/>
  <c r="AE189" i="51"/>
  <c r="U189" i="51"/>
  <c r="V189" i="51" s="1"/>
  <c r="Y189" i="51" s="1"/>
  <c r="AF188" i="51"/>
  <c r="AE188" i="51" s="1"/>
  <c r="Y188" i="51"/>
  <c r="X188" i="51"/>
  <c r="V188" i="51"/>
  <c r="U188" i="51"/>
  <c r="W187" i="51"/>
  <c r="AF186" i="51"/>
  <c r="AE186" i="51"/>
  <c r="U186" i="51"/>
  <c r="V186" i="51" s="1"/>
  <c r="X186" i="51" s="1"/>
  <c r="AF182" i="51"/>
  <c r="AE182" i="51"/>
  <c r="Y182" i="51"/>
  <c r="X182" i="51"/>
  <c r="V182" i="51"/>
  <c r="U182" i="51"/>
  <c r="AF181" i="51"/>
  <c r="AE181" i="51"/>
  <c r="Y181" i="51"/>
  <c r="X181" i="51"/>
  <c r="V181" i="51"/>
  <c r="U181" i="51"/>
  <c r="AF180" i="51"/>
  <c r="AE180" i="51"/>
  <c r="Y180" i="51"/>
  <c r="X180" i="51"/>
  <c r="V180" i="51"/>
  <c r="U180" i="51"/>
  <c r="AF179" i="51"/>
  <c r="AE179" i="51"/>
  <c r="Y179" i="51"/>
  <c r="X179" i="51"/>
  <c r="V179" i="51"/>
  <c r="U179" i="51"/>
  <c r="AF178" i="51"/>
  <c r="AE178" i="51"/>
  <c r="Y178" i="51"/>
  <c r="X178" i="51"/>
  <c r="V178" i="51"/>
  <c r="U178" i="51"/>
  <c r="AF177" i="51"/>
  <c r="AE177" i="51"/>
  <c r="V177" i="51"/>
  <c r="Y177" i="51" s="1"/>
  <c r="U177" i="51"/>
  <c r="AF176" i="51"/>
  <c r="AE176" i="51"/>
  <c r="X176" i="51"/>
  <c r="V176" i="51"/>
  <c r="Y176" i="51" s="1"/>
  <c r="U176" i="51"/>
  <c r="AF175" i="51"/>
  <c r="AE175" i="51" s="1"/>
  <c r="U175" i="51"/>
  <c r="V175" i="51" s="1"/>
  <c r="AF174" i="51"/>
  <c r="AE174" i="51"/>
  <c r="U174" i="51"/>
  <c r="V174" i="51" s="1"/>
  <c r="X174" i="51" s="1"/>
  <c r="AF173" i="51"/>
  <c r="AE173" i="51"/>
  <c r="U173" i="51"/>
  <c r="V173" i="51" s="1"/>
  <c r="Y173" i="51" s="1"/>
  <c r="AF172" i="51"/>
  <c r="AE172" i="51" s="1"/>
  <c r="U172" i="51"/>
  <c r="V172" i="51" s="1"/>
  <c r="W169" i="51"/>
  <c r="AF168" i="51"/>
  <c r="AE168" i="51"/>
  <c r="Y168" i="51"/>
  <c r="X168" i="51"/>
  <c r="V168" i="51"/>
  <c r="U168" i="51"/>
  <c r="AF167" i="51"/>
  <c r="AE167" i="51"/>
  <c r="Y167" i="51"/>
  <c r="X167" i="51"/>
  <c r="V167" i="51"/>
  <c r="U167" i="51"/>
  <c r="AF166" i="51"/>
  <c r="AE166" i="51"/>
  <c r="Y166" i="51"/>
  <c r="X166" i="51"/>
  <c r="V166" i="51"/>
  <c r="U166" i="51"/>
  <c r="AF165" i="51"/>
  <c r="AE165" i="51"/>
  <c r="Y165" i="51"/>
  <c r="X165" i="51"/>
  <c r="V165" i="51"/>
  <c r="U165" i="51"/>
  <c r="AF164" i="51"/>
  <c r="AE164" i="51"/>
  <c r="Y164" i="51"/>
  <c r="X164" i="51"/>
  <c r="V164" i="51"/>
  <c r="U164" i="51"/>
  <c r="AF163" i="51"/>
  <c r="AE163" i="51"/>
  <c r="Y163" i="51"/>
  <c r="X163" i="51"/>
  <c r="V163" i="51"/>
  <c r="U163" i="51"/>
  <c r="AF162" i="51"/>
  <c r="AE162" i="51"/>
  <c r="Y162" i="51"/>
  <c r="X162" i="51"/>
  <c r="V162" i="51"/>
  <c r="U162" i="51"/>
  <c r="AF161" i="51"/>
  <c r="AE161" i="51"/>
  <c r="Y161" i="51"/>
  <c r="X161" i="51"/>
  <c r="V161" i="51"/>
  <c r="U161" i="51"/>
  <c r="AF160" i="51"/>
  <c r="AE160" i="51"/>
  <c r="Y160" i="51"/>
  <c r="X160" i="51"/>
  <c r="V160" i="51"/>
  <c r="U160" i="51"/>
  <c r="AF159" i="51"/>
  <c r="AE159" i="51"/>
  <c r="Y159" i="51"/>
  <c r="X159" i="51"/>
  <c r="V159" i="51"/>
  <c r="U159" i="51"/>
  <c r="AF158" i="51"/>
  <c r="AE158" i="51" s="1"/>
  <c r="Y158" i="51"/>
  <c r="X158" i="51"/>
  <c r="V158" i="51"/>
  <c r="U158" i="51"/>
  <c r="AF157" i="51"/>
  <c r="AE157" i="51" s="1"/>
  <c r="Y157" i="51"/>
  <c r="X157" i="51"/>
  <c r="V157" i="51"/>
  <c r="U157" i="51"/>
  <c r="W156" i="51"/>
  <c r="AF155" i="51"/>
  <c r="AE155" i="51"/>
  <c r="Y155" i="51"/>
  <c r="X155" i="51"/>
  <c r="V155" i="51"/>
  <c r="U155" i="51"/>
  <c r="AF154" i="51"/>
  <c r="AE154" i="51"/>
  <c r="Y154" i="51"/>
  <c r="X154" i="51"/>
  <c r="V154" i="51"/>
  <c r="U154" i="51"/>
  <c r="AF153" i="51"/>
  <c r="AE153" i="51"/>
  <c r="Y153" i="51"/>
  <c r="X153" i="51"/>
  <c r="V153" i="51"/>
  <c r="U153" i="51"/>
  <c r="AF152" i="51"/>
  <c r="AE152" i="51"/>
  <c r="Y152" i="51"/>
  <c r="X152" i="51"/>
  <c r="V152" i="51"/>
  <c r="U152" i="51"/>
  <c r="AF151" i="51"/>
  <c r="AE151" i="51"/>
  <c r="Y151" i="51"/>
  <c r="X151" i="51"/>
  <c r="V151" i="51"/>
  <c r="U151" i="51"/>
  <c r="AF150" i="51"/>
  <c r="AE150" i="51"/>
  <c r="Y150" i="51"/>
  <c r="X150" i="51"/>
  <c r="V150" i="51"/>
  <c r="U150" i="51"/>
  <c r="AF149" i="51"/>
  <c r="AE149" i="51"/>
  <c r="Y149" i="51"/>
  <c r="X149" i="51"/>
  <c r="V149" i="51"/>
  <c r="U149" i="51"/>
  <c r="AF148" i="51"/>
  <c r="AE148" i="51"/>
  <c r="Y148" i="51"/>
  <c r="X148" i="51"/>
  <c r="V148" i="51"/>
  <c r="U148" i="51"/>
  <c r="AF147" i="51"/>
  <c r="AE147" i="51"/>
  <c r="Y147" i="51"/>
  <c r="X147" i="51"/>
  <c r="V147" i="51"/>
  <c r="U147" i="51"/>
  <c r="AF146" i="51"/>
  <c r="AE146" i="51" s="1"/>
  <c r="Y146" i="51"/>
  <c r="X146" i="51"/>
  <c r="V146" i="51"/>
  <c r="U146" i="51"/>
  <c r="AF145" i="51"/>
  <c r="AE145" i="51" s="1"/>
  <c r="Y145" i="51"/>
  <c r="X145" i="51"/>
  <c r="V145" i="51"/>
  <c r="U145" i="51"/>
  <c r="AF144" i="51"/>
  <c r="Y144" i="51"/>
  <c r="X144" i="51"/>
  <c r="V144" i="51"/>
  <c r="U144" i="51"/>
  <c r="E143" i="51"/>
  <c r="W142" i="51"/>
  <c r="AF141" i="51"/>
  <c r="AE141" i="51"/>
  <c r="Y141" i="51"/>
  <c r="X141" i="51"/>
  <c r="V141" i="51"/>
  <c r="U141" i="51"/>
  <c r="AF140" i="51"/>
  <c r="AE140" i="51"/>
  <c r="Y140" i="51"/>
  <c r="X140" i="51"/>
  <c r="V140" i="51"/>
  <c r="U140" i="51"/>
  <c r="AF139" i="51"/>
  <c r="AE139" i="51"/>
  <c r="Y139" i="51"/>
  <c r="X139" i="51"/>
  <c r="V139" i="51"/>
  <c r="U139" i="51"/>
  <c r="AF138" i="51"/>
  <c r="AE138" i="51"/>
  <c r="Y138" i="51"/>
  <c r="X138" i="51"/>
  <c r="V138" i="51"/>
  <c r="U138" i="51"/>
  <c r="AF137" i="51"/>
  <c r="AE137" i="51"/>
  <c r="Y137" i="51"/>
  <c r="X137" i="51"/>
  <c r="V137" i="51"/>
  <c r="U137" i="51"/>
  <c r="AF136" i="51"/>
  <c r="AE136" i="51"/>
  <c r="Y136" i="51"/>
  <c r="X136" i="51"/>
  <c r="V136" i="51"/>
  <c r="U136" i="51"/>
  <c r="AF135" i="51"/>
  <c r="AE135" i="51"/>
  <c r="Y135" i="51"/>
  <c r="X135" i="51"/>
  <c r="V135" i="51"/>
  <c r="U135" i="51"/>
  <c r="AF134" i="51"/>
  <c r="AE134" i="51"/>
  <c r="Y134" i="51"/>
  <c r="X134" i="51"/>
  <c r="V134" i="51"/>
  <c r="U134" i="51"/>
  <c r="AF133" i="51"/>
  <c r="AE133" i="51"/>
  <c r="Y133" i="51"/>
  <c r="X133" i="51"/>
  <c r="V133" i="51"/>
  <c r="U133" i="51"/>
  <c r="AF132" i="51"/>
  <c r="AE132" i="51"/>
  <c r="Y132" i="51"/>
  <c r="X132" i="51"/>
  <c r="V132" i="51"/>
  <c r="U132" i="51"/>
  <c r="AF131" i="51"/>
  <c r="AE131" i="51"/>
  <c r="Y131" i="51"/>
  <c r="X131" i="51"/>
  <c r="V131" i="51"/>
  <c r="U131" i="51"/>
  <c r="AF130" i="51"/>
  <c r="AE130" i="51"/>
  <c r="Y130" i="51"/>
  <c r="X130" i="51"/>
  <c r="V130" i="51"/>
  <c r="U130" i="51"/>
  <c r="W129" i="51"/>
  <c r="AF128" i="51"/>
  <c r="AE128" i="51"/>
  <c r="Y128" i="51"/>
  <c r="X128" i="51"/>
  <c r="V128" i="51"/>
  <c r="U128" i="51"/>
  <c r="AF127" i="51"/>
  <c r="AE127" i="51"/>
  <c r="Y127" i="51"/>
  <c r="X127" i="51"/>
  <c r="V127" i="51"/>
  <c r="U127" i="51"/>
  <c r="AF126" i="51"/>
  <c r="AE126" i="51"/>
  <c r="Y126" i="51"/>
  <c r="X126" i="51"/>
  <c r="V126" i="51"/>
  <c r="U126" i="51"/>
  <c r="AF125" i="51"/>
  <c r="AE125" i="51"/>
  <c r="Y125" i="51"/>
  <c r="X125" i="51"/>
  <c r="V125" i="51"/>
  <c r="U125" i="51"/>
  <c r="AF124" i="51"/>
  <c r="AE124" i="51"/>
  <c r="Y124" i="51"/>
  <c r="X124" i="51"/>
  <c r="V124" i="51"/>
  <c r="U124" i="51"/>
  <c r="AF123" i="51"/>
  <c r="AE123" i="51"/>
  <c r="Y123" i="51"/>
  <c r="X123" i="51"/>
  <c r="V123" i="51"/>
  <c r="U123" i="51"/>
  <c r="AF122" i="51"/>
  <c r="AE122" i="51"/>
  <c r="Y122" i="51"/>
  <c r="X122" i="51"/>
  <c r="V122" i="51"/>
  <c r="U122" i="51"/>
  <c r="AF121" i="51"/>
  <c r="AE121" i="51"/>
  <c r="Y121" i="51"/>
  <c r="X121" i="51"/>
  <c r="V121" i="51"/>
  <c r="U121" i="51"/>
  <c r="AF120" i="51"/>
  <c r="AE120" i="51"/>
  <c r="Y120" i="51"/>
  <c r="X120" i="51"/>
  <c r="V120" i="51"/>
  <c r="U120" i="51"/>
  <c r="AF119" i="51"/>
  <c r="AE119" i="51"/>
  <c r="Y119" i="51"/>
  <c r="X119" i="51"/>
  <c r="V119" i="51"/>
  <c r="U119" i="51"/>
  <c r="AF118" i="51"/>
  <c r="AE118" i="51"/>
  <c r="Y118" i="51"/>
  <c r="X118" i="51"/>
  <c r="V118" i="51"/>
  <c r="U118" i="51"/>
  <c r="AF117" i="51"/>
  <c r="AE117" i="51"/>
  <c r="Y117" i="51"/>
  <c r="X117" i="51"/>
  <c r="V117" i="51"/>
  <c r="U117" i="51"/>
  <c r="W116" i="51"/>
  <c r="AF115" i="51"/>
  <c r="AE115" i="51"/>
  <c r="Y115" i="51"/>
  <c r="X115" i="51"/>
  <c r="V115" i="51"/>
  <c r="U115" i="51"/>
  <c r="AF114" i="51"/>
  <c r="AE114" i="51"/>
  <c r="Y114" i="51"/>
  <c r="X114" i="51"/>
  <c r="V114" i="51"/>
  <c r="U114" i="51"/>
  <c r="AF113" i="51"/>
  <c r="AE113" i="51"/>
  <c r="Y113" i="51"/>
  <c r="X113" i="51"/>
  <c r="V113" i="51"/>
  <c r="U113" i="51"/>
  <c r="AF112" i="51"/>
  <c r="AE112" i="51"/>
  <c r="Y112" i="51"/>
  <c r="X112" i="51"/>
  <c r="V112" i="51"/>
  <c r="U112" i="51"/>
  <c r="AF111" i="51"/>
  <c r="AE111" i="51"/>
  <c r="Y111" i="51"/>
  <c r="X111" i="51"/>
  <c r="V111" i="51"/>
  <c r="U111" i="51"/>
  <c r="AF110" i="51"/>
  <c r="AE110" i="51"/>
  <c r="Y110" i="51"/>
  <c r="X110" i="51"/>
  <c r="V110" i="51"/>
  <c r="U110" i="51"/>
  <c r="AF109" i="51"/>
  <c r="AE109" i="51"/>
  <c r="Y109" i="51"/>
  <c r="X109" i="51"/>
  <c r="V109" i="51"/>
  <c r="U109" i="51"/>
  <c r="AF108" i="51"/>
  <c r="AE108" i="51"/>
  <c r="Y108" i="51"/>
  <c r="X108" i="51"/>
  <c r="V108" i="51"/>
  <c r="U108" i="51"/>
  <c r="AF107" i="51"/>
  <c r="AE107" i="51"/>
  <c r="Y107" i="51"/>
  <c r="X107" i="51"/>
  <c r="V107" i="51"/>
  <c r="U107" i="51"/>
  <c r="AF106" i="51"/>
  <c r="AE106" i="51"/>
  <c r="Y106" i="51"/>
  <c r="X106" i="51"/>
  <c r="V106" i="51"/>
  <c r="U106" i="51"/>
  <c r="AF105" i="51"/>
  <c r="AE105" i="51"/>
  <c r="Y105" i="51"/>
  <c r="X105" i="51"/>
  <c r="V105" i="51"/>
  <c r="U105" i="51"/>
  <c r="AF104" i="51"/>
  <c r="AE104" i="51"/>
  <c r="Y104" i="51"/>
  <c r="X104" i="51"/>
  <c r="V104" i="51"/>
  <c r="U104" i="51"/>
  <c r="W103" i="51"/>
  <c r="AF102" i="51"/>
  <c r="AE102" i="51"/>
  <c r="Y102" i="51"/>
  <c r="X102" i="51"/>
  <c r="V102" i="51"/>
  <c r="U102" i="51"/>
  <c r="AF101" i="51"/>
  <c r="AE101" i="51"/>
  <c r="Y101" i="51"/>
  <c r="X101" i="51"/>
  <c r="V101" i="51"/>
  <c r="U101" i="51"/>
  <c r="AF100" i="51"/>
  <c r="AE100" i="51"/>
  <c r="Y100" i="51"/>
  <c r="X100" i="51"/>
  <c r="V100" i="51"/>
  <c r="U100" i="51"/>
  <c r="AF99" i="51"/>
  <c r="AE99" i="51"/>
  <c r="Y99" i="51"/>
  <c r="X99" i="51"/>
  <c r="V99" i="51"/>
  <c r="U99" i="51"/>
  <c r="AF98" i="51"/>
  <c r="AE98" i="51"/>
  <c r="Y98" i="51"/>
  <c r="X98" i="51"/>
  <c r="V98" i="51"/>
  <c r="U98" i="51"/>
  <c r="AF97" i="51"/>
  <c r="AE97" i="51"/>
  <c r="Y97" i="51"/>
  <c r="X97" i="51"/>
  <c r="V97" i="51"/>
  <c r="U97" i="51"/>
  <c r="AF96" i="51"/>
  <c r="AE96" i="51"/>
  <c r="Y96" i="51"/>
  <c r="X96" i="51"/>
  <c r="V96" i="51"/>
  <c r="U96" i="51"/>
  <c r="AF95" i="51"/>
  <c r="AE95" i="51"/>
  <c r="Y95" i="51"/>
  <c r="X95" i="51"/>
  <c r="V95" i="51"/>
  <c r="U95" i="51"/>
  <c r="AF94" i="51"/>
  <c r="AE94" i="51"/>
  <c r="Y94" i="51"/>
  <c r="X94" i="51"/>
  <c r="V94" i="51"/>
  <c r="U94" i="51"/>
  <c r="AF93" i="51"/>
  <c r="AE93" i="51"/>
  <c r="Y93" i="51"/>
  <c r="X93" i="51"/>
  <c r="V93" i="51"/>
  <c r="U93" i="51"/>
  <c r="AF92" i="51"/>
  <c r="AE92" i="51"/>
  <c r="Y92" i="51"/>
  <c r="X92" i="51"/>
  <c r="V92" i="51"/>
  <c r="U92" i="51"/>
  <c r="AF91" i="51"/>
  <c r="AE91" i="51"/>
  <c r="Y91" i="51"/>
  <c r="X91" i="51"/>
  <c r="V91" i="51"/>
  <c r="U91" i="51"/>
  <c r="W90" i="51"/>
  <c r="AF89" i="51"/>
  <c r="AE89" i="51"/>
  <c r="Y89" i="51"/>
  <c r="X89" i="51"/>
  <c r="V89" i="51"/>
  <c r="U89" i="51"/>
  <c r="AF88" i="51"/>
  <c r="AE88" i="51"/>
  <c r="Y88" i="51"/>
  <c r="X88" i="51"/>
  <c r="V88" i="51"/>
  <c r="U88" i="51"/>
  <c r="AF87" i="51"/>
  <c r="AE87" i="51"/>
  <c r="Y87" i="51"/>
  <c r="X87" i="51"/>
  <c r="V87" i="51"/>
  <c r="U87" i="51"/>
  <c r="AF86" i="51"/>
  <c r="AE86" i="51"/>
  <c r="Y86" i="51"/>
  <c r="X86" i="51"/>
  <c r="V86" i="51"/>
  <c r="U86" i="51"/>
  <c r="AF85" i="51"/>
  <c r="AE85" i="51"/>
  <c r="Y85" i="51"/>
  <c r="X85" i="51"/>
  <c r="V85" i="51"/>
  <c r="U85" i="51"/>
  <c r="AF84" i="51"/>
  <c r="AE84" i="51"/>
  <c r="Y84" i="51"/>
  <c r="X84" i="51"/>
  <c r="V84" i="51"/>
  <c r="U84" i="51"/>
  <c r="AF83" i="51"/>
  <c r="AE83" i="51"/>
  <c r="Y83" i="51"/>
  <c r="X83" i="51"/>
  <c r="V83" i="51"/>
  <c r="U83" i="51"/>
  <c r="AF82" i="51"/>
  <c r="AE82" i="51"/>
  <c r="Y82" i="51"/>
  <c r="X82" i="51"/>
  <c r="V82" i="51"/>
  <c r="U82" i="51"/>
  <c r="AF81" i="51"/>
  <c r="AE81" i="51"/>
  <c r="Y81" i="51"/>
  <c r="X81" i="51"/>
  <c r="V81" i="51"/>
  <c r="U81" i="51"/>
  <c r="AF80" i="51"/>
  <c r="AE80" i="51"/>
  <c r="Y80" i="51"/>
  <c r="X80" i="51"/>
  <c r="V80" i="51"/>
  <c r="U80" i="51"/>
  <c r="AF79" i="51"/>
  <c r="AE79" i="51"/>
  <c r="Y79" i="51"/>
  <c r="X79" i="51"/>
  <c r="V79" i="51"/>
  <c r="U79" i="51"/>
  <c r="AF78" i="51"/>
  <c r="AE78" i="51"/>
  <c r="Y78" i="51"/>
  <c r="X78" i="51"/>
  <c r="V78" i="51"/>
  <c r="U78" i="51"/>
  <c r="W77" i="51"/>
  <c r="AF76" i="51"/>
  <c r="AE76" i="51"/>
  <c r="Y76" i="51"/>
  <c r="X76" i="51"/>
  <c r="V76" i="51"/>
  <c r="U76" i="51"/>
  <c r="AF75" i="51"/>
  <c r="AE75" i="51"/>
  <c r="Y75" i="51"/>
  <c r="X75" i="51"/>
  <c r="V75" i="51"/>
  <c r="U75" i="51"/>
  <c r="AF74" i="51"/>
  <c r="AE74" i="51"/>
  <c r="Y74" i="51"/>
  <c r="X74" i="51"/>
  <c r="V74" i="51"/>
  <c r="U74" i="51"/>
  <c r="AF73" i="51"/>
  <c r="AE73" i="51"/>
  <c r="Y73" i="51"/>
  <c r="X73" i="51"/>
  <c r="V73" i="51"/>
  <c r="U73" i="51"/>
  <c r="AF72" i="51"/>
  <c r="AE72" i="51"/>
  <c r="Y72" i="51"/>
  <c r="X72" i="51"/>
  <c r="V72" i="51"/>
  <c r="U72" i="51"/>
  <c r="AF71" i="51"/>
  <c r="AE71" i="51"/>
  <c r="Y71" i="51"/>
  <c r="X71" i="51"/>
  <c r="V71" i="51"/>
  <c r="U71" i="51"/>
  <c r="AF70" i="51"/>
  <c r="AE70" i="51"/>
  <c r="Y70" i="51"/>
  <c r="X70" i="51"/>
  <c r="V70" i="51"/>
  <c r="U70" i="51"/>
  <c r="AF69" i="51"/>
  <c r="AE69" i="51"/>
  <c r="Y69" i="51"/>
  <c r="X69" i="51"/>
  <c r="V69" i="51"/>
  <c r="U69" i="51"/>
  <c r="AF68" i="51"/>
  <c r="AE68" i="51"/>
  <c r="Y68" i="51"/>
  <c r="X68" i="51"/>
  <c r="V68" i="51"/>
  <c r="U68" i="51"/>
  <c r="AF67" i="51"/>
  <c r="AE67" i="51"/>
  <c r="Y67" i="51"/>
  <c r="X67" i="51"/>
  <c r="V67" i="51"/>
  <c r="U67" i="51"/>
  <c r="AF66" i="51"/>
  <c r="AE66" i="51"/>
  <c r="Y66" i="51"/>
  <c r="X66" i="51"/>
  <c r="V66" i="51"/>
  <c r="U66" i="51"/>
  <c r="AF65" i="51"/>
  <c r="AE65" i="51"/>
  <c r="Y65" i="51"/>
  <c r="X65" i="51"/>
  <c r="V65" i="51"/>
  <c r="U65" i="51"/>
  <c r="W64" i="51"/>
  <c r="AF63" i="51"/>
  <c r="AE63" i="51"/>
  <c r="Y63" i="51"/>
  <c r="X63" i="51"/>
  <c r="V63" i="51"/>
  <c r="U63" i="51"/>
  <c r="AF62" i="51"/>
  <c r="AE62" i="51"/>
  <c r="Y62" i="51"/>
  <c r="X62" i="51"/>
  <c r="V62" i="51"/>
  <c r="U62" i="51"/>
  <c r="AF61" i="51"/>
  <c r="AE61" i="51"/>
  <c r="Y61" i="51"/>
  <c r="X61" i="51"/>
  <c r="V61" i="51"/>
  <c r="U61" i="51"/>
  <c r="AF60" i="51"/>
  <c r="AE60" i="51"/>
  <c r="Y60" i="51"/>
  <c r="X60" i="51"/>
  <c r="V60" i="51"/>
  <c r="U60" i="51"/>
  <c r="AF59" i="51"/>
  <c r="AE59" i="51"/>
  <c r="Y59" i="51"/>
  <c r="X59" i="51"/>
  <c r="V59" i="51"/>
  <c r="U59" i="51"/>
  <c r="AF58" i="51"/>
  <c r="AE58" i="51"/>
  <c r="Y58" i="51"/>
  <c r="X58" i="51"/>
  <c r="V58" i="51"/>
  <c r="U58" i="51"/>
  <c r="AF57" i="51"/>
  <c r="AE57" i="51"/>
  <c r="Y57" i="51"/>
  <c r="X57" i="51"/>
  <c r="V57" i="51"/>
  <c r="U57" i="51"/>
  <c r="AF56" i="51"/>
  <c r="AE56" i="51"/>
  <c r="Y56" i="51"/>
  <c r="X56" i="51"/>
  <c r="V56" i="51"/>
  <c r="U56" i="51"/>
  <c r="AF55" i="51"/>
  <c r="AE55" i="51"/>
  <c r="Y55" i="51"/>
  <c r="X55" i="51"/>
  <c r="V55" i="51"/>
  <c r="U55" i="51"/>
  <c r="AF54" i="51"/>
  <c r="AE54" i="51"/>
  <c r="Y54" i="51"/>
  <c r="X54" i="51"/>
  <c r="V54" i="51"/>
  <c r="U54" i="51"/>
  <c r="AF53" i="51"/>
  <c r="AE53" i="51"/>
  <c r="Y53" i="51"/>
  <c r="X53" i="51"/>
  <c r="V53" i="51"/>
  <c r="U53" i="51"/>
  <c r="AF52" i="51"/>
  <c r="AE52" i="51"/>
  <c r="Y52" i="51"/>
  <c r="X52" i="51"/>
  <c r="V52" i="51"/>
  <c r="U52" i="51"/>
  <c r="W51" i="51"/>
  <c r="AF50" i="51"/>
  <c r="AE50" i="51" s="1"/>
  <c r="U50" i="51"/>
  <c r="V50" i="51" s="1"/>
  <c r="AF48" i="51"/>
  <c r="AE48" i="51"/>
  <c r="Y48" i="51"/>
  <c r="X48" i="51"/>
  <c r="V48" i="51"/>
  <c r="U48" i="51"/>
  <c r="AF47" i="51"/>
  <c r="AE47" i="51" s="1"/>
  <c r="U47" i="51"/>
  <c r="V47" i="51" s="1"/>
  <c r="X47" i="51" s="1"/>
  <c r="AF46" i="51"/>
  <c r="AE46" i="51"/>
  <c r="Y46" i="51"/>
  <c r="X46" i="51"/>
  <c r="V46" i="51"/>
  <c r="U46" i="51"/>
  <c r="AF45" i="51"/>
  <c r="AE45" i="51"/>
  <c r="Y45" i="51"/>
  <c r="X45" i="51"/>
  <c r="V45" i="51"/>
  <c r="U45" i="51"/>
  <c r="AF44" i="51"/>
  <c r="AE44" i="51"/>
  <c r="Y44" i="51"/>
  <c r="X44" i="51"/>
  <c r="V44" i="51"/>
  <c r="U44" i="51"/>
  <c r="AF43" i="51"/>
  <c r="AE43" i="51"/>
  <c r="Y43" i="51"/>
  <c r="X43" i="51"/>
  <c r="V43" i="51"/>
  <c r="U43" i="51"/>
  <c r="AF42" i="51"/>
  <c r="AE42" i="51"/>
  <c r="Y42" i="51"/>
  <c r="X42" i="51"/>
  <c r="V42" i="51"/>
  <c r="U42" i="51"/>
  <c r="AF41" i="51"/>
  <c r="AE41" i="51"/>
  <c r="Y41" i="51"/>
  <c r="X41" i="51"/>
  <c r="V41" i="51"/>
  <c r="U41" i="51"/>
  <c r="AF40" i="51"/>
  <c r="AE40" i="51"/>
  <c r="Y40" i="51"/>
  <c r="X40" i="51"/>
  <c r="V40" i="51"/>
  <c r="U40" i="51"/>
  <c r="AF39" i="51"/>
  <c r="AE39" i="51" s="1"/>
  <c r="U39" i="51"/>
  <c r="V39" i="51" s="1"/>
  <c r="AF38" i="51"/>
  <c r="AE38" i="51" s="1"/>
  <c r="U38" i="51"/>
  <c r="V38" i="51" s="1"/>
  <c r="X38" i="51" s="1"/>
  <c r="W37" i="51"/>
  <c r="AF36" i="51"/>
  <c r="AE36" i="51"/>
  <c r="Y36" i="51"/>
  <c r="X36" i="51"/>
  <c r="V36" i="51"/>
  <c r="U36" i="51"/>
  <c r="AF35" i="51"/>
  <c r="AE35" i="51"/>
  <c r="Y35" i="51"/>
  <c r="X35" i="51"/>
  <c r="V35" i="51"/>
  <c r="U35" i="51"/>
  <c r="AF34" i="51"/>
  <c r="AE34" i="51"/>
  <c r="Y34" i="51"/>
  <c r="X34" i="51"/>
  <c r="V34" i="51"/>
  <c r="U34" i="51"/>
  <c r="AF33" i="51"/>
  <c r="AE33" i="51"/>
  <c r="Y33" i="51"/>
  <c r="X33" i="51"/>
  <c r="V33" i="51"/>
  <c r="U33" i="51"/>
  <c r="AF32" i="51"/>
  <c r="AE32" i="51"/>
  <c r="Y32" i="51"/>
  <c r="X32" i="51"/>
  <c r="V32" i="51"/>
  <c r="U32" i="51"/>
  <c r="AF31" i="51"/>
  <c r="AE31" i="51"/>
  <c r="Y31" i="51"/>
  <c r="X31" i="51"/>
  <c r="V31" i="51"/>
  <c r="U31" i="51"/>
  <c r="AF30" i="51"/>
  <c r="AE30" i="51"/>
  <c r="Y30" i="51"/>
  <c r="X30" i="51"/>
  <c r="V30" i="51"/>
  <c r="U30" i="51"/>
  <c r="AF29" i="51"/>
  <c r="AE29" i="51"/>
  <c r="Y29" i="51"/>
  <c r="X29" i="51"/>
  <c r="V29" i="51"/>
  <c r="U29" i="51"/>
  <c r="AF28" i="51"/>
  <c r="AE28" i="51" s="1"/>
  <c r="Y28" i="51"/>
  <c r="X28" i="51"/>
  <c r="V28" i="51"/>
  <c r="U28" i="51"/>
  <c r="AF27" i="51"/>
  <c r="AE27" i="51" s="1"/>
  <c r="Y27" i="51"/>
  <c r="X27" i="51"/>
  <c r="V27" i="51"/>
  <c r="U27" i="51"/>
  <c r="AF26" i="51"/>
  <c r="AE26" i="51" s="1"/>
  <c r="Y26" i="51"/>
  <c r="X26" i="51"/>
  <c r="V26" i="51"/>
  <c r="U26" i="51"/>
  <c r="AF25" i="51"/>
  <c r="AE25" i="51" s="1"/>
  <c r="Y25" i="51"/>
  <c r="X25" i="51"/>
  <c r="V25" i="51"/>
  <c r="U25" i="51"/>
  <c r="W24" i="51"/>
  <c r="AF23" i="51"/>
  <c r="AE23" i="51"/>
  <c r="Y23" i="51"/>
  <c r="X23" i="51"/>
  <c r="V23" i="51"/>
  <c r="U23" i="51"/>
  <c r="AF22" i="51"/>
  <c r="AE22" i="51"/>
  <c r="Y22" i="51"/>
  <c r="X22" i="51"/>
  <c r="V22" i="51"/>
  <c r="U22" i="51"/>
  <c r="AF21" i="51"/>
  <c r="AE21" i="51"/>
  <c r="Y21" i="51"/>
  <c r="X21" i="51"/>
  <c r="V21" i="51"/>
  <c r="U21" i="51"/>
  <c r="AF20" i="51"/>
  <c r="AE20" i="51"/>
  <c r="Y20" i="51"/>
  <c r="X20" i="51"/>
  <c r="V20" i="51"/>
  <c r="U20" i="51"/>
  <c r="AF19" i="51"/>
  <c r="AE19" i="51"/>
  <c r="Y19" i="51"/>
  <c r="X19" i="51"/>
  <c r="V19" i="51"/>
  <c r="U19" i="51"/>
  <c r="AF18" i="51"/>
  <c r="AE18" i="51"/>
  <c r="Y18" i="51"/>
  <c r="X18" i="51"/>
  <c r="V18" i="51"/>
  <c r="U18" i="51"/>
  <c r="AF17" i="51"/>
  <c r="AE17" i="51"/>
  <c r="Y17" i="51"/>
  <c r="X17" i="51"/>
  <c r="V17" i="51"/>
  <c r="U17" i="51"/>
  <c r="AF16" i="51"/>
  <c r="AE16" i="51"/>
  <c r="Y16" i="51"/>
  <c r="X16" i="51"/>
  <c r="V16" i="51"/>
  <c r="U16" i="51"/>
  <c r="AF15" i="51"/>
  <c r="AE15" i="51"/>
  <c r="Y15" i="51"/>
  <c r="X15" i="51"/>
  <c r="V15" i="51"/>
  <c r="U15" i="51"/>
  <c r="AF14" i="51"/>
  <c r="AE14" i="51" s="1"/>
  <c r="Y14" i="51"/>
  <c r="X14" i="51"/>
  <c r="V14" i="51"/>
  <c r="U14" i="51"/>
  <c r="AF13" i="51"/>
  <c r="AE13" i="51" s="1"/>
  <c r="Y13" i="51"/>
  <c r="X13" i="51"/>
  <c r="V13" i="51"/>
  <c r="U13" i="51"/>
  <c r="AF12" i="51"/>
  <c r="Y12" i="51"/>
  <c r="X12" i="51"/>
  <c r="V12" i="51"/>
  <c r="U12" i="51"/>
  <c r="AH8" i="51"/>
  <c r="AG8" i="51"/>
  <c r="AH7" i="51"/>
  <c r="AG7" i="51"/>
  <c r="U7" i="51"/>
  <c r="W7" i="51" s="1"/>
  <c r="AE8" i="51" s="1"/>
  <c r="AH6" i="51"/>
  <c r="AG6" i="51"/>
  <c r="U6" i="51"/>
  <c r="X6" i="51" s="1"/>
  <c r="AF7" i="51" s="1"/>
  <c r="AH5" i="51"/>
  <c r="AG5" i="51"/>
  <c r="U5" i="51"/>
  <c r="X5" i="51" s="1"/>
  <c r="AF6" i="51" s="1"/>
  <c r="AH4" i="51"/>
  <c r="AG4" i="51"/>
  <c r="U4" i="51"/>
  <c r="X4" i="51" s="1"/>
  <c r="AF5" i="51" s="1"/>
  <c r="I4" i="51"/>
  <c r="AG3" i="51"/>
  <c r="AE3" i="51"/>
  <c r="U3" i="51"/>
  <c r="I4" i="49"/>
  <c r="I4" i="48"/>
  <c r="I4" i="47"/>
  <c r="I4" i="46"/>
  <c r="I4" i="45"/>
  <c r="I4" i="44"/>
  <c r="I4" i="43"/>
  <c r="I4" i="40"/>
  <c r="Y47" i="51" l="1"/>
  <c r="Y174" i="51"/>
  <c r="X173" i="51"/>
  <c r="Y175" i="51"/>
  <c r="X175" i="51"/>
  <c r="X177" i="51"/>
  <c r="Y279" i="51"/>
  <c r="Y213" i="51"/>
  <c r="X213" i="51"/>
  <c r="Y205" i="51"/>
  <c r="X205" i="51"/>
  <c r="X204" i="51"/>
  <c r="X189" i="51"/>
  <c r="Y186" i="51"/>
  <c r="X50" i="51"/>
  <c r="Y50" i="51" s="1"/>
  <c r="Y38" i="51"/>
  <c r="Y203" i="51"/>
  <c r="AF279" i="51"/>
  <c r="AE266" i="51"/>
  <c r="N266" i="51" s="1"/>
  <c r="X103" i="51"/>
  <c r="X240" i="51"/>
  <c r="V129" i="51"/>
  <c r="AE187" i="51"/>
  <c r="N187" i="51" s="1"/>
  <c r="Y116" i="51"/>
  <c r="X129" i="51"/>
  <c r="AE129" i="51"/>
  <c r="N129" i="51" s="1"/>
  <c r="W280" i="51"/>
  <c r="AF266" i="51"/>
  <c r="AF103" i="51"/>
  <c r="AE116" i="51"/>
  <c r="N116" i="51" s="1"/>
  <c r="X227" i="51"/>
  <c r="AE227" i="51"/>
  <c r="N227" i="51" s="1"/>
  <c r="V240" i="51"/>
  <c r="V64" i="51"/>
  <c r="Y142" i="51"/>
  <c r="V156" i="51"/>
  <c r="Y201" i="51"/>
  <c r="X64" i="51"/>
  <c r="AE201" i="51"/>
  <c r="N201" i="51" s="1"/>
  <c r="X7" i="51"/>
  <c r="AF8" i="51" s="1"/>
  <c r="AF142" i="51"/>
  <c r="Y156" i="51"/>
  <c r="AF227" i="51"/>
  <c r="AE240" i="51"/>
  <c r="N240" i="51" s="1"/>
  <c r="X253" i="51"/>
  <c r="W6" i="51"/>
  <c r="AE7" i="51" s="1"/>
  <c r="Y253" i="51"/>
  <c r="Y169" i="51"/>
  <c r="V169" i="51"/>
  <c r="AF64" i="51"/>
  <c r="V51" i="51"/>
  <c r="Y64" i="51"/>
  <c r="V77" i="51"/>
  <c r="W143" i="51"/>
  <c r="W11" i="51" s="1"/>
  <c r="AF116" i="51"/>
  <c r="Y129" i="51"/>
  <c r="X142" i="51"/>
  <c r="AE169" i="51"/>
  <c r="N169" i="51" s="1"/>
  <c r="Y227" i="51"/>
  <c r="AE279" i="51"/>
  <c r="N279" i="51" s="1"/>
  <c r="W4" i="51"/>
  <c r="AE5" i="51" s="1"/>
  <c r="AE64" i="51"/>
  <c r="N64" i="51" s="1"/>
  <c r="X77" i="51"/>
  <c r="V90" i="51"/>
  <c r="V142" i="51"/>
  <c r="AF201" i="51"/>
  <c r="Y240" i="51"/>
  <c r="AF240" i="51"/>
  <c r="V253" i="51"/>
  <c r="Y77" i="51"/>
  <c r="X90" i="51"/>
  <c r="V103" i="51"/>
  <c r="AF129" i="51"/>
  <c r="AF187" i="51"/>
  <c r="AF214" i="51"/>
  <c r="AE77" i="51"/>
  <c r="N77" i="51" s="1"/>
  <c r="Y90" i="51"/>
  <c r="V266" i="51"/>
  <c r="X24" i="51"/>
  <c r="AF77" i="51"/>
  <c r="AE90" i="51"/>
  <c r="N90" i="51" s="1"/>
  <c r="Y103" i="51"/>
  <c r="V116" i="51"/>
  <c r="AE142" i="51"/>
  <c r="N142" i="51" s="1"/>
  <c r="AF169" i="51"/>
  <c r="X201" i="51"/>
  <c r="AE253" i="51"/>
  <c r="N253" i="51" s="1"/>
  <c r="X266" i="51"/>
  <c r="AE103" i="51"/>
  <c r="N103" i="51" s="1"/>
  <c r="X116" i="51"/>
  <c r="V201" i="51"/>
  <c r="AF253" i="51"/>
  <c r="Y266" i="51"/>
  <c r="V279" i="51"/>
  <c r="AF90" i="51"/>
  <c r="X156" i="51"/>
  <c r="X169" i="51"/>
  <c r="V214" i="51"/>
  <c r="V227" i="51"/>
  <c r="AE51" i="51"/>
  <c r="N51" i="51" s="1"/>
  <c r="V37" i="51"/>
  <c r="Y37" i="51"/>
  <c r="AF37" i="51"/>
  <c r="AE37" i="51"/>
  <c r="N37" i="51" s="1"/>
  <c r="X37" i="51"/>
  <c r="V24" i="51"/>
  <c r="Y24" i="51"/>
  <c r="AE214" i="51"/>
  <c r="N214" i="51" s="1"/>
  <c r="W5" i="51"/>
  <c r="AE6" i="51" s="1"/>
  <c r="AE12" i="51"/>
  <c r="AF51" i="51"/>
  <c r="AF156" i="51"/>
  <c r="V187" i="51"/>
  <c r="X172" i="51"/>
  <c r="X187" i="51" s="1"/>
  <c r="AF24" i="51"/>
  <c r="X39" i="51"/>
  <c r="W3" i="51"/>
  <c r="AE4" i="51" s="1"/>
  <c r="AE144" i="51"/>
  <c r="E142" i="40"/>
  <c r="E142" i="43"/>
  <c r="E142" i="44"/>
  <c r="E142" i="45"/>
  <c r="E142" i="46"/>
  <c r="E142" i="47"/>
  <c r="E142" i="48"/>
  <c r="E273" i="40"/>
  <c r="E273" i="43"/>
  <c r="E273" i="44"/>
  <c r="E273" i="45"/>
  <c r="E273" i="46"/>
  <c r="E273" i="47"/>
  <c r="E273" i="48"/>
  <c r="AF271" i="40"/>
  <c r="AE271" i="40"/>
  <c r="AE270" i="40"/>
  <c r="AE269" i="40"/>
  <c r="AE268" i="40"/>
  <c r="AE267" i="40"/>
  <c r="AE266" i="40"/>
  <c r="AE265" i="40"/>
  <c r="AE264" i="40"/>
  <c r="AE263" i="40"/>
  <c r="AF262" i="40"/>
  <c r="AE262" i="40"/>
  <c r="AF261" i="40"/>
  <c r="AE261" i="40"/>
  <c r="AF260" i="40"/>
  <c r="AE260" i="40"/>
  <c r="AF258" i="40"/>
  <c r="AE258" i="40"/>
  <c r="AF257" i="40"/>
  <c r="AE257" i="40"/>
  <c r="AF256" i="40"/>
  <c r="AE256" i="40"/>
  <c r="AF255" i="40"/>
  <c r="AE255" i="40"/>
  <c r="AF254" i="40"/>
  <c r="AE254" i="40"/>
  <c r="AF253" i="40"/>
  <c r="AE253" i="40"/>
  <c r="AF252" i="40"/>
  <c r="AE252" i="40"/>
  <c r="AF251" i="40"/>
  <c r="AE251" i="40"/>
  <c r="AF250" i="40"/>
  <c r="AE250" i="40"/>
  <c r="AF249" i="40"/>
  <c r="AE249" i="40"/>
  <c r="AF248" i="40"/>
  <c r="AE248" i="40"/>
  <c r="AF247" i="40"/>
  <c r="AE247" i="40"/>
  <c r="AF245" i="40"/>
  <c r="AE245" i="40"/>
  <c r="AF244" i="40"/>
  <c r="AE244" i="40"/>
  <c r="AF243" i="40"/>
  <c r="AE243" i="40"/>
  <c r="AF242" i="40"/>
  <c r="AE242" i="40"/>
  <c r="AF241" i="40"/>
  <c r="AE241" i="40"/>
  <c r="AF240" i="40"/>
  <c r="AE240" i="40"/>
  <c r="AF239" i="40"/>
  <c r="AE239" i="40"/>
  <c r="AF238" i="40"/>
  <c r="AE238" i="40"/>
  <c r="AF237" i="40"/>
  <c r="AE237" i="40"/>
  <c r="AF236" i="40"/>
  <c r="AE236" i="40"/>
  <c r="AF235" i="40"/>
  <c r="AE235" i="40"/>
  <c r="AF234" i="40"/>
  <c r="AE234" i="40"/>
  <c r="AF232" i="40"/>
  <c r="AE232" i="40"/>
  <c r="AF231" i="40"/>
  <c r="AE231" i="40"/>
  <c r="AF230" i="40"/>
  <c r="AE230" i="40"/>
  <c r="AF229" i="40"/>
  <c r="AE229" i="40"/>
  <c r="AF228" i="40"/>
  <c r="AE228" i="40"/>
  <c r="AF227" i="40"/>
  <c r="AE227" i="40"/>
  <c r="AF226" i="40"/>
  <c r="AE226" i="40"/>
  <c r="AF225" i="40"/>
  <c r="AE225" i="40"/>
  <c r="AF224" i="40"/>
  <c r="AE224" i="40"/>
  <c r="AF223" i="40"/>
  <c r="AE223" i="40"/>
  <c r="AF222" i="40"/>
  <c r="AE222" i="40"/>
  <c r="AF221" i="40"/>
  <c r="AE221" i="40"/>
  <c r="AF219" i="40"/>
  <c r="AE219" i="40"/>
  <c r="AF218" i="40"/>
  <c r="AE218" i="40"/>
  <c r="AF217" i="40"/>
  <c r="AE217" i="40"/>
  <c r="AF216" i="40"/>
  <c r="AE216" i="40"/>
  <c r="AF215" i="40"/>
  <c r="AE215" i="40"/>
  <c r="AF214" i="40"/>
  <c r="AE214" i="40"/>
  <c r="AF213" i="40"/>
  <c r="AE213" i="40"/>
  <c r="AF212" i="40"/>
  <c r="AE212" i="40"/>
  <c r="AF211" i="40"/>
  <c r="AE211" i="40"/>
  <c r="AF210" i="40"/>
  <c r="AE210" i="40"/>
  <c r="AF209" i="40"/>
  <c r="AE209" i="40"/>
  <c r="AF208" i="40"/>
  <c r="AE208" i="40"/>
  <c r="AF206" i="40"/>
  <c r="AE206" i="40"/>
  <c r="AF205" i="40"/>
  <c r="AE205" i="40"/>
  <c r="AF204" i="40"/>
  <c r="AE204" i="40"/>
  <c r="AF203" i="40"/>
  <c r="AE203" i="40"/>
  <c r="AF202" i="40"/>
  <c r="AE202" i="40"/>
  <c r="AF201" i="40"/>
  <c r="AE201" i="40"/>
  <c r="AF200" i="40"/>
  <c r="AE200" i="40"/>
  <c r="AF199" i="40"/>
  <c r="AE199" i="40"/>
  <c r="AF198" i="40"/>
  <c r="AE198" i="40"/>
  <c r="AF197" i="40"/>
  <c r="AE197" i="40"/>
  <c r="AF196" i="40"/>
  <c r="AE196" i="40"/>
  <c r="AF195" i="40"/>
  <c r="AE195" i="40" s="1"/>
  <c r="AF193" i="40"/>
  <c r="AE193" i="40"/>
  <c r="AF192" i="40"/>
  <c r="AE192" i="40"/>
  <c r="AF191" i="40"/>
  <c r="AE191" i="40"/>
  <c r="AF190" i="40"/>
  <c r="AE190" i="40"/>
  <c r="AF189" i="40"/>
  <c r="AE189" i="40"/>
  <c r="AF188" i="40"/>
  <c r="AE188" i="40"/>
  <c r="AF187" i="40"/>
  <c r="AE187" i="40"/>
  <c r="AF186" i="40"/>
  <c r="AE186" i="40"/>
  <c r="AF185" i="40"/>
  <c r="AE185" i="40"/>
  <c r="AF184" i="40"/>
  <c r="AE184" i="40"/>
  <c r="AF183" i="40"/>
  <c r="AE183" i="40"/>
  <c r="AF182" i="40"/>
  <c r="AF180" i="40"/>
  <c r="AE180" i="40"/>
  <c r="AF179" i="40"/>
  <c r="AE179" i="40"/>
  <c r="AF178" i="40"/>
  <c r="AE178" i="40"/>
  <c r="AF177" i="40"/>
  <c r="AE177" i="40"/>
  <c r="AF176" i="40"/>
  <c r="AE176" i="40"/>
  <c r="AF175" i="40"/>
  <c r="AE175" i="40"/>
  <c r="AF174" i="40"/>
  <c r="AE174" i="40"/>
  <c r="AF173" i="40"/>
  <c r="AE173" i="40"/>
  <c r="AF172" i="40"/>
  <c r="AE172" i="40"/>
  <c r="AF171" i="40"/>
  <c r="AE171" i="40"/>
  <c r="AF170" i="40"/>
  <c r="AE170" i="40"/>
  <c r="AF169" i="40"/>
  <c r="AF167" i="40"/>
  <c r="AE167" i="40"/>
  <c r="AF166" i="40"/>
  <c r="AE166" i="40"/>
  <c r="AF165" i="40"/>
  <c r="AE165" i="40"/>
  <c r="AF164" i="40"/>
  <c r="AE164" i="40"/>
  <c r="AF163" i="40"/>
  <c r="AE163" i="40"/>
  <c r="AF162" i="40"/>
  <c r="AE162" i="40"/>
  <c r="AF161" i="40"/>
  <c r="AE161" i="40"/>
  <c r="AF160" i="40"/>
  <c r="AE160" i="40"/>
  <c r="AF159" i="40"/>
  <c r="AE159" i="40" s="1"/>
  <c r="AF158" i="40"/>
  <c r="AE158" i="40" s="1"/>
  <c r="AF157" i="40"/>
  <c r="AE157" i="40"/>
  <c r="AF156" i="40"/>
  <c r="AE156" i="40"/>
  <c r="AF154" i="40"/>
  <c r="AE154" i="40"/>
  <c r="AF153" i="40"/>
  <c r="AE153" i="40"/>
  <c r="AF152" i="40"/>
  <c r="AE152" i="40"/>
  <c r="AF151" i="40"/>
  <c r="AE151" i="40"/>
  <c r="AF150" i="40"/>
  <c r="AE150" i="40"/>
  <c r="AF149" i="40"/>
  <c r="AE149" i="40"/>
  <c r="AF148" i="40"/>
  <c r="AE148" i="40"/>
  <c r="AF147" i="40"/>
  <c r="AE147" i="40"/>
  <c r="AF146" i="40"/>
  <c r="AE146" i="40"/>
  <c r="AF145" i="40"/>
  <c r="AE145" i="40"/>
  <c r="AF144" i="40"/>
  <c r="AE144" i="40"/>
  <c r="AF143" i="40"/>
  <c r="AF140" i="40"/>
  <c r="AE140" i="40"/>
  <c r="AF139" i="40"/>
  <c r="AE139" i="40"/>
  <c r="AF138" i="40"/>
  <c r="AE138" i="40"/>
  <c r="AF137" i="40"/>
  <c r="AE137" i="40"/>
  <c r="AF136" i="40"/>
  <c r="AE136" i="40"/>
  <c r="AF135" i="40"/>
  <c r="AE135" i="40"/>
  <c r="AF134" i="40"/>
  <c r="AE134" i="40"/>
  <c r="AF133" i="40"/>
  <c r="AE133" i="40"/>
  <c r="AF132" i="40"/>
  <c r="AE132" i="40"/>
  <c r="AF131" i="40"/>
  <c r="AE131" i="40"/>
  <c r="AF130" i="40"/>
  <c r="AE130" i="40"/>
  <c r="AF129" i="40"/>
  <c r="AE129" i="40"/>
  <c r="AF127" i="40"/>
  <c r="AE127" i="40"/>
  <c r="AF126" i="40"/>
  <c r="AE126" i="40"/>
  <c r="AF125" i="40"/>
  <c r="AE125" i="40"/>
  <c r="AF124" i="40"/>
  <c r="AE124" i="40"/>
  <c r="AF123" i="40"/>
  <c r="AE123" i="40"/>
  <c r="AF122" i="40"/>
  <c r="AE122" i="40"/>
  <c r="AF121" i="40"/>
  <c r="AE121" i="40"/>
  <c r="AF120" i="40"/>
  <c r="AE120" i="40"/>
  <c r="AF119" i="40"/>
  <c r="AE119" i="40"/>
  <c r="AF118" i="40"/>
  <c r="AE118" i="40"/>
  <c r="AF117" i="40"/>
  <c r="AE117" i="40"/>
  <c r="AF116" i="40"/>
  <c r="AE116" i="40"/>
  <c r="AF114" i="40"/>
  <c r="AE114" i="40"/>
  <c r="AF113" i="40"/>
  <c r="AE113" i="40"/>
  <c r="AF112" i="40"/>
  <c r="AE112" i="40"/>
  <c r="AF111" i="40"/>
  <c r="AE111" i="40"/>
  <c r="AF110" i="40"/>
  <c r="AE110" i="40"/>
  <c r="AF109" i="40"/>
  <c r="AE109" i="40"/>
  <c r="AF108" i="40"/>
  <c r="AE108" i="40"/>
  <c r="AF107" i="40"/>
  <c r="AE107" i="40"/>
  <c r="AF106" i="40"/>
  <c r="AE106" i="40"/>
  <c r="AF105" i="40"/>
  <c r="AE105" i="40"/>
  <c r="AF104" i="40"/>
  <c r="AE104" i="40"/>
  <c r="AF103" i="40"/>
  <c r="AE103" i="40"/>
  <c r="AF101" i="40"/>
  <c r="AE101" i="40"/>
  <c r="AF100" i="40"/>
  <c r="AE100" i="40"/>
  <c r="AF99" i="40"/>
  <c r="AE99" i="40"/>
  <c r="AF98" i="40"/>
  <c r="AE98" i="40"/>
  <c r="AF97" i="40"/>
  <c r="AE97" i="40"/>
  <c r="AF96" i="40"/>
  <c r="AE96" i="40"/>
  <c r="AF95" i="40"/>
  <c r="AE95" i="40"/>
  <c r="AF94" i="40"/>
  <c r="AE94" i="40"/>
  <c r="AF93" i="40"/>
  <c r="AE93" i="40"/>
  <c r="AF92" i="40"/>
  <c r="AE92" i="40"/>
  <c r="AF91" i="40"/>
  <c r="AE91" i="40"/>
  <c r="AF90" i="40"/>
  <c r="AE90" i="40"/>
  <c r="AF88" i="40"/>
  <c r="AE88" i="40"/>
  <c r="AF87" i="40"/>
  <c r="AE87" i="40"/>
  <c r="AF86" i="40"/>
  <c r="AE86" i="40"/>
  <c r="AF85" i="40"/>
  <c r="AE85" i="40"/>
  <c r="AF84" i="40"/>
  <c r="AE84" i="40"/>
  <c r="AF83" i="40"/>
  <c r="AE83" i="40"/>
  <c r="AF82" i="40"/>
  <c r="AE82" i="40"/>
  <c r="AF81" i="40"/>
  <c r="AE81" i="40"/>
  <c r="AF80" i="40"/>
  <c r="AE80" i="40"/>
  <c r="AF79" i="40"/>
  <c r="AE79" i="40"/>
  <c r="AF78" i="40"/>
  <c r="AE78" i="40"/>
  <c r="AF77" i="40"/>
  <c r="AE77" i="40"/>
  <c r="AF75" i="40"/>
  <c r="AE75" i="40"/>
  <c r="AF74" i="40"/>
  <c r="AE74" i="40"/>
  <c r="AF73" i="40"/>
  <c r="AE73" i="40"/>
  <c r="AF72" i="40"/>
  <c r="AE72" i="40"/>
  <c r="AF71" i="40"/>
  <c r="AE71" i="40"/>
  <c r="AF70" i="40"/>
  <c r="AE70" i="40"/>
  <c r="AF69" i="40"/>
  <c r="AE69" i="40"/>
  <c r="AF68" i="40"/>
  <c r="AE68" i="40"/>
  <c r="AF67" i="40"/>
  <c r="AE67" i="40"/>
  <c r="AF66" i="40"/>
  <c r="AE66" i="40"/>
  <c r="AF65" i="40"/>
  <c r="AE65" i="40"/>
  <c r="AF64" i="40"/>
  <c r="AE64" i="40"/>
  <c r="AF62" i="40"/>
  <c r="AE62" i="40"/>
  <c r="AF61" i="40"/>
  <c r="AE61" i="40"/>
  <c r="AF60" i="40"/>
  <c r="AE60" i="40"/>
  <c r="AF59" i="40"/>
  <c r="AE59" i="40"/>
  <c r="AF58" i="40"/>
  <c r="AE58" i="40"/>
  <c r="AF57" i="40"/>
  <c r="AE57" i="40"/>
  <c r="AF56" i="40"/>
  <c r="AE56" i="40"/>
  <c r="AF55" i="40"/>
  <c r="AE55" i="40"/>
  <c r="AF54" i="40"/>
  <c r="AE54" i="40"/>
  <c r="AF53" i="40"/>
  <c r="AE53" i="40"/>
  <c r="AF52" i="40"/>
  <c r="AE52" i="40"/>
  <c r="AF51" i="40"/>
  <c r="AF49" i="40"/>
  <c r="AE49" i="40"/>
  <c r="AF48" i="40"/>
  <c r="AE48" i="40"/>
  <c r="AF47" i="40"/>
  <c r="AE47" i="40"/>
  <c r="AF46" i="40"/>
  <c r="AE46" i="40"/>
  <c r="AF45" i="40"/>
  <c r="AE45" i="40"/>
  <c r="AF44" i="40"/>
  <c r="AE44" i="40"/>
  <c r="AF43" i="40"/>
  <c r="AE43" i="40"/>
  <c r="AF42" i="40"/>
  <c r="AE42" i="40"/>
  <c r="AF41" i="40"/>
  <c r="AE41" i="40"/>
  <c r="AF40" i="40"/>
  <c r="AE40" i="40" s="1"/>
  <c r="AF39" i="40"/>
  <c r="AE39" i="40" s="1"/>
  <c r="AF38" i="40"/>
  <c r="AE38" i="40"/>
  <c r="AF36" i="40"/>
  <c r="AE36" i="40"/>
  <c r="AF35" i="40"/>
  <c r="AE35" i="40"/>
  <c r="AF34" i="40"/>
  <c r="AE34" i="40"/>
  <c r="AF33" i="40"/>
  <c r="AE33" i="40"/>
  <c r="AF32" i="40"/>
  <c r="AE32" i="40"/>
  <c r="AF31" i="40"/>
  <c r="AE31" i="40"/>
  <c r="AF30" i="40"/>
  <c r="AE30" i="40"/>
  <c r="AF29" i="40"/>
  <c r="AE29" i="40"/>
  <c r="AF28" i="40"/>
  <c r="AE28" i="40"/>
  <c r="AF27" i="40"/>
  <c r="AE27" i="40" s="1"/>
  <c r="AF26" i="40"/>
  <c r="AE26" i="40" s="1"/>
  <c r="AF25" i="40"/>
  <c r="AF23" i="40"/>
  <c r="AE23" i="40"/>
  <c r="AF22" i="40"/>
  <c r="AE22" i="40"/>
  <c r="AF21" i="40"/>
  <c r="AE21" i="40"/>
  <c r="AF20" i="40"/>
  <c r="AE20" i="40"/>
  <c r="AF19" i="40"/>
  <c r="AE19" i="40"/>
  <c r="AF18" i="40"/>
  <c r="AE18" i="40"/>
  <c r="AF17" i="40"/>
  <c r="AE17" i="40"/>
  <c r="AF16" i="40"/>
  <c r="AE16" i="40"/>
  <c r="AF15" i="40"/>
  <c r="AE15" i="40"/>
  <c r="AF14" i="40"/>
  <c r="AE14" i="40"/>
  <c r="AF13" i="40"/>
  <c r="AE13" i="40" s="1"/>
  <c r="AF12" i="40"/>
  <c r="AE12" i="40" s="1"/>
  <c r="AE3" i="40"/>
  <c r="AF271" i="43"/>
  <c r="AE271" i="43"/>
  <c r="AE270" i="43"/>
  <c r="AE269" i="43"/>
  <c r="AE268" i="43"/>
  <c r="AE267" i="43"/>
  <c r="AE266" i="43"/>
  <c r="AE265" i="43"/>
  <c r="AE264" i="43"/>
  <c r="AE263" i="43"/>
  <c r="AF262" i="43"/>
  <c r="AE262" i="43"/>
  <c r="AF261" i="43"/>
  <c r="AE261" i="43"/>
  <c r="AF260" i="43"/>
  <c r="AE260" i="43"/>
  <c r="AF258" i="43"/>
  <c r="AE258" i="43"/>
  <c r="AF257" i="43"/>
  <c r="AE257" i="43"/>
  <c r="AF256" i="43"/>
  <c r="AE256" i="43"/>
  <c r="AF255" i="43"/>
  <c r="AE255" i="43"/>
  <c r="AF254" i="43"/>
  <c r="AE254" i="43"/>
  <c r="AF253" i="43"/>
  <c r="AE253" i="43"/>
  <c r="AF252" i="43"/>
  <c r="AE252" i="43"/>
  <c r="AF251" i="43"/>
  <c r="AE251" i="43"/>
  <c r="AF250" i="43"/>
  <c r="AE250" i="43"/>
  <c r="AF249" i="43"/>
  <c r="AE249" i="43"/>
  <c r="AF248" i="43"/>
  <c r="AE248" i="43"/>
  <c r="AF247" i="43"/>
  <c r="AE247" i="43"/>
  <c r="AF245" i="43"/>
  <c r="AE245" i="43"/>
  <c r="AF244" i="43"/>
  <c r="AE244" i="43"/>
  <c r="AF243" i="43"/>
  <c r="AE243" i="43"/>
  <c r="AF242" i="43"/>
  <c r="AE242" i="43"/>
  <c r="AF241" i="43"/>
  <c r="AE241" i="43"/>
  <c r="AF240" i="43"/>
  <c r="AE240" i="43"/>
  <c r="AF239" i="43"/>
  <c r="AE239" i="43"/>
  <c r="AF238" i="43"/>
  <c r="AE238" i="43"/>
  <c r="AF237" i="43"/>
  <c r="AE237" i="43"/>
  <c r="AF236" i="43"/>
  <c r="AE236" i="43"/>
  <c r="AF235" i="43"/>
  <c r="AE235" i="43"/>
  <c r="AF234" i="43"/>
  <c r="AE234" i="43"/>
  <c r="AF232" i="43"/>
  <c r="AE232" i="43"/>
  <c r="AF231" i="43"/>
  <c r="AE231" i="43"/>
  <c r="AF230" i="43"/>
  <c r="AE230" i="43"/>
  <c r="AF229" i="43"/>
  <c r="AE229" i="43"/>
  <c r="AF228" i="43"/>
  <c r="AE228" i="43"/>
  <c r="AF227" i="43"/>
  <c r="AE227" i="43"/>
  <c r="AF226" i="43"/>
  <c r="AE226" i="43"/>
  <c r="AF225" i="43"/>
  <c r="AE225" i="43"/>
  <c r="AF224" i="43"/>
  <c r="AE224" i="43"/>
  <c r="AF223" i="43"/>
  <c r="AE223" i="43"/>
  <c r="AF222" i="43"/>
  <c r="AE222" i="43"/>
  <c r="AF221" i="43"/>
  <c r="AE221" i="43"/>
  <c r="AF219" i="43"/>
  <c r="AE219" i="43"/>
  <c r="AF218" i="43"/>
  <c r="AE218" i="43"/>
  <c r="AF217" i="43"/>
  <c r="AE217" i="43"/>
  <c r="AF216" i="43"/>
  <c r="AE216" i="43"/>
  <c r="AF215" i="43"/>
  <c r="AE215" i="43"/>
  <c r="AF214" i="43"/>
  <c r="AE214" i="43"/>
  <c r="AF213" i="43"/>
  <c r="AE213" i="43"/>
  <c r="AF212" i="43"/>
  <c r="AE212" i="43"/>
  <c r="AF211" i="43"/>
  <c r="AE211" i="43"/>
  <c r="AF210" i="43"/>
  <c r="AE210" i="43"/>
  <c r="AF209" i="43"/>
  <c r="AE209" i="43"/>
  <c r="AF208" i="43"/>
  <c r="AE208" i="43"/>
  <c r="AF206" i="43"/>
  <c r="AE206" i="43"/>
  <c r="AF205" i="43"/>
  <c r="AE205" i="43"/>
  <c r="AF204" i="43"/>
  <c r="AE204" i="43"/>
  <c r="AF203" i="43"/>
  <c r="AE203" i="43"/>
  <c r="AF202" i="43"/>
  <c r="AE202" i="43"/>
  <c r="AF201" i="43"/>
  <c r="AE201" i="43"/>
  <c r="AF200" i="43"/>
  <c r="AE200" i="43"/>
  <c r="AF199" i="43"/>
  <c r="AE199" i="43"/>
  <c r="AF198" i="43"/>
  <c r="AE198" i="43"/>
  <c r="AF197" i="43"/>
  <c r="AE197" i="43" s="1"/>
  <c r="AF196" i="43"/>
  <c r="AE196" i="43" s="1"/>
  <c r="AF195" i="43"/>
  <c r="AE195" i="43" s="1"/>
  <c r="AF193" i="43"/>
  <c r="AE193" i="43"/>
  <c r="AF192" i="43"/>
  <c r="AE192" i="43"/>
  <c r="AF191" i="43"/>
  <c r="AE191" i="43"/>
  <c r="AF190" i="43"/>
  <c r="AE190" i="43"/>
  <c r="AF189" i="43"/>
  <c r="AE189" i="43"/>
  <c r="AF188" i="43"/>
  <c r="AE188" i="43"/>
  <c r="AF187" i="43"/>
  <c r="AE187" i="43"/>
  <c r="AF186" i="43"/>
  <c r="AE186" i="43"/>
  <c r="AF185" i="43"/>
  <c r="AE185" i="43"/>
  <c r="AF184" i="43"/>
  <c r="AE184" i="43"/>
  <c r="AF183" i="43"/>
  <c r="AE183" i="43"/>
  <c r="AF182" i="43"/>
  <c r="AE182" i="43" s="1"/>
  <c r="AF180" i="43"/>
  <c r="AE180" i="43"/>
  <c r="AF179" i="43"/>
  <c r="AE179" i="43"/>
  <c r="AF178" i="43"/>
  <c r="AE178" i="43"/>
  <c r="AF177" i="43"/>
  <c r="AE177" i="43"/>
  <c r="AF176" i="43"/>
  <c r="AE176" i="43"/>
  <c r="AF175" i="43"/>
  <c r="AE175" i="43"/>
  <c r="AF174" i="43"/>
  <c r="AE174" i="43"/>
  <c r="AF173" i="43"/>
  <c r="AE173" i="43"/>
  <c r="AF172" i="43"/>
  <c r="AE172" i="43"/>
  <c r="AF171" i="43"/>
  <c r="AE171" i="43"/>
  <c r="AF170" i="43"/>
  <c r="AE170" i="43"/>
  <c r="AF169" i="43"/>
  <c r="AE169" i="43" s="1"/>
  <c r="AF167" i="43"/>
  <c r="AE167" i="43"/>
  <c r="AF166" i="43"/>
  <c r="AE166" i="43"/>
  <c r="AF165" i="43"/>
  <c r="AE165" i="43"/>
  <c r="AF164" i="43"/>
  <c r="AE164" i="43"/>
  <c r="AF163" i="43"/>
  <c r="AE163" i="43"/>
  <c r="AF162" i="43"/>
  <c r="AE162" i="43"/>
  <c r="AF161" i="43"/>
  <c r="AE161" i="43"/>
  <c r="AF160" i="43"/>
  <c r="AE160" i="43"/>
  <c r="AF159" i="43"/>
  <c r="AE159" i="43" s="1"/>
  <c r="AF158" i="43"/>
  <c r="AE158" i="43" s="1"/>
  <c r="AF157" i="43"/>
  <c r="AE157" i="43" s="1"/>
  <c r="AF156" i="43"/>
  <c r="AF154" i="43"/>
  <c r="AE154" i="43"/>
  <c r="AF153" i="43"/>
  <c r="AE153" i="43"/>
  <c r="AF152" i="43"/>
  <c r="AE152" i="43"/>
  <c r="AF151" i="43"/>
  <c r="AE151" i="43"/>
  <c r="AF150" i="43"/>
  <c r="AE150" i="43"/>
  <c r="AF149" i="43"/>
  <c r="AE149" i="43"/>
  <c r="AF148" i="43"/>
  <c r="AE148" i="43"/>
  <c r="AF147" i="43"/>
  <c r="AE147" i="43"/>
  <c r="AF146" i="43"/>
  <c r="AE146" i="43"/>
  <c r="AF145" i="43"/>
  <c r="AE145" i="43" s="1"/>
  <c r="AF144" i="43"/>
  <c r="AF143" i="43"/>
  <c r="AF140" i="43"/>
  <c r="AE140" i="43"/>
  <c r="AF139" i="43"/>
  <c r="AE139" i="43"/>
  <c r="AF138" i="43"/>
  <c r="AE138" i="43"/>
  <c r="AF137" i="43"/>
  <c r="AE137" i="43"/>
  <c r="AF136" i="43"/>
  <c r="AE136" i="43"/>
  <c r="AF135" i="43"/>
  <c r="AE135" i="43"/>
  <c r="AF134" i="43"/>
  <c r="AE134" i="43"/>
  <c r="AF133" i="43"/>
  <c r="AE133" i="43"/>
  <c r="AF132" i="43"/>
  <c r="AE132" i="43"/>
  <c r="AF131" i="43"/>
  <c r="AE131" i="43"/>
  <c r="AF130" i="43"/>
  <c r="AE130" i="43"/>
  <c r="AF129" i="43"/>
  <c r="AE129" i="43"/>
  <c r="AF127" i="43"/>
  <c r="AE127" i="43"/>
  <c r="AF126" i="43"/>
  <c r="AE126" i="43"/>
  <c r="AF125" i="43"/>
  <c r="AE125" i="43"/>
  <c r="AF124" i="43"/>
  <c r="AE124" i="43"/>
  <c r="AF123" i="43"/>
  <c r="AE123" i="43"/>
  <c r="AF122" i="43"/>
  <c r="AE122" i="43"/>
  <c r="AF121" i="43"/>
  <c r="AE121" i="43"/>
  <c r="AF120" i="43"/>
  <c r="AE120" i="43"/>
  <c r="AF119" i="43"/>
  <c r="AE119" i="43"/>
  <c r="AF118" i="43"/>
  <c r="AE118" i="43"/>
  <c r="AF117" i="43"/>
  <c r="AE117" i="43"/>
  <c r="AF116" i="43"/>
  <c r="AE116" i="43"/>
  <c r="AF114" i="43"/>
  <c r="AE114" i="43"/>
  <c r="AF113" i="43"/>
  <c r="AE113" i="43"/>
  <c r="AF112" i="43"/>
  <c r="AE112" i="43"/>
  <c r="AF111" i="43"/>
  <c r="AE111" i="43"/>
  <c r="AF110" i="43"/>
  <c r="AE110" i="43"/>
  <c r="AF109" i="43"/>
  <c r="AE109" i="43"/>
  <c r="AF108" i="43"/>
  <c r="AE108" i="43"/>
  <c r="AF107" i="43"/>
  <c r="AE107" i="43"/>
  <c r="AF106" i="43"/>
  <c r="AE106" i="43"/>
  <c r="AF105" i="43"/>
  <c r="AE105" i="43"/>
  <c r="AF104" i="43"/>
  <c r="AE104" i="43"/>
  <c r="AF103" i="43"/>
  <c r="AE103" i="43"/>
  <c r="AF101" i="43"/>
  <c r="AE101" i="43"/>
  <c r="AF100" i="43"/>
  <c r="AE100" i="43"/>
  <c r="AF99" i="43"/>
  <c r="AE99" i="43"/>
  <c r="AF98" i="43"/>
  <c r="AE98" i="43"/>
  <c r="AF97" i="43"/>
  <c r="AE97" i="43"/>
  <c r="AF96" i="43"/>
  <c r="AE96" i="43"/>
  <c r="AF95" i="43"/>
  <c r="AE95" i="43"/>
  <c r="AF94" i="43"/>
  <c r="AE94" i="43"/>
  <c r="AF93" i="43"/>
  <c r="AE93" i="43"/>
  <c r="AF92" i="43"/>
  <c r="AE92" i="43"/>
  <c r="AF91" i="43"/>
  <c r="AE91" i="43"/>
  <c r="AF90" i="43"/>
  <c r="AE90" i="43"/>
  <c r="AF88" i="43"/>
  <c r="AE88" i="43"/>
  <c r="AF87" i="43"/>
  <c r="AE87" i="43"/>
  <c r="AF86" i="43"/>
  <c r="AE86" i="43"/>
  <c r="AF85" i="43"/>
  <c r="AE85" i="43"/>
  <c r="AF84" i="43"/>
  <c r="AE84" i="43"/>
  <c r="AF83" i="43"/>
  <c r="AE83" i="43"/>
  <c r="AF82" i="43"/>
  <c r="AE82" i="43"/>
  <c r="AF81" i="43"/>
  <c r="AE81" i="43"/>
  <c r="AF80" i="43"/>
  <c r="AE80" i="43"/>
  <c r="AF79" i="43"/>
  <c r="AE79" i="43"/>
  <c r="AF78" i="43"/>
  <c r="AE78" i="43"/>
  <c r="AF77" i="43"/>
  <c r="AE77" i="43"/>
  <c r="AF75" i="43"/>
  <c r="AE75" i="43"/>
  <c r="AF74" i="43"/>
  <c r="AE74" i="43"/>
  <c r="AF73" i="43"/>
  <c r="AE73" i="43"/>
  <c r="AF72" i="43"/>
  <c r="AE72" i="43"/>
  <c r="AF71" i="43"/>
  <c r="AE71" i="43"/>
  <c r="AF70" i="43"/>
  <c r="AE70" i="43"/>
  <c r="AF69" i="43"/>
  <c r="AE69" i="43"/>
  <c r="AF68" i="43"/>
  <c r="AE68" i="43"/>
  <c r="AF67" i="43"/>
  <c r="AE67" i="43"/>
  <c r="AF66" i="43"/>
  <c r="AE66" i="43"/>
  <c r="AF65" i="43"/>
  <c r="AE65" i="43"/>
  <c r="AF64" i="43"/>
  <c r="AE64" i="43"/>
  <c r="AF62" i="43"/>
  <c r="AE62" i="43"/>
  <c r="AF61" i="43"/>
  <c r="AE61" i="43"/>
  <c r="AF60" i="43"/>
  <c r="AE60" i="43"/>
  <c r="AF59" i="43"/>
  <c r="AE59" i="43"/>
  <c r="AF58" i="43"/>
  <c r="AE58" i="43"/>
  <c r="AF57" i="43"/>
  <c r="AE57" i="43"/>
  <c r="AF56" i="43"/>
  <c r="AE56" i="43"/>
  <c r="AF55" i="43"/>
  <c r="AE55" i="43"/>
  <c r="AF54" i="43"/>
  <c r="AE54" i="43"/>
  <c r="AF53" i="43"/>
  <c r="AE53" i="43"/>
  <c r="AF52" i="43"/>
  <c r="AE52" i="43"/>
  <c r="AF51" i="43"/>
  <c r="AF49" i="43"/>
  <c r="AE49" i="43"/>
  <c r="AF48" i="43"/>
  <c r="AE48" i="43"/>
  <c r="AF47" i="43"/>
  <c r="AE47" i="43"/>
  <c r="AF46" i="43"/>
  <c r="AE46" i="43"/>
  <c r="AF45" i="43"/>
  <c r="AE45" i="43"/>
  <c r="AF44" i="43"/>
  <c r="AE44" i="43"/>
  <c r="AF43" i="43"/>
  <c r="AE43" i="43"/>
  <c r="AF42" i="43"/>
  <c r="AE42" i="43"/>
  <c r="AF41" i="43"/>
  <c r="AE41" i="43"/>
  <c r="AF40" i="43"/>
  <c r="AE40" i="43" s="1"/>
  <c r="AF39" i="43"/>
  <c r="AE39" i="43" s="1"/>
  <c r="AF38" i="43"/>
  <c r="AE38" i="43" s="1"/>
  <c r="AF36" i="43"/>
  <c r="AE36" i="43"/>
  <c r="AF35" i="43"/>
  <c r="AE35" i="43"/>
  <c r="AF34" i="43"/>
  <c r="AE34" i="43"/>
  <c r="AF33" i="43"/>
  <c r="AE33" i="43"/>
  <c r="AF32" i="43"/>
  <c r="AE32" i="43"/>
  <c r="AF31" i="43"/>
  <c r="AE31" i="43"/>
  <c r="AF30" i="43"/>
  <c r="AE30" i="43"/>
  <c r="AF29" i="43"/>
  <c r="AE29" i="43"/>
  <c r="AF28" i="43"/>
  <c r="AE28" i="43"/>
  <c r="AF27" i="43"/>
  <c r="AE27" i="43" s="1"/>
  <c r="AF26" i="43"/>
  <c r="AE26" i="43" s="1"/>
  <c r="AF25" i="43"/>
  <c r="AE25" i="43"/>
  <c r="AF23" i="43"/>
  <c r="AE23" i="43"/>
  <c r="AF22" i="43"/>
  <c r="AE22" i="43"/>
  <c r="AF21" i="43"/>
  <c r="AE21" i="43"/>
  <c r="AF20" i="43"/>
  <c r="AE20" i="43"/>
  <c r="AF19" i="43"/>
  <c r="AE19" i="43"/>
  <c r="AF18" i="43"/>
  <c r="AE18" i="43"/>
  <c r="AF17" i="43"/>
  <c r="AE17" i="43"/>
  <c r="AF16" i="43"/>
  <c r="AE16" i="43"/>
  <c r="AF15" i="43"/>
  <c r="AE15" i="43"/>
  <c r="AF14" i="43"/>
  <c r="AE14" i="43" s="1"/>
  <c r="AF13" i="43"/>
  <c r="AE13" i="43" s="1"/>
  <c r="AF12" i="43"/>
  <c r="AE3" i="43"/>
  <c r="AF271" i="44"/>
  <c r="AE271" i="44"/>
  <c r="AE270" i="44"/>
  <c r="AE269" i="44"/>
  <c r="AE268" i="44"/>
  <c r="AE267" i="44"/>
  <c r="AE266" i="44"/>
  <c r="AE265" i="44"/>
  <c r="AE264" i="44"/>
  <c r="AE263" i="44"/>
  <c r="AF262" i="44"/>
  <c r="AE262" i="44"/>
  <c r="AF261" i="44"/>
  <c r="AE261" i="44"/>
  <c r="AF260" i="44"/>
  <c r="AE260" i="44"/>
  <c r="AF258" i="44"/>
  <c r="AE258" i="44"/>
  <c r="AF257" i="44"/>
  <c r="AE257" i="44"/>
  <c r="AF256" i="44"/>
  <c r="AE256" i="44"/>
  <c r="AF255" i="44"/>
  <c r="AE255" i="44"/>
  <c r="AF254" i="44"/>
  <c r="AE254" i="44"/>
  <c r="AF253" i="44"/>
  <c r="AE253" i="44"/>
  <c r="AF252" i="44"/>
  <c r="AE252" i="44"/>
  <c r="AF251" i="44"/>
  <c r="AE251" i="44"/>
  <c r="AF250" i="44"/>
  <c r="AE250" i="44"/>
  <c r="AF249" i="44"/>
  <c r="AE249" i="44"/>
  <c r="AF248" i="44"/>
  <c r="AE248" i="44"/>
  <c r="AF247" i="44"/>
  <c r="AE247" i="44"/>
  <c r="AF245" i="44"/>
  <c r="AE245" i="44"/>
  <c r="AF244" i="44"/>
  <c r="AE244" i="44"/>
  <c r="AF243" i="44"/>
  <c r="AE243" i="44"/>
  <c r="AF242" i="44"/>
  <c r="AE242" i="44"/>
  <c r="AF241" i="44"/>
  <c r="AE241" i="44"/>
  <c r="AF240" i="44"/>
  <c r="AE240" i="44"/>
  <c r="AF239" i="44"/>
  <c r="AE239" i="44"/>
  <c r="AF238" i="44"/>
  <c r="AE238" i="44"/>
  <c r="AF237" i="44"/>
  <c r="AE237" i="44"/>
  <c r="AF236" i="44"/>
  <c r="AE236" i="44"/>
  <c r="AF235" i="44"/>
  <c r="AE235" i="44"/>
  <c r="AF234" i="44"/>
  <c r="AE234" i="44"/>
  <c r="AF232" i="44"/>
  <c r="AE232" i="44"/>
  <c r="AF231" i="44"/>
  <c r="AE231" i="44"/>
  <c r="AF230" i="44"/>
  <c r="AE230" i="44"/>
  <c r="AF229" i="44"/>
  <c r="AE229" i="44"/>
  <c r="AF228" i="44"/>
  <c r="AE228" i="44"/>
  <c r="AF227" i="44"/>
  <c r="AE227" i="44"/>
  <c r="AF226" i="44"/>
  <c r="AE226" i="44"/>
  <c r="AF225" i="44"/>
  <c r="AE225" i="44"/>
  <c r="AF224" i="44"/>
  <c r="AE224" i="44"/>
  <c r="AF223" i="44"/>
  <c r="AE223" i="44"/>
  <c r="AF222" i="44"/>
  <c r="AE222" i="44"/>
  <c r="AF221" i="44"/>
  <c r="AE221" i="44"/>
  <c r="AF219" i="44"/>
  <c r="AE219" i="44"/>
  <c r="AF218" i="44"/>
  <c r="AE218" i="44"/>
  <c r="AF217" i="44"/>
  <c r="AE217" i="44"/>
  <c r="AF216" i="44"/>
  <c r="AE216" i="44"/>
  <c r="AF215" i="44"/>
  <c r="AE215" i="44"/>
  <c r="AF214" i="44"/>
  <c r="AE214" i="44"/>
  <c r="AF213" i="44"/>
  <c r="AE213" i="44"/>
  <c r="AF212" i="44"/>
  <c r="AE212" i="44"/>
  <c r="AF211" i="44"/>
  <c r="AE211" i="44"/>
  <c r="AF210" i="44"/>
  <c r="AE210" i="44"/>
  <c r="AF209" i="44"/>
  <c r="AE209" i="44"/>
  <c r="AF208" i="44"/>
  <c r="AE208" i="44"/>
  <c r="AF206" i="44"/>
  <c r="AE206" i="44"/>
  <c r="AF205" i="44"/>
  <c r="AE205" i="44"/>
  <c r="AF204" i="44"/>
  <c r="AE204" i="44"/>
  <c r="AF203" i="44"/>
  <c r="AE203" i="44"/>
  <c r="AF202" i="44"/>
  <c r="AE202" i="44"/>
  <c r="AF201" i="44"/>
  <c r="AE201" i="44"/>
  <c r="AF200" i="44"/>
  <c r="AE200" i="44"/>
  <c r="AF199" i="44"/>
  <c r="AE199" i="44"/>
  <c r="AF198" i="44"/>
  <c r="AE198" i="44"/>
  <c r="AF197" i="44"/>
  <c r="AE197" i="44" s="1"/>
  <c r="AF196" i="44"/>
  <c r="AE196" i="44" s="1"/>
  <c r="AF195" i="44"/>
  <c r="AE195" i="44" s="1"/>
  <c r="AF193" i="44"/>
  <c r="AE193" i="44"/>
  <c r="AF192" i="44"/>
  <c r="AE192" i="44"/>
  <c r="AF191" i="44"/>
  <c r="AE191" i="44"/>
  <c r="AF190" i="44"/>
  <c r="AE190" i="44"/>
  <c r="AF189" i="44"/>
  <c r="AE189" i="44"/>
  <c r="AF188" i="44"/>
  <c r="AE188" i="44"/>
  <c r="AF187" i="44"/>
  <c r="AE187" i="44"/>
  <c r="AF186" i="44"/>
  <c r="AE186" i="44"/>
  <c r="AF185" i="44"/>
  <c r="AE185" i="44"/>
  <c r="AF184" i="44"/>
  <c r="AE184" i="44"/>
  <c r="AF183" i="44"/>
  <c r="AE183" i="44"/>
  <c r="AF182" i="44"/>
  <c r="AF180" i="44"/>
  <c r="AE180" i="44"/>
  <c r="AF179" i="44"/>
  <c r="AE179" i="44"/>
  <c r="AF178" i="44"/>
  <c r="AE178" i="44"/>
  <c r="AF177" i="44"/>
  <c r="AE177" i="44"/>
  <c r="AF176" i="44"/>
  <c r="AE176" i="44"/>
  <c r="AF175" i="44"/>
  <c r="AE175" i="44"/>
  <c r="AF174" i="44"/>
  <c r="AE174" i="44"/>
  <c r="AF173" i="44"/>
  <c r="AE173" i="44"/>
  <c r="AF172" i="44"/>
  <c r="AE172" i="44"/>
  <c r="AF171" i="44"/>
  <c r="AE171" i="44"/>
  <c r="AF170" i="44"/>
  <c r="AE170" i="44"/>
  <c r="AF169" i="44"/>
  <c r="AF167" i="44"/>
  <c r="AE167" i="44"/>
  <c r="AF166" i="44"/>
  <c r="AE166" i="44"/>
  <c r="AF165" i="44"/>
  <c r="AE165" i="44"/>
  <c r="AF164" i="44"/>
  <c r="AE164" i="44"/>
  <c r="AF163" i="44"/>
  <c r="AE163" i="44"/>
  <c r="AF162" i="44"/>
  <c r="AE162" i="44"/>
  <c r="AF161" i="44"/>
  <c r="AE161" i="44"/>
  <c r="AF160" i="44"/>
  <c r="AE160" i="44"/>
  <c r="AF159" i="44"/>
  <c r="AE159" i="44" s="1"/>
  <c r="AF158" i="44"/>
  <c r="AE158" i="44" s="1"/>
  <c r="AF157" i="44"/>
  <c r="AE157" i="44" s="1"/>
  <c r="AF156" i="44"/>
  <c r="AF154" i="44"/>
  <c r="AE154" i="44"/>
  <c r="AF153" i="44"/>
  <c r="AE153" i="44"/>
  <c r="AF152" i="44"/>
  <c r="AE152" i="44"/>
  <c r="AF151" i="44"/>
  <c r="AE151" i="44"/>
  <c r="AF150" i="44"/>
  <c r="AE150" i="44"/>
  <c r="AF149" i="44"/>
  <c r="AE149" i="44"/>
  <c r="AF148" i="44"/>
  <c r="AE148" i="44"/>
  <c r="AF147" i="44"/>
  <c r="AE147" i="44"/>
  <c r="AF146" i="44"/>
  <c r="AE146" i="44"/>
  <c r="AF145" i="44"/>
  <c r="AE145" i="44"/>
  <c r="AF144" i="44"/>
  <c r="AF143" i="44"/>
  <c r="AE143" i="44" s="1"/>
  <c r="AF140" i="44"/>
  <c r="AE140" i="44"/>
  <c r="AF139" i="44"/>
  <c r="AE139" i="44"/>
  <c r="AF138" i="44"/>
  <c r="AE138" i="44"/>
  <c r="AF137" i="44"/>
  <c r="AE137" i="44"/>
  <c r="AF136" i="44"/>
  <c r="AE136" i="44"/>
  <c r="AF135" i="44"/>
  <c r="AE135" i="44"/>
  <c r="AF134" i="44"/>
  <c r="AE134" i="44"/>
  <c r="AF133" i="44"/>
  <c r="AE133" i="44"/>
  <c r="AF132" i="44"/>
  <c r="AE132" i="44"/>
  <c r="AF131" i="44"/>
  <c r="AE131" i="44"/>
  <c r="AF130" i="44"/>
  <c r="AE130" i="44"/>
  <c r="AF129" i="44"/>
  <c r="AE129" i="44"/>
  <c r="AF127" i="44"/>
  <c r="AE127" i="44"/>
  <c r="AF126" i="44"/>
  <c r="AE126" i="44"/>
  <c r="AF125" i="44"/>
  <c r="AE125" i="44"/>
  <c r="AF124" i="44"/>
  <c r="AE124" i="44"/>
  <c r="AF123" i="44"/>
  <c r="AE123" i="44"/>
  <c r="AF122" i="44"/>
  <c r="AE122" i="44"/>
  <c r="AF121" i="44"/>
  <c r="AE121" i="44"/>
  <c r="AF120" i="44"/>
  <c r="AE120" i="44"/>
  <c r="AF119" i="44"/>
  <c r="AE119" i="44"/>
  <c r="AF118" i="44"/>
  <c r="AE118" i="44"/>
  <c r="AF117" i="44"/>
  <c r="AE117" i="44"/>
  <c r="AF116" i="44"/>
  <c r="AE116" i="44"/>
  <c r="AF114" i="44"/>
  <c r="AE114" i="44"/>
  <c r="AF113" i="44"/>
  <c r="AE113" i="44"/>
  <c r="AF112" i="44"/>
  <c r="AE112" i="44"/>
  <c r="AF111" i="44"/>
  <c r="AE111" i="44"/>
  <c r="AF110" i="44"/>
  <c r="AE110" i="44"/>
  <c r="AF109" i="44"/>
  <c r="AE109" i="44"/>
  <c r="AF108" i="44"/>
  <c r="AE108" i="44"/>
  <c r="AF107" i="44"/>
  <c r="AE107" i="44"/>
  <c r="AF106" i="44"/>
  <c r="AE106" i="44"/>
  <c r="AF105" i="44"/>
  <c r="AE105" i="44"/>
  <c r="AF104" i="44"/>
  <c r="AE104" i="44"/>
  <c r="AF103" i="44"/>
  <c r="AE103" i="44"/>
  <c r="AF101" i="44"/>
  <c r="AE101" i="44"/>
  <c r="AF100" i="44"/>
  <c r="AE100" i="44"/>
  <c r="AF99" i="44"/>
  <c r="AE99" i="44"/>
  <c r="AF98" i="44"/>
  <c r="AE98" i="44"/>
  <c r="AF97" i="44"/>
  <c r="AE97" i="44"/>
  <c r="AF96" i="44"/>
  <c r="AE96" i="44"/>
  <c r="AF95" i="44"/>
  <c r="AE95" i="44"/>
  <c r="AF94" i="44"/>
  <c r="AE94" i="44"/>
  <c r="AF93" i="44"/>
  <c r="AE93" i="44"/>
  <c r="AF92" i="44"/>
  <c r="AE92" i="44"/>
  <c r="AF91" i="44"/>
  <c r="AE91" i="44"/>
  <c r="AF90" i="44"/>
  <c r="AE90" i="44"/>
  <c r="AF88" i="44"/>
  <c r="AE88" i="44"/>
  <c r="AF87" i="44"/>
  <c r="AE87" i="44"/>
  <c r="AF86" i="44"/>
  <c r="AE86" i="44"/>
  <c r="AF85" i="44"/>
  <c r="AE85" i="44"/>
  <c r="AF84" i="44"/>
  <c r="AE84" i="44"/>
  <c r="AF83" i="44"/>
  <c r="AE83" i="44"/>
  <c r="AF82" i="44"/>
  <c r="AE82" i="44"/>
  <c r="AF81" i="44"/>
  <c r="AE81" i="44"/>
  <c r="AF80" i="44"/>
  <c r="AE80" i="44"/>
  <c r="AF79" i="44"/>
  <c r="AE79" i="44"/>
  <c r="AF78" i="44"/>
  <c r="AE78" i="44"/>
  <c r="AF77" i="44"/>
  <c r="AE77" i="44"/>
  <c r="AF75" i="44"/>
  <c r="AE75" i="44"/>
  <c r="AF74" i="44"/>
  <c r="AE74" i="44"/>
  <c r="AF73" i="44"/>
  <c r="AE73" i="44"/>
  <c r="AF72" i="44"/>
  <c r="AE72" i="44"/>
  <c r="AF71" i="44"/>
  <c r="AE71" i="44"/>
  <c r="AF70" i="44"/>
  <c r="AE70" i="44"/>
  <c r="AF69" i="44"/>
  <c r="AE69" i="44"/>
  <c r="AF68" i="44"/>
  <c r="AE68" i="44"/>
  <c r="AF67" i="44"/>
  <c r="AE67" i="44"/>
  <c r="AF66" i="44"/>
  <c r="AE66" i="44"/>
  <c r="AF65" i="44"/>
  <c r="AE65" i="44"/>
  <c r="AF64" i="44"/>
  <c r="AE64" i="44"/>
  <c r="AF62" i="44"/>
  <c r="AE62" i="44"/>
  <c r="AF61" i="44"/>
  <c r="AE61" i="44"/>
  <c r="AF60" i="44"/>
  <c r="AE60" i="44"/>
  <c r="AF59" i="44"/>
  <c r="AE59" i="44"/>
  <c r="AF58" i="44"/>
  <c r="AE58" i="44"/>
  <c r="AF57" i="44"/>
  <c r="AE57" i="44"/>
  <c r="AF56" i="44"/>
  <c r="AE56" i="44"/>
  <c r="AF55" i="44"/>
  <c r="AE55" i="44"/>
  <c r="AF54" i="44"/>
  <c r="AE54" i="44"/>
  <c r="AF53" i="44"/>
  <c r="AE53" i="44"/>
  <c r="AF52" i="44"/>
  <c r="AE52" i="44"/>
  <c r="AF51" i="44"/>
  <c r="AE51" i="44" s="1"/>
  <c r="AF49" i="44"/>
  <c r="AE49" i="44"/>
  <c r="AF48" i="44"/>
  <c r="AE48" i="44"/>
  <c r="AF47" i="44"/>
  <c r="AE47" i="44"/>
  <c r="AF46" i="44"/>
  <c r="AE46" i="44"/>
  <c r="AF45" i="44"/>
  <c r="AE45" i="44"/>
  <c r="AF44" i="44"/>
  <c r="AE44" i="44"/>
  <c r="AF43" i="44"/>
  <c r="AE43" i="44"/>
  <c r="AF42" i="44"/>
  <c r="AE42" i="44"/>
  <c r="AF41" i="44"/>
  <c r="AE41" i="44"/>
  <c r="AF40" i="44"/>
  <c r="AE40" i="44"/>
  <c r="AF39" i="44"/>
  <c r="AE39" i="44" s="1"/>
  <c r="AF38" i="44"/>
  <c r="AE38" i="44" s="1"/>
  <c r="AF36" i="44"/>
  <c r="AE36" i="44"/>
  <c r="AF35" i="44"/>
  <c r="AE35" i="44"/>
  <c r="AF34" i="44"/>
  <c r="AE34" i="44"/>
  <c r="AF33" i="44"/>
  <c r="AE33" i="44"/>
  <c r="AF32" i="44"/>
  <c r="AE32" i="44"/>
  <c r="AF31" i="44"/>
  <c r="AE31" i="44"/>
  <c r="AF30" i="44"/>
  <c r="AE30" i="44"/>
  <c r="AF29" i="44"/>
  <c r="AE29" i="44" s="1"/>
  <c r="AF28" i="44"/>
  <c r="AE28" i="44" s="1"/>
  <c r="AF27" i="44"/>
  <c r="AE27" i="44" s="1"/>
  <c r="AF26" i="44"/>
  <c r="AE26" i="44" s="1"/>
  <c r="AF25" i="44"/>
  <c r="AF23" i="44"/>
  <c r="AE23" i="44"/>
  <c r="AF22" i="44"/>
  <c r="AE22" i="44"/>
  <c r="AF21" i="44"/>
  <c r="AE21" i="44"/>
  <c r="AF20" i="44"/>
  <c r="AE20" i="44"/>
  <c r="AF19" i="44"/>
  <c r="AE19" i="44"/>
  <c r="AF18" i="44"/>
  <c r="AE18" i="44"/>
  <c r="AF17" i="44"/>
  <c r="AE17" i="44"/>
  <c r="AF16" i="44"/>
  <c r="AE16" i="44"/>
  <c r="AF15" i="44"/>
  <c r="AE15" i="44"/>
  <c r="AF14" i="44"/>
  <c r="AE14" i="44" s="1"/>
  <c r="AF13" i="44"/>
  <c r="AE13" i="44" s="1"/>
  <c r="AF12" i="44"/>
  <c r="AE3" i="44"/>
  <c r="AF271" i="45"/>
  <c r="AE271" i="45"/>
  <c r="AE270" i="45"/>
  <c r="AE269" i="45"/>
  <c r="AE268" i="45"/>
  <c r="AE267" i="45"/>
  <c r="AE266" i="45"/>
  <c r="AE265" i="45"/>
  <c r="AE264" i="45"/>
  <c r="AE263" i="45"/>
  <c r="AF262" i="45"/>
  <c r="AE262" i="45"/>
  <c r="AF261" i="45"/>
  <c r="AE261" i="45"/>
  <c r="AF260" i="45"/>
  <c r="AE260" i="45"/>
  <c r="AF258" i="45"/>
  <c r="AE258" i="45"/>
  <c r="AF257" i="45"/>
  <c r="AE257" i="45"/>
  <c r="AF256" i="45"/>
  <c r="AE256" i="45"/>
  <c r="AF255" i="45"/>
  <c r="AE255" i="45"/>
  <c r="AF254" i="45"/>
  <c r="AE254" i="45"/>
  <c r="AF253" i="45"/>
  <c r="AE253" i="45"/>
  <c r="AF252" i="45"/>
  <c r="AE252" i="45"/>
  <c r="AF251" i="45"/>
  <c r="AE251" i="45"/>
  <c r="AF250" i="45"/>
  <c r="AE250" i="45"/>
  <c r="AF249" i="45"/>
  <c r="AE249" i="45"/>
  <c r="AF248" i="45"/>
  <c r="AE248" i="45"/>
  <c r="AF247" i="45"/>
  <c r="AE247" i="45"/>
  <c r="AF245" i="45"/>
  <c r="AE245" i="45"/>
  <c r="AF244" i="45"/>
  <c r="AE244" i="45"/>
  <c r="AF243" i="45"/>
  <c r="AE243" i="45"/>
  <c r="AF242" i="45"/>
  <c r="AE242" i="45"/>
  <c r="AF241" i="45"/>
  <c r="AE241" i="45"/>
  <c r="AF240" i="45"/>
  <c r="AE240" i="45"/>
  <c r="AF239" i="45"/>
  <c r="AE239" i="45"/>
  <c r="AF238" i="45"/>
  <c r="AE238" i="45"/>
  <c r="AF237" i="45"/>
  <c r="AE237" i="45"/>
  <c r="AF236" i="45"/>
  <c r="AE236" i="45"/>
  <c r="AF235" i="45"/>
  <c r="AE235" i="45"/>
  <c r="AF234" i="45"/>
  <c r="AE234" i="45"/>
  <c r="AF232" i="45"/>
  <c r="AE232" i="45"/>
  <c r="AF231" i="45"/>
  <c r="AE231" i="45"/>
  <c r="AF230" i="45"/>
  <c r="AE230" i="45"/>
  <c r="AF229" i="45"/>
  <c r="AE229" i="45"/>
  <c r="AF228" i="45"/>
  <c r="AE228" i="45"/>
  <c r="AF227" i="45"/>
  <c r="AE227" i="45"/>
  <c r="AF226" i="45"/>
  <c r="AE226" i="45"/>
  <c r="AF225" i="45"/>
  <c r="AE225" i="45"/>
  <c r="AF224" i="45"/>
  <c r="AE224" i="45"/>
  <c r="AF223" i="45"/>
  <c r="AE223" i="45"/>
  <c r="AF222" i="45"/>
  <c r="AE222" i="45"/>
  <c r="AF221" i="45"/>
  <c r="AE221" i="45"/>
  <c r="AF219" i="45"/>
  <c r="AE219" i="45"/>
  <c r="AF218" i="45"/>
  <c r="AE218" i="45"/>
  <c r="AF217" i="45"/>
  <c r="AE217" i="45"/>
  <c r="AF216" i="45"/>
  <c r="AE216" i="45"/>
  <c r="AF215" i="45"/>
  <c r="AE215" i="45"/>
  <c r="AF214" i="45"/>
  <c r="AE214" i="45"/>
  <c r="AF213" i="45"/>
  <c r="AE213" i="45"/>
  <c r="AF212" i="45"/>
  <c r="AE212" i="45"/>
  <c r="AF211" i="45"/>
  <c r="AE211" i="45"/>
  <c r="AF210" i="45"/>
  <c r="AE210" i="45"/>
  <c r="AF209" i="45"/>
  <c r="AE209" i="45"/>
  <c r="AF208" i="45"/>
  <c r="AE208" i="45"/>
  <c r="AF206" i="45"/>
  <c r="AE206" i="45"/>
  <c r="AF205" i="45"/>
  <c r="AE205" i="45"/>
  <c r="AF204" i="45"/>
  <c r="AE204" i="45"/>
  <c r="AF203" i="45"/>
  <c r="AE203" i="45"/>
  <c r="AF202" i="45"/>
  <c r="AE202" i="45"/>
  <c r="AF201" i="45"/>
  <c r="AE201" i="45"/>
  <c r="AF200" i="45"/>
  <c r="AE200" i="45"/>
  <c r="AF199" i="45"/>
  <c r="AE199" i="45"/>
  <c r="AF198" i="45"/>
  <c r="AE198" i="45"/>
  <c r="AF197" i="45"/>
  <c r="AE197" i="45" s="1"/>
  <c r="AF196" i="45"/>
  <c r="AE196" i="45" s="1"/>
  <c r="AF195" i="45"/>
  <c r="AE195" i="45" s="1"/>
  <c r="AF193" i="45"/>
  <c r="AE193" i="45"/>
  <c r="AF192" i="45"/>
  <c r="AE192" i="45"/>
  <c r="AF191" i="45"/>
  <c r="AE191" i="45"/>
  <c r="AF190" i="45"/>
  <c r="AE190" i="45"/>
  <c r="AF189" i="45"/>
  <c r="AE189" i="45"/>
  <c r="AF188" i="45"/>
  <c r="AE188" i="45"/>
  <c r="AF187" i="45"/>
  <c r="AE187" i="45"/>
  <c r="AF186" i="45"/>
  <c r="AE186" i="45"/>
  <c r="AF185" i="45"/>
  <c r="AE185" i="45"/>
  <c r="AF184" i="45"/>
  <c r="AE184" i="45"/>
  <c r="AF183" i="45"/>
  <c r="AE183" i="45"/>
  <c r="AF182" i="45"/>
  <c r="AE182" i="45" s="1"/>
  <c r="AF180" i="45"/>
  <c r="AE180" i="45"/>
  <c r="AF179" i="45"/>
  <c r="AE179" i="45"/>
  <c r="AF178" i="45"/>
  <c r="AE178" i="45"/>
  <c r="AF177" i="45"/>
  <c r="AE177" i="45"/>
  <c r="AF176" i="45"/>
  <c r="AE176" i="45"/>
  <c r="AF175" i="45"/>
  <c r="AE175" i="45"/>
  <c r="AF174" i="45"/>
  <c r="AE174" i="45"/>
  <c r="AF173" i="45"/>
  <c r="AE173" i="45"/>
  <c r="AF172" i="45"/>
  <c r="AE172" i="45"/>
  <c r="AF171" i="45"/>
  <c r="AE171" i="45"/>
  <c r="AF170" i="45"/>
  <c r="AE170" i="45"/>
  <c r="AF169" i="45"/>
  <c r="AE169" i="45" s="1"/>
  <c r="AF167" i="45"/>
  <c r="AE167" i="45"/>
  <c r="AF166" i="45"/>
  <c r="AE166" i="45"/>
  <c r="AF165" i="45"/>
  <c r="AE165" i="45"/>
  <c r="AF164" i="45"/>
  <c r="AE164" i="45"/>
  <c r="AF163" i="45"/>
  <c r="AE163" i="45"/>
  <c r="AF162" i="45"/>
  <c r="AE162" i="45"/>
  <c r="AF161" i="45"/>
  <c r="AE161" i="45"/>
  <c r="AF160" i="45"/>
  <c r="AE160" i="45"/>
  <c r="AF159" i="45"/>
  <c r="AE159" i="45" s="1"/>
  <c r="AF158" i="45"/>
  <c r="AE158" i="45" s="1"/>
  <c r="AF157" i="45"/>
  <c r="AE157" i="45" s="1"/>
  <c r="AF156" i="45"/>
  <c r="AE156" i="45" s="1"/>
  <c r="AF154" i="45"/>
  <c r="AE154" i="45"/>
  <c r="AF153" i="45"/>
  <c r="AE153" i="45"/>
  <c r="AF152" i="45"/>
  <c r="AE152" i="45"/>
  <c r="AF151" i="45"/>
  <c r="AE151" i="45"/>
  <c r="AF150" i="45"/>
  <c r="AE150" i="45"/>
  <c r="AF149" i="45"/>
  <c r="AE149" i="45"/>
  <c r="AF148" i="45"/>
  <c r="AE148" i="45"/>
  <c r="AF147" i="45"/>
  <c r="AE147" i="45"/>
  <c r="AF146" i="45"/>
  <c r="AE146" i="45"/>
  <c r="AF145" i="45"/>
  <c r="AE145" i="45" s="1"/>
  <c r="AF144" i="45"/>
  <c r="AE144" i="45" s="1"/>
  <c r="AF143" i="45"/>
  <c r="AE143" i="45" s="1"/>
  <c r="AF140" i="45"/>
  <c r="AE140" i="45"/>
  <c r="AF139" i="45"/>
  <c r="AE139" i="45"/>
  <c r="AF138" i="45"/>
  <c r="AE138" i="45"/>
  <c r="AF137" i="45"/>
  <c r="AE137" i="45"/>
  <c r="AF136" i="45"/>
  <c r="AE136" i="45"/>
  <c r="AF135" i="45"/>
  <c r="AE135" i="45"/>
  <c r="AF134" i="45"/>
  <c r="AE134" i="45"/>
  <c r="AF133" i="45"/>
  <c r="AE133" i="45"/>
  <c r="AF132" i="45"/>
  <c r="AE132" i="45"/>
  <c r="AF131" i="45"/>
  <c r="AE131" i="45"/>
  <c r="AF130" i="45"/>
  <c r="AE130" i="45"/>
  <c r="AF129" i="45"/>
  <c r="AE129" i="45"/>
  <c r="AF127" i="45"/>
  <c r="AE127" i="45"/>
  <c r="AF126" i="45"/>
  <c r="AE126" i="45"/>
  <c r="AF125" i="45"/>
  <c r="AE125" i="45"/>
  <c r="AF124" i="45"/>
  <c r="AE124" i="45"/>
  <c r="AF123" i="45"/>
  <c r="AE123" i="45"/>
  <c r="AF122" i="45"/>
  <c r="AE122" i="45"/>
  <c r="AF121" i="45"/>
  <c r="AE121" i="45"/>
  <c r="AF120" i="45"/>
  <c r="AE120" i="45"/>
  <c r="AF119" i="45"/>
  <c r="AE119" i="45"/>
  <c r="AF118" i="45"/>
  <c r="AE118" i="45"/>
  <c r="AF117" i="45"/>
  <c r="AE117" i="45"/>
  <c r="AF116" i="45"/>
  <c r="AE116" i="45"/>
  <c r="AF114" i="45"/>
  <c r="AE114" i="45"/>
  <c r="AF113" i="45"/>
  <c r="AE113" i="45"/>
  <c r="AF112" i="45"/>
  <c r="AE112" i="45"/>
  <c r="AF111" i="45"/>
  <c r="AE111" i="45"/>
  <c r="AF110" i="45"/>
  <c r="AE110" i="45"/>
  <c r="AF109" i="45"/>
  <c r="AE109" i="45"/>
  <c r="AF108" i="45"/>
  <c r="AE108" i="45"/>
  <c r="AF107" i="45"/>
  <c r="AE107" i="45"/>
  <c r="AF106" i="45"/>
  <c r="AE106" i="45"/>
  <c r="AF105" i="45"/>
  <c r="AE105" i="45"/>
  <c r="AF104" i="45"/>
  <c r="AE104" i="45"/>
  <c r="AF103" i="45"/>
  <c r="AE103" i="45"/>
  <c r="AF101" i="45"/>
  <c r="AE101" i="45"/>
  <c r="AF100" i="45"/>
  <c r="AE100" i="45"/>
  <c r="AF99" i="45"/>
  <c r="AE99" i="45"/>
  <c r="AF98" i="45"/>
  <c r="AE98" i="45"/>
  <c r="AF97" i="45"/>
  <c r="AE97" i="45"/>
  <c r="AF96" i="45"/>
  <c r="AE96" i="45"/>
  <c r="AF95" i="45"/>
  <c r="AE95" i="45"/>
  <c r="AF94" i="45"/>
  <c r="AE94" i="45"/>
  <c r="AF93" i="45"/>
  <c r="AE93" i="45"/>
  <c r="AF92" i="45"/>
  <c r="AE92" i="45"/>
  <c r="AF91" i="45"/>
  <c r="AE91" i="45"/>
  <c r="AF90" i="45"/>
  <c r="AE90" i="45"/>
  <c r="AF88" i="45"/>
  <c r="AE88" i="45"/>
  <c r="AF87" i="45"/>
  <c r="AE87" i="45"/>
  <c r="AF86" i="45"/>
  <c r="AE86" i="45"/>
  <c r="AF85" i="45"/>
  <c r="AE85" i="45"/>
  <c r="AF84" i="45"/>
  <c r="AE84" i="45"/>
  <c r="AF83" i="45"/>
  <c r="AE83" i="45"/>
  <c r="AF82" i="45"/>
  <c r="AE82" i="45"/>
  <c r="AF81" i="45"/>
  <c r="AE81" i="45"/>
  <c r="AF80" i="45"/>
  <c r="AE80" i="45"/>
  <c r="AF79" i="45"/>
  <c r="AE79" i="45"/>
  <c r="AF78" i="45"/>
  <c r="AE78" i="45"/>
  <c r="AF77" i="45"/>
  <c r="AE77" i="45"/>
  <c r="AF75" i="45"/>
  <c r="AE75" i="45"/>
  <c r="AF74" i="45"/>
  <c r="AE74" i="45"/>
  <c r="AF73" i="45"/>
  <c r="AE73" i="45"/>
  <c r="AF72" i="45"/>
  <c r="AE72" i="45"/>
  <c r="AF71" i="45"/>
  <c r="AE71" i="45"/>
  <c r="AF70" i="45"/>
  <c r="AE70" i="45"/>
  <c r="AF69" i="45"/>
  <c r="AE69" i="45"/>
  <c r="AF68" i="45"/>
  <c r="AE68" i="45"/>
  <c r="AF67" i="45"/>
  <c r="AE67" i="45"/>
  <c r="AF66" i="45"/>
  <c r="AE66" i="45"/>
  <c r="AF65" i="45"/>
  <c r="AE65" i="45"/>
  <c r="AF64" i="45"/>
  <c r="AE64" i="45"/>
  <c r="AF62" i="45"/>
  <c r="AE62" i="45"/>
  <c r="AF61" i="45"/>
  <c r="AE61" i="45"/>
  <c r="AF60" i="45"/>
  <c r="AE60" i="45"/>
  <c r="AF59" i="45"/>
  <c r="AE59" i="45"/>
  <c r="AF58" i="45"/>
  <c r="AE58" i="45"/>
  <c r="AF57" i="45"/>
  <c r="AE57" i="45"/>
  <c r="AF56" i="45"/>
  <c r="AE56" i="45"/>
  <c r="AF55" i="45"/>
  <c r="AE55" i="45"/>
  <c r="AF54" i="45"/>
  <c r="AE54" i="45"/>
  <c r="AF53" i="45"/>
  <c r="AE53" i="45"/>
  <c r="AF52" i="45"/>
  <c r="AE52" i="45"/>
  <c r="AF51" i="45"/>
  <c r="AE51" i="45" s="1"/>
  <c r="AF49" i="45"/>
  <c r="AE49" i="45"/>
  <c r="AF48" i="45"/>
  <c r="AE48" i="45"/>
  <c r="AF47" i="45"/>
  <c r="AE47" i="45"/>
  <c r="AF46" i="45"/>
  <c r="AE46" i="45"/>
  <c r="AF45" i="45"/>
  <c r="AE45" i="45"/>
  <c r="AF44" i="45"/>
  <c r="AE44" i="45"/>
  <c r="AF43" i="45"/>
  <c r="AE43" i="45"/>
  <c r="AF42" i="45"/>
  <c r="AE42" i="45"/>
  <c r="AF41" i="45"/>
  <c r="AE41" i="45"/>
  <c r="AF40" i="45"/>
  <c r="AE40" i="45"/>
  <c r="AF39" i="45"/>
  <c r="AE39" i="45" s="1"/>
  <c r="AF38" i="45"/>
  <c r="AE38" i="45" s="1"/>
  <c r="AF36" i="45"/>
  <c r="AE36" i="45"/>
  <c r="AF35" i="45"/>
  <c r="AE35" i="45"/>
  <c r="AF34" i="45"/>
  <c r="AE34" i="45"/>
  <c r="AF33" i="45"/>
  <c r="AE33" i="45"/>
  <c r="AF32" i="45"/>
  <c r="AE32" i="45"/>
  <c r="AF31" i="45"/>
  <c r="AE31" i="45"/>
  <c r="AF30" i="45"/>
  <c r="AE30" i="45"/>
  <c r="AF29" i="45"/>
  <c r="AE29" i="45" s="1"/>
  <c r="AF28" i="45"/>
  <c r="AE28" i="45" s="1"/>
  <c r="AF27" i="45"/>
  <c r="AE27" i="45" s="1"/>
  <c r="AF26" i="45"/>
  <c r="AE26" i="45" s="1"/>
  <c r="AF25" i="45"/>
  <c r="AE25" i="45" s="1"/>
  <c r="AF23" i="45"/>
  <c r="AE23" i="45"/>
  <c r="AF22" i="45"/>
  <c r="AE22" i="45"/>
  <c r="AF21" i="45"/>
  <c r="AE21" i="45"/>
  <c r="AF20" i="45"/>
  <c r="AE20" i="45"/>
  <c r="AF19" i="45"/>
  <c r="AE19" i="45"/>
  <c r="AF18" i="45"/>
  <c r="AE18" i="45"/>
  <c r="AF17" i="45"/>
  <c r="AE17" i="45"/>
  <c r="AF16" i="45"/>
  <c r="AE16" i="45"/>
  <c r="AF15" i="45"/>
  <c r="AE15" i="45"/>
  <c r="AF14" i="45"/>
  <c r="AE14" i="45" s="1"/>
  <c r="AF13" i="45"/>
  <c r="AE13" i="45" s="1"/>
  <c r="AF12" i="45"/>
  <c r="AE12" i="45" s="1"/>
  <c r="AE3" i="45"/>
  <c r="AF271" i="46"/>
  <c r="AE271" i="46"/>
  <c r="AE270" i="46"/>
  <c r="AE269" i="46"/>
  <c r="AE268" i="46"/>
  <c r="AE267" i="46"/>
  <c r="AE266" i="46"/>
  <c r="AE265" i="46"/>
  <c r="AE264" i="46"/>
  <c r="AE263" i="46"/>
  <c r="AF262" i="46"/>
  <c r="AE262" i="46"/>
  <c r="AF261" i="46"/>
  <c r="AE261" i="46"/>
  <c r="AF260" i="46"/>
  <c r="AE260" i="46"/>
  <c r="AF258" i="46"/>
  <c r="AE258" i="46"/>
  <c r="AF257" i="46"/>
  <c r="AE257" i="46"/>
  <c r="AF256" i="46"/>
  <c r="AE256" i="46"/>
  <c r="AF255" i="46"/>
  <c r="AE255" i="46"/>
  <c r="AF254" i="46"/>
  <c r="AE254" i="46"/>
  <c r="AF253" i="46"/>
  <c r="AE253" i="46"/>
  <c r="AF252" i="46"/>
  <c r="AE252" i="46"/>
  <c r="AF251" i="46"/>
  <c r="AE251" i="46"/>
  <c r="AF250" i="46"/>
  <c r="AE250" i="46"/>
  <c r="AF249" i="46"/>
  <c r="AE249" i="46"/>
  <c r="AF248" i="46"/>
  <c r="AE248" i="46"/>
  <c r="AF247" i="46"/>
  <c r="AE247" i="46"/>
  <c r="AF245" i="46"/>
  <c r="AE245" i="46"/>
  <c r="AF244" i="46"/>
  <c r="AE244" i="46"/>
  <c r="AF243" i="46"/>
  <c r="AE243" i="46"/>
  <c r="AF242" i="46"/>
  <c r="AE242" i="46"/>
  <c r="AF241" i="46"/>
  <c r="AE241" i="46"/>
  <c r="AF240" i="46"/>
  <c r="AE240" i="46"/>
  <c r="AF239" i="46"/>
  <c r="AE239" i="46"/>
  <c r="AF238" i="46"/>
  <c r="AE238" i="46"/>
  <c r="AF237" i="46"/>
  <c r="AE237" i="46"/>
  <c r="AF236" i="46"/>
  <c r="AE236" i="46"/>
  <c r="AF235" i="46"/>
  <c r="AE235" i="46"/>
  <c r="AF234" i="46"/>
  <c r="AE234" i="46"/>
  <c r="AF232" i="46"/>
  <c r="AE232" i="46"/>
  <c r="AF231" i="46"/>
  <c r="AE231" i="46"/>
  <c r="AF230" i="46"/>
  <c r="AE230" i="46"/>
  <c r="AF229" i="46"/>
  <c r="AE229" i="46"/>
  <c r="AF228" i="46"/>
  <c r="AE228" i="46"/>
  <c r="AF227" i="46"/>
  <c r="AE227" i="46"/>
  <c r="AF226" i="46"/>
  <c r="AE226" i="46"/>
  <c r="AF225" i="46"/>
  <c r="AE225" i="46"/>
  <c r="AF224" i="46"/>
  <c r="AE224" i="46"/>
  <c r="AF223" i="46"/>
  <c r="AE223" i="46"/>
  <c r="AF222" i="46"/>
  <c r="AE222" i="46"/>
  <c r="AF221" i="46"/>
  <c r="AE221" i="46"/>
  <c r="AF219" i="46"/>
  <c r="AE219" i="46"/>
  <c r="AF218" i="46"/>
  <c r="AE218" i="46"/>
  <c r="AF217" i="46"/>
  <c r="AE217" i="46"/>
  <c r="AF216" i="46"/>
  <c r="AE216" i="46"/>
  <c r="AF215" i="46"/>
  <c r="AE215" i="46"/>
  <c r="AF214" i="46"/>
  <c r="AE214" i="46"/>
  <c r="AF213" i="46"/>
  <c r="AE213" i="46"/>
  <c r="AF212" i="46"/>
  <c r="AE212" i="46"/>
  <c r="AF211" i="46"/>
  <c r="AE211" i="46"/>
  <c r="AF210" i="46"/>
  <c r="AE210" i="46"/>
  <c r="AF209" i="46"/>
  <c r="AE209" i="46"/>
  <c r="AF208" i="46"/>
  <c r="AE208" i="46"/>
  <c r="AF206" i="46"/>
  <c r="AE206" i="46"/>
  <c r="AF205" i="46"/>
  <c r="AE205" i="46"/>
  <c r="AF204" i="46"/>
  <c r="AE204" i="46"/>
  <c r="AF203" i="46"/>
  <c r="AE203" i="46"/>
  <c r="AF202" i="46"/>
  <c r="AE202" i="46"/>
  <c r="AF201" i="46"/>
  <c r="AE201" i="46"/>
  <c r="AF200" i="46"/>
  <c r="AE200" i="46"/>
  <c r="AF199" i="46"/>
  <c r="AE199" i="46"/>
  <c r="AF198" i="46"/>
  <c r="AE198" i="46"/>
  <c r="AF197" i="46"/>
  <c r="AE197" i="46"/>
  <c r="AF196" i="46"/>
  <c r="AE196" i="46"/>
  <c r="AF195" i="46"/>
  <c r="AE195" i="46"/>
  <c r="AF193" i="46"/>
  <c r="AE193" i="46"/>
  <c r="AF192" i="46"/>
  <c r="AE192" i="46"/>
  <c r="AF191" i="46"/>
  <c r="AE191" i="46"/>
  <c r="AF190" i="46"/>
  <c r="AE190" i="46"/>
  <c r="AF189" i="46"/>
  <c r="AE189" i="46"/>
  <c r="AF188" i="46"/>
  <c r="AE188" i="46"/>
  <c r="AF187" i="46"/>
  <c r="AE187" i="46"/>
  <c r="AF186" i="46"/>
  <c r="AE186" i="46"/>
  <c r="AF185" i="46"/>
  <c r="AE185" i="46"/>
  <c r="AF184" i="46"/>
  <c r="AE184" i="46"/>
  <c r="AF183" i="46"/>
  <c r="AE183" i="46"/>
  <c r="AF182" i="46"/>
  <c r="AE182" i="46" s="1"/>
  <c r="AF180" i="46"/>
  <c r="AE180" i="46"/>
  <c r="AF179" i="46"/>
  <c r="AE179" i="46"/>
  <c r="AF178" i="46"/>
  <c r="AE178" i="46"/>
  <c r="AF177" i="46"/>
  <c r="AE177" i="46"/>
  <c r="AF176" i="46"/>
  <c r="AE176" i="46"/>
  <c r="AF175" i="46"/>
  <c r="AE175" i="46"/>
  <c r="AF174" i="46"/>
  <c r="AE174" i="46"/>
  <c r="AF173" i="46"/>
  <c r="AE173" i="46"/>
  <c r="AF172" i="46"/>
  <c r="AE172" i="46"/>
  <c r="AF171" i="46"/>
  <c r="AE171" i="46"/>
  <c r="AF170" i="46"/>
  <c r="AE170" i="46"/>
  <c r="AF169" i="46"/>
  <c r="AE169" i="46"/>
  <c r="AF167" i="46"/>
  <c r="AE167" i="46"/>
  <c r="AF166" i="46"/>
  <c r="AE166" i="46"/>
  <c r="AF165" i="46"/>
  <c r="AE165" i="46"/>
  <c r="AF164" i="46"/>
  <c r="AE164" i="46"/>
  <c r="AF163" i="46"/>
  <c r="AE163" i="46"/>
  <c r="AF162" i="46"/>
  <c r="AE162" i="46"/>
  <c r="AF161" i="46"/>
  <c r="AE161" i="46"/>
  <c r="AF160" i="46"/>
  <c r="AE160" i="46"/>
  <c r="AF159" i="46"/>
  <c r="AE159" i="46"/>
  <c r="AF158" i="46"/>
  <c r="AE158" i="46" s="1"/>
  <c r="AF157" i="46"/>
  <c r="AE157" i="46"/>
  <c r="AF156" i="46"/>
  <c r="AE156" i="46"/>
  <c r="AF154" i="46"/>
  <c r="AE154" i="46"/>
  <c r="AF153" i="46"/>
  <c r="AE153" i="46"/>
  <c r="AF152" i="46"/>
  <c r="AE152" i="46"/>
  <c r="AF151" i="46"/>
  <c r="AE151" i="46"/>
  <c r="AF150" i="46"/>
  <c r="AE150" i="46"/>
  <c r="AF149" i="46"/>
  <c r="AE149" i="46" s="1"/>
  <c r="AF148" i="46"/>
  <c r="AE148" i="46"/>
  <c r="AF147" i="46"/>
  <c r="AE147" i="46" s="1"/>
  <c r="AF146" i="46"/>
  <c r="AE146" i="46"/>
  <c r="AF145" i="46"/>
  <c r="AE145" i="46" s="1"/>
  <c r="AF144" i="46"/>
  <c r="AE144" i="46"/>
  <c r="AF143" i="46"/>
  <c r="AE143" i="46" s="1"/>
  <c r="AF140" i="46"/>
  <c r="AE140" i="46"/>
  <c r="AF139" i="46"/>
  <c r="AE139" i="46"/>
  <c r="AF138" i="46"/>
  <c r="AE138" i="46"/>
  <c r="AF137" i="46"/>
  <c r="AE137" i="46"/>
  <c r="AF136" i="46"/>
  <c r="AE136" i="46"/>
  <c r="AF135" i="46"/>
  <c r="AE135" i="46"/>
  <c r="AF134" i="46"/>
  <c r="AE134" i="46"/>
  <c r="AF133" i="46"/>
  <c r="AE133" i="46"/>
  <c r="AF132" i="46"/>
  <c r="AE132" i="46"/>
  <c r="AF131" i="46"/>
  <c r="AE131" i="46"/>
  <c r="AF130" i="46"/>
  <c r="AE130" i="46"/>
  <c r="AF129" i="46"/>
  <c r="AE129" i="46"/>
  <c r="AF127" i="46"/>
  <c r="AE127" i="46"/>
  <c r="AF126" i="46"/>
  <c r="AE126" i="46"/>
  <c r="AF125" i="46"/>
  <c r="AE125" i="46"/>
  <c r="AF124" i="46"/>
  <c r="AE124" i="46"/>
  <c r="AF123" i="46"/>
  <c r="AE123" i="46"/>
  <c r="AF122" i="46"/>
  <c r="AE122" i="46"/>
  <c r="AF121" i="46"/>
  <c r="AE121" i="46"/>
  <c r="AF120" i="46"/>
  <c r="AE120" i="46"/>
  <c r="AF119" i="46"/>
  <c r="AE119" i="46"/>
  <c r="AF118" i="46"/>
  <c r="AE118" i="46"/>
  <c r="AF117" i="46"/>
  <c r="AE117" i="46"/>
  <c r="AF116" i="46"/>
  <c r="AE116" i="46"/>
  <c r="AF114" i="46"/>
  <c r="AE114" i="46"/>
  <c r="AF113" i="46"/>
  <c r="AE113" i="46"/>
  <c r="AF112" i="46"/>
  <c r="AE112" i="46"/>
  <c r="AF111" i="46"/>
  <c r="AE111" i="46"/>
  <c r="AF110" i="46"/>
  <c r="AE110" i="46"/>
  <c r="AF109" i="46"/>
  <c r="AE109" i="46"/>
  <c r="AF108" i="46"/>
  <c r="AE108" i="46"/>
  <c r="AF107" i="46"/>
  <c r="AE107" i="46"/>
  <c r="AF106" i="46"/>
  <c r="AE106" i="46"/>
  <c r="AF105" i="46"/>
  <c r="AE105" i="46"/>
  <c r="AF104" i="46"/>
  <c r="AE104" i="46"/>
  <c r="AF103" i="46"/>
  <c r="AE103" i="46"/>
  <c r="AF101" i="46"/>
  <c r="AE101" i="46"/>
  <c r="AF100" i="46"/>
  <c r="AE100" i="46"/>
  <c r="AF99" i="46"/>
  <c r="AE99" i="46"/>
  <c r="AF98" i="46"/>
  <c r="AE98" i="46"/>
  <c r="AF97" i="46"/>
  <c r="AE97" i="46"/>
  <c r="AF96" i="46"/>
  <c r="AE96" i="46"/>
  <c r="AF95" i="46"/>
  <c r="AE95" i="46"/>
  <c r="AF94" i="46"/>
  <c r="AE94" i="46"/>
  <c r="AF93" i="46"/>
  <c r="AE93" i="46"/>
  <c r="AF92" i="46"/>
  <c r="AE92" i="46"/>
  <c r="AF91" i="46"/>
  <c r="AE91" i="46"/>
  <c r="AF90" i="46"/>
  <c r="AE90" i="46"/>
  <c r="AF88" i="46"/>
  <c r="AE88" i="46"/>
  <c r="AF87" i="46"/>
  <c r="AE87" i="46"/>
  <c r="AF86" i="46"/>
  <c r="AE86" i="46"/>
  <c r="AF85" i="46"/>
  <c r="AE85" i="46"/>
  <c r="AF84" i="46"/>
  <c r="AE84" i="46"/>
  <c r="AF83" i="46"/>
  <c r="AE83" i="46"/>
  <c r="AF82" i="46"/>
  <c r="AE82" i="46"/>
  <c r="AF81" i="46"/>
  <c r="AE81" i="46"/>
  <c r="AF80" i="46"/>
  <c r="AE80" i="46"/>
  <c r="AF79" i="46"/>
  <c r="AE79" i="46"/>
  <c r="AF78" i="46"/>
  <c r="AE78" i="46"/>
  <c r="AF77" i="46"/>
  <c r="AE77" i="46"/>
  <c r="AF75" i="46"/>
  <c r="AE75" i="46"/>
  <c r="AF74" i="46"/>
  <c r="AE74" i="46"/>
  <c r="AF73" i="46"/>
  <c r="AE73" i="46"/>
  <c r="AF72" i="46"/>
  <c r="AE72" i="46"/>
  <c r="AF71" i="46"/>
  <c r="AE71" i="46"/>
  <c r="AF70" i="46"/>
  <c r="AE70" i="46"/>
  <c r="AF69" i="46"/>
  <c r="AE69" i="46"/>
  <c r="AF68" i="46"/>
  <c r="AE68" i="46"/>
  <c r="AF67" i="46"/>
  <c r="AE67" i="46"/>
  <c r="AF66" i="46"/>
  <c r="AE66" i="46" s="1"/>
  <c r="AF65" i="46"/>
  <c r="AE65" i="46" s="1"/>
  <c r="AF64" i="46"/>
  <c r="AE64" i="46" s="1"/>
  <c r="AF62" i="46"/>
  <c r="AE62" i="46"/>
  <c r="AF61" i="46"/>
  <c r="AE61" i="46"/>
  <c r="AF60" i="46"/>
  <c r="AE60" i="46"/>
  <c r="AF59" i="46"/>
  <c r="AE59" i="46"/>
  <c r="AF58" i="46"/>
  <c r="AE58" i="46"/>
  <c r="AF57" i="46"/>
  <c r="AE57" i="46"/>
  <c r="AF56" i="46"/>
  <c r="AE56" i="46"/>
  <c r="AF55" i="46"/>
  <c r="AE55" i="46"/>
  <c r="AF54" i="46"/>
  <c r="AE54" i="46"/>
  <c r="AF53" i="46"/>
  <c r="AE53" i="46" s="1"/>
  <c r="AF52" i="46"/>
  <c r="AE52" i="46" s="1"/>
  <c r="AF51" i="46"/>
  <c r="AE51" i="46" s="1"/>
  <c r="AF49" i="46"/>
  <c r="AE49" i="46"/>
  <c r="AF48" i="46"/>
  <c r="AE48" i="46"/>
  <c r="AF47" i="46"/>
  <c r="AE47" i="46"/>
  <c r="AF46" i="46"/>
  <c r="AE46" i="46"/>
  <c r="AF45" i="46"/>
  <c r="AE45" i="46"/>
  <c r="AF44" i="46"/>
  <c r="AE44" i="46"/>
  <c r="AF43" i="46"/>
  <c r="AE43" i="46"/>
  <c r="AF42" i="46"/>
  <c r="AE42" i="46"/>
  <c r="AF41" i="46"/>
  <c r="AE41" i="46"/>
  <c r="AF40" i="46"/>
  <c r="AE40" i="46"/>
  <c r="AF39" i="46"/>
  <c r="AE39" i="46"/>
  <c r="AF38" i="46"/>
  <c r="AE38" i="46"/>
  <c r="AF36" i="46"/>
  <c r="AE36" i="46"/>
  <c r="AF35" i="46"/>
  <c r="AE35" i="46"/>
  <c r="AF34" i="46"/>
  <c r="AE34" i="46"/>
  <c r="AF33" i="46"/>
  <c r="AE33" i="46"/>
  <c r="AF32" i="46"/>
  <c r="AE32" i="46"/>
  <c r="AF31" i="46"/>
  <c r="AE31" i="46"/>
  <c r="AF30" i="46"/>
  <c r="AE30" i="46"/>
  <c r="AF29" i="46"/>
  <c r="AE29" i="46"/>
  <c r="AF28" i="46"/>
  <c r="AE28" i="46"/>
  <c r="AF27" i="46"/>
  <c r="AE27" i="46"/>
  <c r="AF26" i="46"/>
  <c r="AE26" i="46"/>
  <c r="AF25" i="46"/>
  <c r="AE25" i="46"/>
  <c r="AF23" i="46"/>
  <c r="AE23" i="46"/>
  <c r="AF22" i="46"/>
  <c r="AE22" i="46"/>
  <c r="AF21" i="46"/>
  <c r="AE21" i="46"/>
  <c r="AF20" i="46"/>
  <c r="AE20" i="46"/>
  <c r="AF19" i="46"/>
  <c r="AE19" i="46"/>
  <c r="AF18" i="46"/>
  <c r="AE18" i="46"/>
  <c r="AF17" i="46"/>
  <c r="AE17" i="46"/>
  <c r="AF16" i="46"/>
  <c r="AE16" i="46"/>
  <c r="AF15" i="46"/>
  <c r="AE15" i="46"/>
  <c r="AF14" i="46"/>
  <c r="AE14" i="46" s="1"/>
  <c r="AF13" i="46"/>
  <c r="AE13" i="46"/>
  <c r="AF12" i="46"/>
  <c r="AE12" i="46" s="1"/>
  <c r="AF8" i="46"/>
  <c r="AE8" i="46"/>
  <c r="AF7" i="46"/>
  <c r="AE7" i="46"/>
  <c r="AF6" i="46"/>
  <c r="AE6" i="46"/>
  <c r="AF5" i="46"/>
  <c r="AE5" i="46"/>
  <c r="AF4" i="46"/>
  <c r="AE4" i="46"/>
  <c r="AE3" i="46"/>
  <c r="AF271" i="47"/>
  <c r="AE271" i="47"/>
  <c r="AE270" i="47"/>
  <c r="AE269" i="47"/>
  <c r="AE268" i="47"/>
  <c r="AE267" i="47"/>
  <c r="AE266" i="47"/>
  <c r="AE265" i="47"/>
  <c r="AE264" i="47"/>
  <c r="AE263" i="47"/>
  <c r="AF262" i="47"/>
  <c r="AE262" i="47"/>
  <c r="AF261" i="47"/>
  <c r="AE261" i="47"/>
  <c r="AF260" i="47"/>
  <c r="AE260" i="47"/>
  <c r="AF258" i="47"/>
  <c r="AE258" i="47"/>
  <c r="AF257" i="47"/>
  <c r="AE257" i="47"/>
  <c r="AF256" i="47"/>
  <c r="AE256" i="47"/>
  <c r="AF255" i="47"/>
  <c r="AE255" i="47"/>
  <c r="AF254" i="47"/>
  <c r="AE254" i="47"/>
  <c r="AF253" i="47"/>
  <c r="AE253" i="47"/>
  <c r="AF252" i="47"/>
  <c r="AE252" i="47"/>
  <c r="AF251" i="47"/>
  <c r="AE251" i="47"/>
  <c r="AF250" i="47"/>
  <c r="AE250" i="47"/>
  <c r="AF249" i="47"/>
  <c r="AE249" i="47"/>
  <c r="AF248" i="47"/>
  <c r="AE248" i="47"/>
  <c r="AF247" i="47"/>
  <c r="AE247" i="47"/>
  <c r="AF245" i="47"/>
  <c r="AE245" i="47"/>
  <c r="AF244" i="47"/>
  <c r="AE244" i="47"/>
  <c r="AF243" i="47"/>
  <c r="AE243" i="47"/>
  <c r="AF242" i="47"/>
  <c r="AE242" i="47"/>
  <c r="AF241" i="47"/>
  <c r="AE241" i="47"/>
  <c r="AF240" i="47"/>
  <c r="AE240" i="47"/>
  <c r="AF239" i="47"/>
  <c r="AE239" i="47"/>
  <c r="AF238" i="47"/>
  <c r="AE238" i="47"/>
  <c r="AF237" i="47"/>
  <c r="AE237" i="47"/>
  <c r="AF236" i="47"/>
  <c r="AE236" i="47"/>
  <c r="AF235" i="47"/>
  <c r="AE235" i="47"/>
  <c r="AF234" i="47"/>
  <c r="AE234" i="47"/>
  <c r="AF232" i="47"/>
  <c r="AE232" i="47"/>
  <c r="AF231" i="47"/>
  <c r="AE231" i="47"/>
  <c r="AF230" i="47"/>
  <c r="AE230" i="47"/>
  <c r="AF229" i="47"/>
  <c r="AE229" i="47"/>
  <c r="AF228" i="47"/>
  <c r="AE228" i="47"/>
  <c r="AF227" i="47"/>
  <c r="AE227" i="47"/>
  <c r="AF226" i="47"/>
  <c r="AE226" i="47"/>
  <c r="AF225" i="47"/>
  <c r="AE225" i="47"/>
  <c r="AF224" i="47"/>
  <c r="AE224" i="47"/>
  <c r="AF223" i="47"/>
  <c r="AE223" i="47"/>
  <c r="AF222" i="47"/>
  <c r="AE222" i="47"/>
  <c r="AF221" i="47"/>
  <c r="AE221" i="47"/>
  <c r="AF219" i="47"/>
  <c r="AE219" i="47"/>
  <c r="AF218" i="47"/>
  <c r="AE218" i="47"/>
  <c r="AF217" i="47"/>
  <c r="AE217" i="47"/>
  <c r="AF216" i="47"/>
  <c r="AE216" i="47"/>
  <c r="AF215" i="47"/>
  <c r="AE215" i="47"/>
  <c r="AF214" i="47"/>
  <c r="AE214" i="47"/>
  <c r="AF213" i="47"/>
  <c r="AE213" i="47"/>
  <c r="AF212" i="47"/>
  <c r="AE212" i="47"/>
  <c r="AF211" i="47"/>
  <c r="AE211" i="47"/>
  <c r="AF210" i="47"/>
  <c r="AE210" i="47"/>
  <c r="AF209" i="47"/>
  <c r="AE209" i="47"/>
  <c r="AF208" i="47"/>
  <c r="AE208" i="47"/>
  <c r="AF206" i="47"/>
  <c r="AE206" i="47"/>
  <c r="AF205" i="47"/>
  <c r="AE205" i="47"/>
  <c r="AF204" i="47"/>
  <c r="AE204" i="47"/>
  <c r="AF203" i="47"/>
  <c r="AE203" i="47"/>
  <c r="AF202" i="47"/>
  <c r="AE202" i="47"/>
  <c r="AF201" i="47"/>
  <c r="AE201" i="47"/>
  <c r="AF200" i="47"/>
  <c r="AE200" i="47"/>
  <c r="AF199" i="47"/>
  <c r="AE199" i="47"/>
  <c r="AF198" i="47"/>
  <c r="AE198" i="47"/>
  <c r="AF197" i="47"/>
  <c r="AE197" i="47"/>
  <c r="AF196" i="47"/>
  <c r="AE196" i="47"/>
  <c r="AF195" i="47"/>
  <c r="AE195" i="47"/>
  <c r="AF193" i="47"/>
  <c r="AE193" i="47"/>
  <c r="AF192" i="47"/>
  <c r="AE192" i="47"/>
  <c r="AF191" i="47"/>
  <c r="AE191" i="47"/>
  <c r="AF190" i="47"/>
  <c r="AE190" i="47"/>
  <c r="AF189" i="47"/>
  <c r="AE189" i="47"/>
  <c r="AF188" i="47"/>
  <c r="AE188" i="47"/>
  <c r="AF187" i="47"/>
  <c r="AE187" i="47"/>
  <c r="AF186" i="47"/>
  <c r="AE186" i="47"/>
  <c r="AF185" i="47"/>
  <c r="AE185" i="47"/>
  <c r="AF184" i="47"/>
  <c r="AE184" i="47"/>
  <c r="AF183" i="47"/>
  <c r="AE183" i="47"/>
  <c r="AF182" i="47"/>
  <c r="AE182" i="47"/>
  <c r="AF180" i="47"/>
  <c r="AE180" i="47"/>
  <c r="AF179" i="47"/>
  <c r="AE179" i="47"/>
  <c r="AF178" i="47"/>
  <c r="AE178" i="47"/>
  <c r="AF177" i="47"/>
  <c r="AE177" i="47"/>
  <c r="AF176" i="47"/>
  <c r="AE176" i="47"/>
  <c r="AF175" i="47"/>
  <c r="AE175" i="47"/>
  <c r="AF174" i="47"/>
  <c r="AE174" i="47"/>
  <c r="AF173" i="47"/>
  <c r="AE173" i="47"/>
  <c r="AF172" i="47"/>
  <c r="AE172" i="47"/>
  <c r="AF171" i="47"/>
  <c r="AE171" i="47"/>
  <c r="AF170" i="47"/>
  <c r="AE170" i="47"/>
  <c r="AF169" i="47"/>
  <c r="AE169" i="47"/>
  <c r="AF167" i="47"/>
  <c r="AE167" i="47"/>
  <c r="AF166" i="47"/>
  <c r="AE166" i="47"/>
  <c r="AF165" i="47"/>
  <c r="AE165" i="47"/>
  <c r="AF164" i="47"/>
  <c r="AE164" i="47"/>
  <c r="AF163" i="47"/>
  <c r="AE163" i="47"/>
  <c r="AF162" i="47"/>
  <c r="AE162" i="47"/>
  <c r="AF161" i="47"/>
  <c r="AE161" i="47"/>
  <c r="AF160" i="47"/>
  <c r="AE160" i="47"/>
  <c r="AF159" i="47"/>
  <c r="AE159" i="47"/>
  <c r="AF158" i="47"/>
  <c r="AE158" i="47"/>
  <c r="AF157" i="47"/>
  <c r="AE157" i="47"/>
  <c r="AF156" i="47"/>
  <c r="AE156" i="47"/>
  <c r="AF154" i="47"/>
  <c r="AE154" i="47"/>
  <c r="AF153" i="47"/>
  <c r="AE153" i="47"/>
  <c r="AF152" i="47"/>
  <c r="AE152" i="47"/>
  <c r="AF151" i="47"/>
  <c r="AE151" i="47"/>
  <c r="AF150" i="47"/>
  <c r="AE150" i="47"/>
  <c r="AF149" i="47"/>
  <c r="AE149" i="47"/>
  <c r="AF148" i="47"/>
  <c r="AE148" i="47"/>
  <c r="AF147" i="47"/>
  <c r="AE147" i="47"/>
  <c r="AF146" i="47"/>
  <c r="AE146" i="47"/>
  <c r="AF145" i="47"/>
  <c r="AE145" i="47"/>
  <c r="AF144" i="47"/>
  <c r="AE144" i="47" s="1"/>
  <c r="AF143" i="47"/>
  <c r="AE143" i="47"/>
  <c r="AF140" i="47"/>
  <c r="AE140" i="47"/>
  <c r="AF139" i="47"/>
  <c r="AE139" i="47"/>
  <c r="AF138" i="47"/>
  <c r="AE138" i="47"/>
  <c r="AF137" i="47"/>
  <c r="AE137" i="47"/>
  <c r="AF136" i="47"/>
  <c r="AE136" i="47"/>
  <c r="AF135" i="47"/>
  <c r="AE135" i="47"/>
  <c r="AF134" i="47"/>
  <c r="AE134" i="47"/>
  <c r="AF133" i="47"/>
  <c r="AE133" i="47"/>
  <c r="AF132" i="47"/>
  <c r="AE132" i="47"/>
  <c r="AF131" i="47"/>
  <c r="AE131" i="47"/>
  <c r="AF130" i="47"/>
  <c r="AE130" i="47"/>
  <c r="AF129" i="47"/>
  <c r="AE129" i="47"/>
  <c r="AF127" i="47"/>
  <c r="AE127" i="47"/>
  <c r="AF126" i="47"/>
  <c r="AE126" i="47"/>
  <c r="AF125" i="47"/>
  <c r="AE125" i="47"/>
  <c r="AF124" i="47"/>
  <c r="AE124" i="47"/>
  <c r="AF123" i="47"/>
  <c r="AE123" i="47"/>
  <c r="AF122" i="47"/>
  <c r="AE122" i="47"/>
  <c r="AF121" i="47"/>
  <c r="AE121" i="47"/>
  <c r="AF120" i="47"/>
  <c r="AE120" i="47"/>
  <c r="AF119" i="47"/>
  <c r="AE119" i="47"/>
  <c r="AF118" i="47"/>
  <c r="AE118" i="47"/>
  <c r="AF117" i="47"/>
  <c r="AE117" i="47"/>
  <c r="AF116" i="47"/>
  <c r="AE116" i="47"/>
  <c r="AF114" i="47"/>
  <c r="AE114" i="47"/>
  <c r="AF113" i="47"/>
  <c r="AE113" i="47"/>
  <c r="AF112" i="47"/>
  <c r="AE112" i="47"/>
  <c r="AF111" i="47"/>
  <c r="AE111" i="47"/>
  <c r="AF110" i="47"/>
  <c r="AE110" i="47"/>
  <c r="AF109" i="47"/>
  <c r="AE109" i="47"/>
  <c r="AF108" i="47"/>
  <c r="AE108" i="47"/>
  <c r="AF107" i="47"/>
  <c r="AE107" i="47"/>
  <c r="AF106" i="47"/>
  <c r="AE106" i="47"/>
  <c r="AF105" i="47"/>
  <c r="AE105" i="47"/>
  <c r="AF104" i="47"/>
  <c r="AE104" i="47"/>
  <c r="AF103" i="47"/>
  <c r="AE103" i="47"/>
  <c r="AF101" i="47"/>
  <c r="AE101" i="47"/>
  <c r="AF100" i="47"/>
  <c r="AE100" i="47"/>
  <c r="AF99" i="47"/>
  <c r="AE99" i="47"/>
  <c r="AF98" i="47"/>
  <c r="AE98" i="47"/>
  <c r="AF97" i="47"/>
  <c r="AE97" i="47"/>
  <c r="AF96" i="47"/>
  <c r="AE96" i="47"/>
  <c r="AF95" i="47"/>
  <c r="AE95" i="47"/>
  <c r="AF94" i="47"/>
  <c r="AE94" i="47"/>
  <c r="AF93" i="47"/>
  <c r="AE93" i="47"/>
  <c r="AF92" i="47"/>
  <c r="AE92" i="47"/>
  <c r="AF91" i="47"/>
  <c r="AE91" i="47"/>
  <c r="AF90" i="47"/>
  <c r="AE90" i="47"/>
  <c r="AF88" i="47"/>
  <c r="AE88" i="47"/>
  <c r="AF87" i="47"/>
  <c r="AE87" i="47"/>
  <c r="AF86" i="47"/>
  <c r="AE86" i="47"/>
  <c r="AF85" i="47"/>
  <c r="AE85" i="47"/>
  <c r="AF84" i="47"/>
  <c r="AE84" i="47"/>
  <c r="AF83" i="47"/>
  <c r="AE83" i="47"/>
  <c r="AF82" i="47"/>
  <c r="AE82" i="47"/>
  <c r="AF81" i="47"/>
  <c r="AE81" i="47"/>
  <c r="AF80" i="47"/>
  <c r="AE80" i="47"/>
  <c r="AF79" i="47"/>
  <c r="AE79" i="47"/>
  <c r="AF78" i="47"/>
  <c r="AE78" i="47"/>
  <c r="AF77" i="47"/>
  <c r="AE77" i="47"/>
  <c r="AF75" i="47"/>
  <c r="AE75" i="47"/>
  <c r="AF74" i="47"/>
  <c r="AE74" i="47"/>
  <c r="AF73" i="47"/>
  <c r="AE73" i="47"/>
  <c r="AF72" i="47"/>
  <c r="AE72" i="47"/>
  <c r="AF71" i="47"/>
  <c r="AE71" i="47"/>
  <c r="AF70" i="47"/>
  <c r="AE70" i="47"/>
  <c r="AF69" i="47"/>
  <c r="AE69" i="47"/>
  <c r="AF68" i="47"/>
  <c r="AE68" i="47"/>
  <c r="AF67" i="47"/>
  <c r="AE67" i="47"/>
  <c r="AF66" i="47"/>
  <c r="AE66" i="47"/>
  <c r="AF65" i="47"/>
  <c r="AE65" i="47"/>
  <c r="AF64" i="47"/>
  <c r="AE64" i="47"/>
  <c r="AF62" i="47"/>
  <c r="AE62" i="47"/>
  <c r="AF61" i="47"/>
  <c r="AE61" i="47"/>
  <c r="AF60" i="47"/>
  <c r="AE60" i="47"/>
  <c r="AF59" i="47"/>
  <c r="AE59" i="47"/>
  <c r="AF58" i="47"/>
  <c r="AE58" i="47"/>
  <c r="AF57" i="47"/>
  <c r="AE57" i="47"/>
  <c r="AF56" i="47"/>
  <c r="AE56" i="47"/>
  <c r="AF55" i="47"/>
  <c r="AE55" i="47"/>
  <c r="AF54" i="47"/>
  <c r="AE54" i="47" s="1"/>
  <c r="AF53" i="47"/>
  <c r="AE53" i="47"/>
  <c r="AF52" i="47"/>
  <c r="AE52" i="47" s="1"/>
  <c r="AF51" i="47"/>
  <c r="AF49" i="47"/>
  <c r="AE49" i="47"/>
  <c r="AF48" i="47"/>
  <c r="AE48" i="47"/>
  <c r="AF47" i="47"/>
  <c r="AE47" i="47"/>
  <c r="AF46" i="47"/>
  <c r="AE46" i="47"/>
  <c r="AF45" i="47"/>
  <c r="AE45" i="47"/>
  <c r="AF44" i="47"/>
  <c r="AE44" i="47"/>
  <c r="AF43" i="47"/>
  <c r="AE43" i="47"/>
  <c r="AF42" i="47"/>
  <c r="AE42" i="47"/>
  <c r="AF41" i="47"/>
  <c r="AE41" i="47"/>
  <c r="AF40" i="47"/>
  <c r="AE40" i="47"/>
  <c r="AF39" i="47"/>
  <c r="AE39" i="47"/>
  <c r="AF38" i="47"/>
  <c r="AF36" i="47"/>
  <c r="AE36" i="47"/>
  <c r="AF35" i="47"/>
  <c r="AE35" i="47"/>
  <c r="AF34" i="47"/>
  <c r="AE34" i="47"/>
  <c r="AF33" i="47"/>
  <c r="AE33" i="47"/>
  <c r="AF32" i="47"/>
  <c r="AE32" i="47"/>
  <c r="AF31" i="47"/>
  <c r="AE31" i="47"/>
  <c r="AF30" i="47"/>
  <c r="AE30" i="47"/>
  <c r="AF29" i="47"/>
  <c r="AE29" i="47" s="1"/>
  <c r="AF28" i="47"/>
  <c r="AE28" i="47" s="1"/>
  <c r="AF27" i="47"/>
  <c r="AE27" i="47" s="1"/>
  <c r="AF26" i="47"/>
  <c r="AE26" i="47" s="1"/>
  <c r="AF25" i="47"/>
  <c r="AE25" i="47" s="1"/>
  <c r="AF23" i="47"/>
  <c r="AE23" i="47"/>
  <c r="AF22" i="47"/>
  <c r="AE22" i="47"/>
  <c r="AF21" i="47"/>
  <c r="AE21" i="47"/>
  <c r="AF20" i="47"/>
  <c r="AE20" i="47" s="1"/>
  <c r="AF19" i="47"/>
  <c r="AE19" i="47" s="1"/>
  <c r="AF18" i="47"/>
  <c r="AE18" i="47" s="1"/>
  <c r="AF17" i="47"/>
  <c r="AE17" i="47" s="1"/>
  <c r="AF16" i="47"/>
  <c r="AE16" i="47" s="1"/>
  <c r="AF15" i="47"/>
  <c r="AE15" i="47" s="1"/>
  <c r="AF14" i="47"/>
  <c r="AE14" i="47" s="1"/>
  <c r="AF13" i="47"/>
  <c r="AE13" i="47" s="1"/>
  <c r="AF12" i="47"/>
  <c r="AF8" i="47"/>
  <c r="AE8" i="47"/>
  <c r="AF7" i="47"/>
  <c r="AE7" i="47"/>
  <c r="AF6" i="47"/>
  <c r="AE6" i="47"/>
  <c r="AF5" i="47"/>
  <c r="AE5" i="47"/>
  <c r="AF4" i="47"/>
  <c r="AE4" i="47"/>
  <c r="AE3" i="47"/>
  <c r="AF271" i="48"/>
  <c r="AE271" i="48"/>
  <c r="AE270" i="48"/>
  <c r="AE269" i="48"/>
  <c r="AE268" i="48"/>
  <c r="AE267" i="48"/>
  <c r="AE266" i="48"/>
  <c r="AE265" i="48"/>
  <c r="AE264" i="48"/>
  <c r="AE263" i="48"/>
  <c r="AF262" i="48"/>
  <c r="AE262" i="48"/>
  <c r="AF261" i="48"/>
  <c r="AE261" i="48"/>
  <c r="AF260" i="48"/>
  <c r="AE260" i="48"/>
  <c r="AF258" i="48"/>
  <c r="AE258" i="48"/>
  <c r="AF257" i="48"/>
  <c r="AE257" i="48"/>
  <c r="AF256" i="48"/>
  <c r="AE256" i="48"/>
  <c r="AF255" i="48"/>
  <c r="AE255" i="48"/>
  <c r="AF254" i="48"/>
  <c r="AE254" i="48"/>
  <c r="AF253" i="48"/>
  <c r="AE253" i="48"/>
  <c r="AF252" i="48"/>
  <c r="AE252" i="48"/>
  <c r="AF251" i="48"/>
  <c r="AE251" i="48"/>
  <c r="AF250" i="48"/>
  <c r="AE250" i="48"/>
  <c r="AF249" i="48"/>
  <c r="AE249" i="48"/>
  <c r="AF248" i="48"/>
  <c r="AE248" i="48"/>
  <c r="AF247" i="48"/>
  <c r="AE247" i="48"/>
  <c r="AF245" i="48"/>
  <c r="AE245" i="48"/>
  <c r="AF244" i="48"/>
  <c r="AE244" i="48"/>
  <c r="AF243" i="48"/>
  <c r="AE243" i="48"/>
  <c r="AF242" i="48"/>
  <c r="AE242" i="48"/>
  <c r="AF241" i="48"/>
  <c r="AE241" i="48"/>
  <c r="AF240" i="48"/>
  <c r="AE240" i="48"/>
  <c r="AF239" i="48"/>
  <c r="AE239" i="48"/>
  <c r="AF238" i="48"/>
  <c r="AE238" i="48"/>
  <c r="AF237" i="48"/>
  <c r="AE237" i="48"/>
  <c r="AF236" i="48"/>
  <c r="AE236" i="48"/>
  <c r="AF235" i="48"/>
  <c r="AE235" i="48"/>
  <c r="AF234" i="48"/>
  <c r="AE234" i="48"/>
  <c r="AF232" i="48"/>
  <c r="AE232" i="48"/>
  <c r="AF231" i="48"/>
  <c r="AE231" i="48"/>
  <c r="AF230" i="48"/>
  <c r="AE230" i="48"/>
  <c r="AF229" i="48"/>
  <c r="AE229" i="48"/>
  <c r="AF228" i="48"/>
  <c r="AE228" i="48"/>
  <c r="AF227" i="48"/>
  <c r="AE227" i="48"/>
  <c r="AF226" i="48"/>
  <c r="AE226" i="48"/>
  <c r="AF225" i="48"/>
  <c r="AE225" i="48"/>
  <c r="AF224" i="48"/>
  <c r="AE224" i="48"/>
  <c r="AF223" i="48"/>
  <c r="AE223" i="48"/>
  <c r="AF222" i="48"/>
  <c r="AE222" i="48"/>
  <c r="AF221" i="48"/>
  <c r="AE221" i="48"/>
  <c r="AF219" i="48"/>
  <c r="AE219" i="48"/>
  <c r="AF218" i="48"/>
  <c r="AE218" i="48"/>
  <c r="AF217" i="48"/>
  <c r="AE217" i="48"/>
  <c r="AF216" i="48"/>
  <c r="AE216" i="48"/>
  <c r="AF215" i="48"/>
  <c r="AE215" i="48"/>
  <c r="AF214" i="48"/>
  <c r="AE214" i="48"/>
  <c r="AF213" i="48"/>
  <c r="AE213" i="48"/>
  <c r="AF212" i="48"/>
  <c r="AE212" i="48"/>
  <c r="AF211" i="48"/>
  <c r="AE211" i="48"/>
  <c r="AF210" i="48"/>
  <c r="AE210" i="48"/>
  <c r="AF209" i="48"/>
  <c r="AE209" i="48"/>
  <c r="AF208" i="48"/>
  <c r="AE208" i="48"/>
  <c r="AF206" i="48"/>
  <c r="AE206" i="48"/>
  <c r="AF205" i="48"/>
  <c r="AE205" i="48"/>
  <c r="AF204" i="48"/>
  <c r="AE204" i="48"/>
  <c r="AF203" i="48"/>
  <c r="AE203" i="48"/>
  <c r="AF202" i="48"/>
  <c r="AE202" i="48"/>
  <c r="AF201" i="48"/>
  <c r="AE201" i="48"/>
  <c r="AF200" i="48"/>
  <c r="AE200" i="48"/>
  <c r="AF199" i="48"/>
  <c r="AE199" i="48"/>
  <c r="AF198" i="48"/>
  <c r="AE198" i="48"/>
  <c r="AF197" i="48"/>
  <c r="AE197" i="48"/>
  <c r="AF196" i="48"/>
  <c r="AE196" i="48"/>
  <c r="AF195" i="48"/>
  <c r="AE195" i="48"/>
  <c r="AF193" i="48"/>
  <c r="AE193" i="48"/>
  <c r="AF192" i="48"/>
  <c r="AE192" i="48"/>
  <c r="AF191" i="48"/>
  <c r="AE191" i="48"/>
  <c r="AF190" i="48"/>
  <c r="AE190" i="48"/>
  <c r="AF189" i="48"/>
  <c r="AE189" i="48"/>
  <c r="AF188" i="48"/>
  <c r="AE188" i="48"/>
  <c r="AF187" i="48"/>
  <c r="AE187" i="48"/>
  <c r="AF186" i="48"/>
  <c r="AE186" i="48"/>
  <c r="AF185" i="48"/>
  <c r="AE185" i="48"/>
  <c r="AF184" i="48"/>
  <c r="AE184" i="48"/>
  <c r="AF183" i="48"/>
  <c r="AE183" i="48"/>
  <c r="AF182" i="48"/>
  <c r="AE182" i="48"/>
  <c r="AF180" i="48"/>
  <c r="AE180" i="48"/>
  <c r="AF179" i="48"/>
  <c r="AE179" i="48"/>
  <c r="AF178" i="48"/>
  <c r="AE178" i="48"/>
  <c r="AF177" i="48"/>
  <c r="AE177" i="48"/>
  <c r="AF176" i="48"/>
  <c r="AE176" i="48"/>
  <c r="AF175" i="48"/>
  <c r="AE175" i="48"/>
  <c r="AF174" i="48"/>
  <c r="AE174" i="48"/>
  <c r="AF173" i="48"/>
  <c r="AE173" i="48"/>
  <c r="AF172" i="48"/>
  <c r="AE172" i="48"/>
  <c r="AF171" i="48"/>
  <c r="AE171" i="48"/>
  <c r="AF170" i="48"/>
  <c r="AE170" i="48"/>
  <c r="AF169" i="48"/>
  <c r="AE169" i="48"/>
  <c r="AF167" i="48"/>
  <c r="AE167" i="48"/>
  <c r="AF166" i="48"/>
  <c r="AE166" i="48"/>
  <c r="AF165" i="48"/>
  <c r="AE165" i="48"/>
  <c r="AF164" i="48"/>
  <c r="AE164" i="48"/>
  <c r="AF163" i="48"/>
  <c r="AE163" i="48"/>
  <c r="AF162" i="48"/>
  <c r="AE162" i="48"/>
  <c r="AF161" i="48"/>
  <c r="AE161" i="48"/>
  <c r="AF160" i="48"/>
  <c r="AE160" i="48"/>
  <c r="AF159" i="48"/>
  <c r="AE159" i="48"/>
  <c r="AF158" i="48"/>
  <c r="AE158" i="48"/>
  <c r="AF157" i="48"/>
  <c r="AE157" i="48"/>
  <c r="AF156" i="48"/>
  <c r="AE156" i="48"/>
  <c r="AF154" i="48"/>
  <c r="AE154" i="48"/>
  <c r="AF153" i="48"/>
  <c r="AE153" i="48"/>
  <c r="AF152" i="48"/>
  <c r="AE152" i="48"/>
  <c r="AF151" i="48"/>
  <c r="AE151" i="48"/>
  <c r="AF150" i="48"/>
  <c r="AE150" i="48"/>
  <c r="AF149" i="48"/>
  <c r="AE149" i="48"/>
  <c r="AF148" i="48"/>
  <c r="AE148" i="48"/>
  <c r="AF147" i="48"/>
  <c r="AE147" i="48"/>
  <c r="AF146" i="48"/>
  <c r="AE146" i="48"/>
  <c r="AF145" i="48"/>
  <c r="AE145" i="48"/>
  <c r="AF144" i="48"/>
  <c r="AE144" i="48"/>
  <c r="AF143" i="48"/>
  <c r="AE143" i="48"/>
  <c r="AF140" i="48"/>
  <c r="AE140" i="48"/>
  <c r="AF139" i="48"/>
  <c r="AE139" i="48"/>
  <c r="AF138" i="48"/>
  <c r="AE138" i="48"/>
  <c r="AF137" i="48"/>
  <c r="AE137" i="48"/>
  <c r="AF136" i="48"/>
  <c r="AE136" i="48"/>
  <c r="AF135" i="48"/>
  <c r="AE135" i="48"/>
  <c r="AF134" i="48"/>
  <c r="AE134" i="48"/>
  <c r="AF133" i="48"/>
  <c r="AE133" i="48"/>
  <c r="AF132" i="48"/>
  <c r="AE132" i="48"/>
  <c r="AF131" i="48"/>
  <c r="AE131" i="48"/>
  <c r="AF130" i="48"/>
  <c r="AE130" i="48"/>
  <c r="AF129" i="48"/>
  <c r="AE129" i="48"/>
  <c r="AF127" i="48"/>
  <c r="AE127" i="48"/>
  <c r="AF126" i="48"/>
  <c r="AE126" i="48"/>
  <c r="AF125" i="48"/>
  <c r="AE125" i="48"/>
  <c r="AF124" i="48"/>
  <c r="AE124" i="48"/>
  <c r="AF123" i="48"/>
  <c r="AE123" i="48"/>
  <c r="AF122" i="48"/>
  <c r="AE122" i="48"/>
  <c r="AF121" i="48"/>
  <c r="AE121" i="48"/>
  <c r="AF120" i="48"/>
  <c r="AE120" i="48"/>
  <c r="AF119" i="48"/>
  <c r="AE119" i="48"/>
  <c r="AF118" i="48"/>
  <c r="AE118" i="48"/>
  <c r="AF117" i="48"/>
  <c r="AE117" i="48"/>
  <c r="AF116" i="48"/>
  <c r="AE116" i="48"/>
  <c r="AF114" i="48"/>
  <c r="AE114" i="48"/>
  <c r="AF113" i="48"/>
  <c r="AE113" i="48"/>
  <c r="AF112" i="48"/>
  <c r="AE112" i="48"/>
  <c r="AF111" i="48"/>
  <c r="AE111" i="48"/>
  <c r="AF110" i="48"/>
  <c r="AE110" i="48"/>
  <c r="AF109" i="48"/>
  <c r="AE109" i="48"/>
  <c r="AF108" i="48"/>
  <c r="AE108" i="48"/>
  <c r="AF107" i="48"/>
  <c r="AE107" i="48"/>
  <c r="AF106" i="48"/>
  <c r="AE106" i="48"/>
  <c r="AF105" i="48"/>
  <c r="AE105" i="48"/>
  <c r="AF104" i="48"/>
  <c r="AE104" i="48"/>
  <c r="AF103" i="48"/>
  <c r="AE103" i="48"/>
  <c r="AF101" i="48"/>
  <c r="AE101" i="48"/>
  <c r="AF100" i="48"/>
  <c r="AE100" i="48"/>
  <c r="AF99" i="48"/>
  <c r="AE99" i="48"/>
  <c r="AF98" i="48"/>
  <c r="AE98" i="48"/>
  <c r="AF97" i="48"/>
  <c r="AE97" i="48"/>
  <c r="AF96" i="48"/>
  <c r="AE96" i="48"/>
  <c r="AF95" i="48"/>
  <c r="AE95" i="48"/>
  <c r="AF94" i="48"/>
  <c r="AE94" i="48"/>
  <c r="AF93" i="48"/>
  <c r="AE93" i="48"/>
  <c r="AF92" i="48"/>
  <c r="AE92" i="48"/>
  <c r="AF91" i="48"/>
  <c r="AE91" i="48"/>
  <c r="AF90" i="48"/>
  <c r="AE90" i="48"/>
  <c r="AF88" i="48"/>
  <c r="AE88" i="48"/>
  <c r="AF87" i="48"/>
  <c r="AE87" i="48"/>
  <c r="AF86" i="48"/>
  <c r="AE86" i="48"/>
  <c r="AF85" i="48"/>
  <c r="AE85" i="48"/>
  <c r="AF84" i="48"/>
  <c r="AE84" i="48"/>
  <c r="AF83" i="48"/>
  <c r="AE83" i="48"/>
  <c r="AF82" i="48"/>
  <c r="AE82" i="48"/>
  <c r="AF81" i="48"/>
  <c r="AE81" i="48"/>
  <c r="AF80" i="48"/>
  <c r="AE80" i="48"/>
  <c r="AF79" i="48"/>
  <c r="AE79" i="48"/>
  <c r="AF78" i="48"/>
  <c r="AE78" i="48"/>
  <c r="AF77" i="48"/>
  <c r="AE77" i="48"/>
  <c r="AF75" i="48"/>
  <c r="AE75" i="48"/>
  <c r="AF74" i="48"/>
  <c r="AE74" i="48"/>
  <c r="AF73" i="48"/>
  <c r="AE73" i="48"/>
  <c r="AF72" i="48"/>
  <c r="AE72" i="48"/>
  <c r="AF71" i="48"/>
  <c r="AE71" i="48"/>
  <c r="AF70" i="48"/>
  <c r="AE70" i="48"/>
  <c r="AF69" i="48"/>
  <c r="AE69" i="48"/>
  <c r="AF68" i="48"/>
  <c r="AE68" i="48"/>
  <c r="AF67" i="48"/>
  <c r="AE67" i="48"/>
  <c r="AF66" i="48"/>
  <c r="AE66" i="48"/>
  <c r="AF65" i="48"/>
  <c r="AE65" i="48"/>
  <c r="AF64" i="48"/>
  <c r="AE64" i="48"/>
  <c r="AF62" i="48"/>
  <c r="AE62" i="48"/>
  <c r="AF61" i="48"/>
  <c r="AE61" i="48"/>
  <c r="AF60" i="48"/>
  <c r="AE60" i="48"/>
  <c r="AF59" i="48"/>
  <c r="AE59" i="48"/>
  <c r="AF58" i="48"/>
  <c r="AE58" i="48"/>
  <c r="AF57" i="48"/>
  <c r="AE57" i="48"/>
  <c r="AF56" i="48"/>
  <c r="AE56" i="48"/>
  <c r="AF55" i="48"/>
  <c r="AE55" i="48"/>
  <c r="AF54" i="48"/>
  <c r="AE54" i="48"/>
  <c r="AF53" i="48"/>
  <c r="AE53" i="48"/>
  <c r="AF52" i="48"/>
  <c r="AE52" i="48"/>
  <c r="AF51" i="48"/>
  <c r="AF49" i="48"/>
  <c r="AE49" i="48"/>
  <c r="AF48" i="48"/>
  <c r="AE48" i="48"/>
  <c r="AF47" i="48"/>
  <c r="AE47" i="48"/>
  <c r="AF46" i="48"/>
  <c r="AE46" i="48"/>
  <c r="AF45" i="48"/>
  <c r="AE45" i="48"/>
  <c r="AF44" i="48"/>
  <c r="AE44" i="48"/>
  <c r="AF43" i="48"/>
  <c r="AE43" i="48"/>
  <c r="AF42" i="48"/>
  <c r="AE42" i="48"/>
  <c r="AF41" i="48"/>
  <c r="AE41" i="48"/>
  <c r="AF40" i="48"/>
  <c r="AE40" i="48"/>
  <c r="AF39" i="48"/>
  <c r="AE39" i="48"/>
  <c r="AF38" i="48"/>
  <c r="AF36" i="48"/>
  <c r="AE36" i="48"/>
  <c r="AF35" i="48"/>
  <c r="AE35" i="48"/>
  <c r="AF34" i="48"/>
  <c r="AE34" i="48"/>
  <c r="AF33" i="48"/>
  <c r="AE33" i="48"/>
  <c r="AF32" i="48"/>
  <c r="AE32" i="48"/>
  <c r="AF31" i="48"/>
  <c r="AE31" i="48"/>
  <c r="AF30" i="48"/>
  <c r="AE30" i="48"/>
  <c r="AF29" i="48"/>
  <c r="AE29" i="48"/>
  <c r="AF28" i="48"/>
  <c r="AE28" i="48"/>
  <c r="AF27" i="48"/>
  <c r="AE27" i="48"/>
  <c r="AF26" i="48"/>
  <c r="AE26" i="48" s="1"/>
  <c r="AF25" i="48"/>
  <c r="AE25" i="48" s="1"/>
  <c r="AF23" i="48"/>
  <c r="AE23" i="48"/>
  <c r="AF22" i="48"/>
  <c r="AE22" i="48"/>
  <c r="AF21" i="48"/>
  <c r="AE21" i="48"/>
  <c r="AF20" i="48"/>
  <c r="AE20" i="48"/>
  <c r="AF19" i="48"/>
  <c r="AE19" i="48"/>
  <c r="AF18" i="48"/>
  <c r="AE18" i="48"/>
  <c r="AF17" i="48"/>
  <c r="AE17" i="48"/>
  <c r="AF16" i="48"/>
  <c r="AE16" i="48"/>
  <c r="AF15" i="48"/>
  <c r="AE15" i="48"/>
  <c r="AF14" i="48"/>
  <c r="AE14" i="48"/>
  <c r="AF13" i="48"/>
  <c r="AE13" i="48" s="1"/>
  <c r="AF12" i="48"/>
  <c r="AE12" i="48" s="1"/>
  <c r="AF8" i="48"/>
  <c r="AE8" i="48"/>
  <c r="AF7" i="48"/>
  <c r="AE7" i="48"/>
  <c r="AF6" i="48"/>
  <c r="AE6" i="48"/>
  <c r="AF5" i="48"/>
  <c r="AE5" i="48"/>
  <c r="AF4" i="48"/>
  <c r="AE4" i="48"/>
  <c r="AE3" i="48"/>
  <c r="AE130" i="49"/>
  <c r="AE131" i="49"/>
  <c r="AE132" i="49"/>
  <c r="AE133" i="49"/>
  <c r="AE134" i="49"/>
  <c r="AE135" i="49"/>
  <c r="AE136" i="49"/>
  <c r="AE137" i="49"/>
  <c r="AE138" i="49"/>
  <c r="AE139" i="49"/>
  <c r="AE140" i="49"/>
  <c r="AE129" i="49"/>
  <c r="AE117" i="49"/>
  <c r="AE118" i="49"/>
  <c r="AE119" i="49"/>
  <c r="AE120" i="49"/>
  <c r="AE121" i="49"/>
  <c r="AE122" i="49"/>
  <c r="AE123" i="49"/>
  <c r="AE124" i="49"/>
  <c r="AE125" i="49"/>
  <c r="AE126" i="49"/>
  <c r="AE127" i="49"/>
  <c r="AE116" i="49"/>
  <c r="AE104" i="49"/>
  <c r="AE105" i="49"/>
  <c r="AE106" i="49"/>
  <c r="AE107" i="49"/>
  <c r="AE108" i="49"/>
  <c r="AE109" i="49"/>
  <c r="AE110" i="49"/>
  <c r="AE111" i="49"/>
  <c r="AE112" i="49"/>
  <c r="AE113" i="49"/>
  <c r="AE114" i="49"/>
  <c r="AE103" i="49"/>
  <c r="AE95" i="49"/>
  <c r="AE81" i="49"/>
  <c r="AE91" i="49"/>
  <c r="AE92" i="49"/>
  <c r="AE93" i="49"/>
  <c r="AE94" i="49"/>
  <c r="AE96" i="49"/>
  <c r="AE97" i="49"/>
  <c r="AE98" i="49"/>
  <c r="AE99" i="49"/>
  <c r="AE100" i="49"/>
  <c r="AE101" i="49"/>
  <c r="AE90" i="49"/>
  <c r="AE78" i="49"/>
  <c r="AE79" i="49"/>
  <c r="AE80" i="49"/>
  <c r="AE82" i="49"/>
  <c r="AE83" i="49"/>
  <c r="AE84" i="49"/>
  <c r="AE85" i="49"/>
  <c r="AE86" i="49"/>
  <c r="AE87" i="49"/>
  <c r="AE88" i="49"/>
  <c r="AE65" i="49"/>
  <c r="AE66" i="49"/>
  <c r="AE67" i="49"/>
  <c r="AE68" i="49"/>
  <c r="AE69" i="49"/>
  <c r="AE70" i="49"/>
  <c r="AE71" i="49"/>
  <c r="AE72" i="49"/>
  <c r="AE73" i="49"/>
  <c r="AE74" i="49"/>
  <c r="AE75" i="49"/>
  <c r="AE77" i="49"/>
  <c r="AE64" i="49"/>
  <c r="AE52" i="49"/>
  <c r="AE53" i="49"/>
  <c r="AE54" i="49"/>
  <c r="AE55" i="49"/>
  <c r="AE56" i="49"/>
  <c r="AE57" i="49"/>
  <c r="AE58" i="49"/>
  <c r="AE59" i="49"/>
  <c r="AE60" i="49"/>
  <c r="AE61" i="49"/>
  <c r="AE62" i="49"/>
  <c r="AE51" i="49"/>
  <c r="AE41" i="49"/>
  <c r="AE42" i="49"/>
  <c r="AE43" i="49"/>
  <c r="AE44" i="49"/>
  <c r="AE45" i="49"/>
  <c r="AE46" i="49"/>
  <c r="AE47" i="49"/>
  <c r="AE48" i="49"/>
  <c r="AE49" i="49"/>
  <c r="AE264" i="49"/>
  <c r="AE265" i="49"/>
  <c r="AE266" i="49"/>
  <c r="AE267" i="49"/>
  <c r="AE268" i="49"/>
  <c r="AE269" i="49"/>
  <c r="AE270" i="49"/>
  <c r="AE271" i="49"/>
  <c r="AE272" i="49"/>
  <c r="AE273" i="49"/>
  <c r="AE274" i="49"/>
  <c r="AE263" i="49"/>
  <c r="AE251" i="49"/>
  <c r="AE252" i="49"/>
  <c r="AE253" i="49"/>
  <c r="AE254" i="49"/>
  <c r="AE255" i="49"/>
  <c r="AE256" i="49"/>
  <c r="AE257" i="49"/>
  <c r="AE258" i="49"/>
  <c r="AE259" i="49"/>
  <c r="AE260" i="49"/>
  <c r="AE261" i="49"/>
  <c r="AE250" i="49"/>
  <c r="AE238" i="49"/>
  <c r="AE239" i="49"/>
  <c r="AE240" i="49"/>
  <c r="AE241" i="49"/>
  <c r="AE242" i="49"/>
  <c r="AE243" i="49"/>
  <c r="AE244" i="49"/>
  <c r="AE245" i="49"/>
  <c r="AE246" i="49"/>
  <c r="AE247" i="49"/>
  <c r="AE248" i="49"/>
  <c r="AE237" i="49"/>
  <c r="AE225" i="49"/>
  <c r="AE226" i="49"/>
  <c r="AE227" i="49"/>
  <c r="AE228" i="49"/>
  <c r="AE229" i="49"/>
  <c r="AE230" i="49"/>
  <c r="AE231" i="49"/>
  <c r="AE232" i="49"/>
  <c r="AE233" i="49"/>
  <c r="AE234" i="49"/>
  <c r="AE235" i="49"/>
  <c r="AE224" i="49"/>
  <c r="AE212" i="49"/>
  <c r="AE213" i="49"/>
  <c r="AE214" i="49"/>
  <c r="AE215" i="49"/>
  <c r="AE216" i="49"/>
  <c r="AE217" i="49"/>
  <c r="AE218" i="49"/>
  <c r="AE219" i="49"/>
  <c r="AE220" i="49"/>
  <c r="AE221" i="49"/>
  <c r="AE222" i="49"/>
  <c r="AE211" i="49"/>
  <c r="AE199" i="49"/>
  <c r="AE200" i="49"/>
  <c r="AE201" i="49"/>
  <c r="AE202" i="49"/>
  <c r="AE203" i="49"/>
  <c r="AE204" i="49"/>
  <c r="AE205" i="49"/>
  <c r="AE206" i="49"/>
  <c r="AE207" i="49"/>
  <c r="AE208" i="49"/>
  <c r="AE209" i="49"/>
  <c r="AE198" i="49"/>
  <c r="AE186" i="49"/>
  <c r="AE187" i="49"/>
  <c r="AE188" i="49"/>
  <c r="AE189" i="49"/>
  <c r="AE190" i="49"/>
  <c r="AE191" i="49"/>
  <c r="AE192" i="49"/>
  <c r="AE193" i="49"/>
  <c r="AE194" i="49"/>
  <c r="AE195" i="49"/>
  <c r="AE196" i="49"/>
  <c r="AE185" i="49"/>
  <c r="AE172" i="49"/>
  <c r="AE173" i="49"/>
  <c r="AE179" i="49"/>
  <c r="AE180" i="49"/>
  <c r="AE181" i="49"/>
  <c r="AE182" i="49"/>
  <c r="AE183" i="49"/>
  <c r="AE164" i="49"/>
  <c r="AE165" i="49"/>
  <c r="AE166" i="49"/>
  <c r="AE167" i="49"/>
  <c r="AE144" i="49"/>
  <c r="AE145" i="49"/>
  <c r="AE146" i="49"/>
  <c r="AE147" i="49"/>
  <c r="AE148" i="49"/>
  <c r="AE149" i="49"/>
  <c r="AE150" i="49"/>
  <c r="AE151" i="49"/>
  <c r="AE152" i="49"/>
  <c r="AE153" i="49"/>
  <c r="AE154" i="49"/>
  <c r="E276" i="49"/>
  <c r="E142" i="49"/>
  <c r="X214" i="51" l="1"/>
  <c r="X280" i="51" s="1"/>
  <c r="Y214" i="51"/>
  <c r="AF280" i="51"/>
  <c r="Y172" i="51"/>
  <c r="Y187" i="51" s="1"/>
  <c r="Y280" i="51" s="1"/>
  <c r="X51" i="51"/>
  <c r="X143" i="51" s="1"/>
  <c r="Y39" i="51"/>
  <c r="Y51" i="51" s="1"/>
  <c r="Y143" i="51" s="1"/>
  <c r="V280" i="51"/>
  <c r="W281" i="51"/>
  <c r="AF281" i="51"/>
  <c r="V143" i="51"/>
  <c r="AF143" i="51"/>
  <c r="AE156" i="51"/>
  <c r="N156" i="51" s="1"/>
  <c r="N280" i="51" s="1"/>
  <c r="AE24" i="51"/>
  <c r="N24" i="51" s="1"/>
  <c r="N143" i="51" s="1"/>
  <c r="AE194" i="43"/>
  <c r="AE181" i="43"/>
  <c r="AF63" i="40"/>
  <c r="AF89" i="40"/>
  <c r="AF102" i="40"/>
  <c r="AF115" i="40"/>
  <c r="AF128" i="40"/>
  <c r="AE168" i="47"/>
  <c r="AE181" i="47"/>
  <c r="AE207" i="47"/>
  <c r="AE220" i="47"/>
  <c r="AE233" i="47"/>
  <c r="AE246" i="47"/>
  <c r="AE259" i="47"/>
  <c r="N259" i="47" s="1"/>
  <c r="AE220" i="43"/>
  <c r="AE246" i="43"/>
  <c r="AE259" i="43"/>
  <c r="AF89" i="48"/>
  <c r="AF102" i="48"/>
  <c r="AF181" i="48"/>
  <c r="AF220" i="48"/>
  <c r="AF259" i="48"/>
  <c r="AE37" i="46"/>
  <c r="AE89" i="46"/>
  <c r="AE102" i="46"/>
  <c r="AE115" i="46"/>
  <c r="AE128" i="46"/>
  <c r="AE141" i="46"/>
  <c r="AE194" i="46"/>
  <c r="N194" i="46" s="1"/>
  <c r="AE207" i="46"/>
  <c r="AE220" i="46"/>
  <c r="AE233" i="46"/>
  <c r="AE246" i="46"/>
  <c r="AE259" i="46"/>
  <c r="AE272" i="46"/>
  <c r="AF63" i="48"/>
  <c r="AF76" i="48"/>
  <c r="AF115" i="48"/>
  <c r="AF128" i="48"/>
  <c r="AF141" i="48"/>
  <c r="AF168" i="48"/>
  <c r="AF194" i="48"/>
  <c r="AF207" i="48"/>
  <c r="AF233" i="48"/>
  <c r="AF246" i="48"/>
  <c r="AF272" i="48"/>
  <c r="AF50" i="48"/>
  <c r="AF37" i="46"/>
  <c r="AF50" i="46"/>
  <c r="AF63" i="46"/>
  <c r="AF89" i="46"/>
  <c r="AF102" i="46"/>
  <c r="AF115" i="46"/>
  <c r="AF128" i="46"/>
  <c r="AF141" i="46"/>
  <c r="AF181" i="46"/>
  <c r="AF194" i="46"/>
  <c r="AF207" i="46"/>
  <c r="AF233" i="46"/>
  <c r="AF246" i="46"/>
  <c r="AF259" i="46"/>
  <c r="AF272" i="46"/>
  <c r="AF194" i="44"/>
  <c r="AF76" i="40"/>
  <c r="AE194" i="47"/>
  <c r="AF220" i="46"/>
  <c r="AF168" i="44"/>
  <c r="AF181" i="44"/>
  <c r="AF220" i="44"/>
  <c r="AF233" i="44"/>
  <c r="AF246" i="44"/>
  <c r="AF259" i="44"/>
  <c r="AF272" i="44"/>
  <c r="AF220" i="43"/>
  <c r="AF233" i="43"/>
  <c r="AF246" i="43"/>
  <c r="AF259" i="43"/>
  <c r="AF272" i="43"/>
  <c r="AE76" i="48"/>
  <c r="AE89" i="48"/>
  <c r="AE102" i="48"/>
  <c r="AE115" i="48"/>
  <c r="AE128" i="48"/>
  <c r="N128" i="48" s="1"/>
  <c r="AE141" i="48"/>
  <c r="AE155" i="48"/>
  <c r="AE168" i="48"/>
  <c r="N168" i="48" s="1"/>
  <c r="AE181" i="48"/>
  <c r="N181" i="48" s="1"/>
  <c r="AE194" i="48"/>
  <c r="AE207" i="48"/>
  <c r="AE220" i="48"/>
  <c r="AE233" i="48"/>
  <c r="AE246" i="48"/>
  <c r="AE259" i="48"/>
  <c r="N259" i="48" s="1"/>
  <c r="AF76" i="43"/>
  <c r="AF89" i="43"/>
  <c r="AF102" i="43"/>
  <c r="AF128" i="43"/>
  <c r="AF141" i="43"/>
  <c r="AE76" i="40"/>
  <c r="AE89" i="40"/>
  <c r="AE102" i="40"/>
  <c r="AE115" i="40"/>
  <c r="AE128" i="40"/>
  <c r="AE37" i="48"/>
  <c r="AE50" i="46"/>
  <c r="N50" i="46" s="1"/>
  <c r="AE141" i="43"/>
  <c r="AE38" i="48"/>
  <c r="AE50" i="48" s="1"/>
  <c r="AE51" i="48"/>
  <c r="AE63" i="48" s="1"/>
  <c r="AE169" i="44"/>
  <c r="AE181" i="44" s="1"/>
  <c r="AE182" i="44"/>
  <c r="AE194" i="44" s="1"/>
  <c r="N194" i="44" s="1"/>
  <c r="AF37" i="43"/>
  <c r="AE272" i="43"/>
  <c r="AE24" i="40"/>
  <c r="AF37" i="48"/>
  <c r="AF168" i="46"/>
  <c r="AE181" i="46"/>
  <c r="AE168" i="46"/>
  <c r="AE63" i="46"/>
  <c r="AE155" i="46"/>
  <c r="AE76" i="46"/>
  <c r="AF76" i="46"/>
  <c r="AF50" i="47"/>
  <c r="AE38" i="47"/>
  <c r="AE50" i="47" s="1"/>
  <c r="AE233" i="43"/>
  <c r="N233" i="43" s="1"/>
  <c r="AF194" i="40"/>
  <c r="AE182" i="40"/>
  <c r="AE194" i="40" s="1"/>
  <c r="AF37" i="44"/>
  <c r="AE25" i="44"/>
  <c r="AE37" i="44" s="1"/>
  <c r="AF181" i="40"/>
  <c r="AE169" i="40"/>
  <c r="AE181" i="40" s="1"/>
  <c r="AF37" i="40"/>
  <c r="AE25" i="40"/>
  <c r="AE272" i="48"/>
  <c r="AF63" i="43"/>
  <c r="AE51" i="43"/>
  <c r="AE63" i="43" s="1"/>
  <c r="AF115" i="43"/>
  <c r="AF37" i="47"/>
  <c r="AF63" i="47"/>
  <c r="AE51" i="47"/>
  <c r="AE63" i="47" s="1"/>
  <c r="AE37" i="43"/>
  <c r="AF155" i="43"/>
  <c r="AE143" i="43"/>
  <c r="AF168" i="40"/>
  <c r="AE76" i="47"/>
  <c r="AE89" i="47"/>
  <c r="AE102" i="47"/>
  <c r="AE115" i="47"/>
  <c r="AE128" i="47"/>
  <c r="AE141" i="47"/>
  <c r="AF168" i="47"/>
  <c r="AF181" i="47"/>
  <c r="AF194" i="47"/>
  <c r="AF207" i="47"/>
  <c r="AF220" i="47"/>
  <c r="AF233" i="47"/>
  <c r="AF246" i="47"/>
  <c r="AF259" i="47"/>
  <c r="AF272" i="47"/>
  <c r="AE24" i="45"/>
  <c r="AE37" i="45"/>
  <c r="AE50" i="45"/>
  <c r="AE63" i="45"/>
  <c r="AE76" i="45"/>
  <c r="AE89" i="45"/>
  <c r="AE102" i="45"/>
  <c r="AE115" i="45"/>
  <c r="AE128" i="45"/>
  <c r="AE141" i="45"/>
  <c r="N141" i="45" s="1"/>
  <c r="AE168" i="45"/>
  <c r="AE181" i="45"/>
  <c r="AE194" i="45"/>
  <c r="AE207" i="45"/>
  <c r="AE220" i="45"/>
  <c r="AE233" i="45"/>
  <c r="AE246" i="45"/>
  <c r="AE259" i="45"/>
  <c r="AE272" i="45"/>
  <c r="AE50" i="44"/>
  <c r="AE63" i="44"/>
  <c r="AE76" i="44"/>
  <c r="AE89" i="44"/>
  <c r="AE102" i="44"/>
  <c r="N102" i="44" s="1"/>
  <c r="AE115" i="44"/>
  <c r="AE128" i="44"/>
  <c r="AE141" i="44"/>
  <c r="AF168" i="43"/>
  <c r="AF181" i="43"/>
  <c r="AF194" i="43"/>
  <c r="AF207" i="43"/>
  <c r="AF141" i="40"/>
  <c r="AE220" i="40"/>
  <c r="AE233" i="40"/>
  <c r="AE246" i="40"/>
  <c r="AE259" i="40"/>
  <c r="AE272" i="40"/>
  <c r="AE272" i="47"/>
  <c r="N272" i="47" s="1"/>
  <c r="AF207" i="44"/>
  <c r="AF50" i="43"/>
  <c r="AF76" i="47"/>
  <c r="AF89" i="47"/>
  <c r="AF102" i="47"/>
  <c r="AF115" i="47"/>
  <c r="AF128" i="47"/>
  <c r="AF141" i="47"/>
  <c r="AF37" i="45"/>
  <c r="AF50" i="45"/>
  <c r="AF63" i="45"/>
  <c r="AF76" i="45"/>
  <c r="AF89" i="45"/>
  <c r="AF102" i="45"/>
  <c r="AF115" i="45"/>
  <c r="AF128" i="45"/>
  <c r="AF141" i="45"/>
  <c r="AF168" i="45"/>
  <c r="AF181" i="45"/>
  <c r="AF194" i="45"/>
  <c r="AF207" i="45"/>
  <c r="AF220" i="45"/>
  <c r="AF233" i="45"/>
  <c r="AF246" i="45"/>
  <c r="AF259" i="45"/>
  <c r="AF272" i="45"/>
  <c r="AF50" i="44"/>
  <c r="AF63" i="44"/>
  <c r="AF76" i="44"/>
  <c r="AF89" i="44"/>
  <c r="AF102" i="44"/>
  <c r="AF115" i="44"/>
  <c r="AF128" i="44"/>
  <c r="AF141" i="44"/>
  <c r="AF155" i="44"/>
  <c r="AE220" i="44"/>
  <c r="AE233" i="44"/>
  <c r="AE246" i="44"/>
  <c r="AE259" i="44"/>
  <c r="AE272" i="44"/>
  <c r="AE76" i="43"/>
  <c r="AE89" i="43"/>
  <c r="AE102" i="43"/>
  <c r="AE115" i="43"/>
  <c r="AE128" i="43"/>
  <c r="AF50" i="40"/>
  <c r="AE141" i="40"/>
  <c r="AE207" i="40"/>
  <c r="AF220" i="40"/>
  <c r="AF233" i="40"/>
  <c r="AF246" i="40"/>
  <c r="AF259" i="40"/>
  <c r="AF272" i="40"/>
  <c r="AE168" i="40"/>
  <c r="AE50" i="40"/>
  <c r="AE37" i="40"/>
  <c r="AF207" i="40"/>
  <c r="AE51" i="40"/>
  <c r="AE63" i="40" s="1"/>
  <c r="AE143" i="40"/>
  <c r="AF155" i="40"/>
  <c r="AF24" i="40"/>
  <c r="AE207" i="43"/>
  <c r="AE50" i="43"/>
  <c r="AE12" i="43"/>
  <c r="AE144" i="43"/>
  <c r="AE156" i="43"/>
  <c r="AE168" i="43" s="1"/>
  <c r="AF24" i="43"/>
  <c r="AE207" i="44"/>
  <c r="N207" i="44" s="1"/>
  <c r="AE12" i="44"/>
  <c r="AE144" i="44"/>
  <c r="AE156" i="44"/>
  <c r="AE168" i="44" s="1"/>
  <c r="AF24" i="44"/>
  <c r="AF155" i="45"/>
  <c r="AE155" i="45"/>
  <c r="AF24" i="45"/>
  <c r="AE24" i="46"/>
  <c r="AF155" i="46"/>
  <c r="AF24" i="46"/>
  <c r="AE37" i="47"/>
  <c r="AE155" i="47"/>
  <c r="AF155" i="47"/>
  <c r="AE12" i="47"/>
  <c r="AF24" i="47"/>
  <c r="AF155" i="48"/>
  <c r="AE24" i="48"/>
  <c r="AF24" i="48"/>
  <c r="W275" i="49"/>
  <c r="AF274" i="49"/>
  <c r="Y274" i="49"/>
  <c r="X274" i="49"/>
  <c r="V274" i="49"/>
  <c r="U274" i="49"/>
  <c r="AF265" i="49"/>
  <c r="Y265" i="49"/>
  <c r="X265" i="49"/>
  <c r="V265" i="49"/>
  <c r="U265" i="49"/>
  <c r="AF264" i="49"/>
  <c r="Y264" i="49"/>
  <c r="X264" i="49"/>
  <c r="V264" i="49"/>
  <c r="U264" i="49"/>
  <c r="AF263" i="49"/>
  <c r="Y263" i="49"/>
  <c r="X263" i="49"/>
  <c r="V263" i="49"/>
  <c r="U263" i="49"/>
  <c r="W262" i="49"/>
  <c r="AF261" i="49"/>
  <c r="Y261" i="49"/>
  <c r="X261" i="49"/>
  <c r="V261" i="49"/>
  <c r="U261" i="49"/>
  <c r="AF260" i="49"/>
  <c r="Y260" i="49"/>
  <c r="X260" i="49"/>
  <c r="V260" i="49"/>
  <c r="U260" i="49"/>
  <c r="AF259" i="49"/>
  <c r="Y259" i="49"/>
  <c r="X259" i="49"/>
  <c r="V259" i="49"/>
  <c r="U259" i="49"/>
  <c r="AF258" i="49"/>
  <c r="Y258" i="49"/>
  <c r="X258" i="49"/>
  <c r="V258" i="49"/>
  <c r="U258" i="49"/>
  <c r="AF257" i="49"/>
  <c r="Y257" i="49"/>
  <c r="X257" i="49"/>
  <c r="V257" i="49"/>
  <c r="U257" i="49"/>
  <c r="AF256" i="49"/>
  <c r="Y256" i="49"/>
  <c r="X256" i="49"/>
  <c r="V256" i="49"/>
  <c r="U256" i="49"/>
  <c r="AF255" i="49"/>
  <c r="Y255" i="49"/>
  <c r="X255" i="49"/>
  <c r="V255" i="49"/>
  <c r="U255" i="49"/>
  <c r="AF254" i="49"/>
  <c r="Y254" i="49"/>
  <c r="X254" i="49"/>
  <c r="V254" i="49"/>
  <c r="U254" i="49"/>
  <c r="AF253" i="49"/>
  <c r="Y253" i="49"/>
  <c r="X253" i="49"/>
  <c r="V253" i="49"/>
  <c r="U253" i="49"/>
  <c r="AF252" i="49"/>
  <c r="Y252" i="49"/>
  <c r="X252" i="49"/>
  <c r="V252" i="49"/>
  <c r="U252" i="49"/>
  <c r="AF251" i="49"/>
  <c r="Y251" i="49"/>
  <c r="X251" i="49"/>
  <c r="V251" i="49"/>
  <c r="U251" i="49"/>
  <c r="AF250" i="49"/>
  <c r="Y250" i="49"/>
  <c r="X250" i="49"/>
  <c r="V250" i="49"/>
  <c r="U250" i="49"/>
  <c r="W249" i="49"/>
  <c r="AF248" i="49"/>
  <c r="Y248" i="49"/>
  <c r="X248" i="49"/>
  <c r="V248" i="49"/>
  <c r="U248" i="49"/>
  <c r="AF247" i="49"/>
  <c r="Y247" i="49"/>
  <c r="X247" i="49"/>
  <c r="V247" i="49"/>
  <c r="U247" i="49"/>
  <c r="AF246" i="49"/>
  <c r="Y246" i="49"/>
  <c r="X246" i="49"/>
  <c r="V246" i="49"/>
  <c r="U246" i="49"/>
  <c r="AF245" i="49"/>
  <c r="Y245" i="49"/>
  <c r="X245" i="49"/>
  <c r="V245" i="49"/>
  <c r="U245" i="49"/>
  <c r="AF244" i="49"/>
  <c r="Y244" i="49"/>
  <c r="X244" i="49"/>
  <c r="V244" i="49"/>
  <c r="U244" i="49"/>
  <c r="AF243" i="49"/>
  <c r="Y243" i="49"/>
  <c r="X243" i="49"/>
  <c r="V243" i="49"/>
  <c r="U243" i="49"/>
  <c r="AF242" i="49"/>
  <c r="Y242" i="49"/>
  <c r="X242" i="49"/>
  <c r="V242" i="49"/>
  <c r="U242" i="49"/>
  <c r="AF241" i="49"/>
  <c r="Y241" i="49"/>
  <c r="X241" i="49"/>
  <c r="V241" i="49"/>
  <c r="U241" i="49"/>
  <c r="AF240" i="49"/>
  <c r="Y240" i="49"/>
  <c r="X240" i="49"/>
  <c r="V240" i="49"/>
  <c r="U240" i="49"/>
  <c r="AF239" i="49"/>
  <c r="Y239" i="49"/>
  <c r="X239" i="49"/>
  <c r="V239" i="49"/>
  <c r="U239" i="49"/>
  <c r="AF238" i="49"/>
  <c r="Y238" i="49"/>
  <c r="X238" i="49"/>
  <c r="V238" i="49"/>
  <c r="U238" i="49"/>
  <c r="AF237" i="49"/>
  <c r="Y237" i="49"/>
  <c r="X237" i="49"/>
  <c r="V237" i="49"/>
  <c r="U237" i="49"/>
  <c r="W236" i="49"/>
  <c r="AF235" i="49"/>
  <c r="Y235" i="49"/>
  <c r="X235" i="49"/>
  <c r="V235" i="49"/>
  <c r="U235" i="49"/>
  <c r="AF234" i="49"/>
  <c r="Y234" i="49"/>
  <c r="X234" i="49"/>
  <c r="V234" i="49"/>
  <c r="U234" i="49"/>
  <c r="AF233" i="49"/>
  <c r="Y233" i="49"/>
  <c r="X233" i="49"/>
  <c r="V233" i="49"/>
  <c r="U233" i="49"/>
  <c r="AF232" i="49"/>
  <c r="Y232" i="49"/>
  <c r="X232" i="49"/>
  <c r="V232" i="49"/>
  <c r="U232" i="49"/>
  <c r="AF231" i="49"/>
  <c r="Y231" i="49"/>
  <c r="X231" i="49"/>
  <c r="V231" i="49"/>
  <c r="U231" i="49"/>
  <c r="AF230" i="49"/>
  <c r="Y230" i="49"/>
  <c r="X230" i="49"/>
  <c r="V230" i="49"/>
  <c r="U230" i="49"/>
  <c r="AF229" i="49"/>
  <c r="Y229" i="49"/>
  <c r="X229" i="49"/>
  <c r="V229" i="49"/>
  <c r="U229" i="49"/>
  <c r="AF228" i="49"/>
  <c r="Y228" i="49"/>
  <c r="X228" i="49"/>
  <c r="V228" i="49"/>
  <c r="U228" i="49"/>
  <c r="AF227" i="49"/>
  <c r="Y227" i="49"/>
  <c r="X227" i="49"/>
  <c r="V227" i="49"/>
  <c r="U227" i="49"/>
  <c r="AF226" i="49"/>
  <c r="Y226" i="49"/>
  <c r="X226" i="49"/>
  <c r="V226" i="49"/>
  <c r="U226" i="49"/>
  <c r="AF225" i="49"/>
  <c r="Y225" i="49"/>
  <c r="X225" i="49"/>
  <c r="V225" i="49"/>
  <c r="U225" i="49"/>
  <c r="AF224" i="49"/>
  <c r="Y224" i="49"/>
  <c r="X224" i="49"/>
  <c r="V224" i="49"/>
  <c r="U224" i="49"/>
  <c r="W223" i="49"/>
  <c r="AF222" i="49"/>
  <c r="Y222" i="49"/>
  <c r="X222" i="49"/>
  <c r="V222" i="49"/>
  <c r="U222" i="49"/>
  <c r="AF221" i="49"/>
  <c r="Y221" i="49"/>
  <c r="X221" i="49"/>
  <c r="V221" i="49"/>
  <c r="U221" i="49"/>
  <c r="AF220" i="49"/>
  <c r="Y220" i="49"/>
  <c r="X220" i="49"/>
  <c r="V220" i="49"/>
  <c r="U220" i="49"/>
  <c r="AF219" i="49"/>
  <c r="Y219" i="49"/>
  <c r="X219" i="49"/>
  <c r="V219" i="49"/>
  <c r="U219" i="49"/>
  <c r="AF218" i="49"/>
  <c r="Y218" i="49"/>
  <c r="X218" i="49"/>
  <c r="V218" i="49"/>
  <c r="U218" i="49"/>
  <c r="AF217" i="49"/>
  <c r="Y217" i="49"/>
  <c r="X217" i="49"/>
  <c r="V217" i="49"/>
  <c r="U217" i="49"/>
  <c r="AF216" i="49"/>
  <c r="Y216" i="49"/>
  <c r="X216" i="49"/>
  <c r="V216" i="49"/>
  <c r="U216" i="49"/>
  <c r="AF215" i="49"/>
  <c r="Y215" i="49"/>
  <c r="X215" i="49"/>
  <c r="V215" i="49"/>
  <c r="U215" i="49"/>
  <c r="AF214" i="49"/>
  <c r="Y214" i="49"/>
  <c r="X214" i="49"/>
  <c r="V214" i="49"/>
  <c r="U214" i="49"/>
  <c r="AF213" i="49"/>
  <c r="Y213" i="49"/>
  <c r="X213" i="49"/>
  <c r="V213" i="49"/>
  <c r="U213" i="49"/>
  <c r="AF212" i="49"/>
  <c r="Y212" i="49"/>
  <c r="X212" i="49"/>
  <c r="V212" i="49"/>
  <c r="U212" i="49"/>
  <c r="AF211" i="49"/>
  <c r="Y211" i="49"/>
  <c r="X211" i="49"/>
  <c r="V211" i="49"/>
  <c r="U211" i="49"/>
  <c r="W210" i="49"/>
  <c r="AF209" i="49"/>
  <c r="Y209" i="49"/>
  <c r="X209" i="49"/>
  <c r="V209" i="49"/>
  <c r="U209" i="49"/>
  <c r="AF208" i="49"/>
  <c r="Y208" i="49"/>
  <c r="X208" i="49"/>
  <c r="V208" i="49"/>
  <c r="U208" i="49"/>
  <c r="AF207" i="49"/>
  <c r="Y207" i="49"/>
  <c r="X207" i="49"/>
  <c r="V207" i="49"/>
  <c r="U207" i="49"/>
  <c r="AF206" i="49"/>
  <c r="Y206" i="49"/>
  <c r="X206" i="49"/>
  <c r="V206" i="49"/>
  <c r="U206" i="49"/>
  <c r="AF205" i="49"/>
  <c r="Y205" i="49"/>
  <c r="X205" i="49"/>
  <c r="V205" i="49"/>
  <c r="U205" i="49"/>
  <c r="AF204" i="49"/>
  <c r="Y204" i="49"/>
  <c r="X204" i="49"/>
  <c r="V204" i="49"/>
  <c r="U204" i="49"/>
  <c r="AF203" i="49"/>
  <c r="Y203" i="49"/>
  <c r="X203" i="49"/>
  <c r="V203" i="49"/>
  <c r="U203" i="49"/>
  <c r="AF202" i="49"/>
  <c r="Y202" i="49"/>
  <c r="X202" i="49"/>
  <c r="V202" i="49"/>
  <c r="U202" i="49"/>
  <c r="AF201" i="49"/>
  <c r="Y201" i="49"/>
  <c r="X201" i="49"/>
  <c r="V201" i="49"/>
  <c r="U201" i="49"/>
  <c r="AF200" i="49"/>
  <c r="Y200" i="49"/>
  <c r="X200" i="49"/>
  <c r="V200" i="49"/>
  <c r="U200" i="49"/>
  <c r="AF199" i="49"/>
  <c r="Y199" i="49"/>
  <c r="X199" i="49"/>
  <c r="V199" i="49"/>
  <c r="U199" i="49"/>
  <c r="AF198" i="49"/>
  <c r="Y198" i="49"/>
  <c r="X198" i="49"/>
  <c r="V198" i="49"/>
  <c r="U198" i="49"/>
  <c r="W197" i="49"/>
  <c r="AF196" i="49"/>
  <c r="Y196" i="49"/>
  <c r="X196" i="49"/>
  <c r="V196" i="49"/>
  <c r="U196" i="49"/>
  <c r="AF195" i="49"/>
  <c r="Y195" i="49"/>
  <c r="X195" i="49"/>
  <c r="V195" i="49"/>
  <c r="U195" i="49"/>
  <c r="AF194" i="49"/>
  <c r="Y194" i="49"/>
  <c r="X194" i="49"/>
  <c r="V194" i="49"/>
  <c r="U194" i="49"/>
  <c r="AF193" i="49"/>
  <c r="Y193" i="49"/>
  <c r="X193" i="49"/>
  <c r="V193" i="49"/>
  <c r="U193" i="49"/>
  <c r="AF192" i="49"/>
  <c r="Y192" i="49"/>
  <c r="X192" i="49"/>
  <c r="V192" i="49"/>
  <c r="U192" i="49"/>
  <c r="AF191" i="49"/>
  <c r="Y191" i="49"/>
  <c r="X191" i="49"/>
  <c r="V191" i="49"/>
  <c r="U191" i="49"/>
  <c r="AF190" i="49"/>
  <c r="Y190" i="49"/>
  <c r="X190" i="49"/>
  <c r="V190" i="49"/>
  <c r="U190" i="49"/>
  <c r="AF189" i="49"/>
  <c r="Y189" i="49"/>
  <c r="X189" i="49"/>
  <c r="V189" i="49"/>
  <c r="U189" i="49"/>
  <c r="AF188" i="49"/>
  <c r="Y188" i="49"/>
  <c r="X188" i="49"/>
  <c r="V188" i="49"/>
  <c r="U188" i="49"/>
  <c r="AF187" i="49"/>
  <c r="Y187" i="49"/>
  <c r="X187" i="49"/>
  <c r="V187" i="49"/>
  <c r="U187" i="49"/>
  <c r="AF186" i="49"/>
  <c r="Y186" i="49"/>
  <c r="X186" i="49"/>
  <c r="V186" i="49"/>
  <c r="U186" i="49"/>
  <c r="AF185" i="49"/>
  <c r="U185" i="49"/>
  <c r="V185" i="49" s="1"/>
  <c r="W184" i="49"/>
  <c r="AF183" i="49"/>
  <c r="Y183" i="49"/>
  <c r="X183" i="49"/>
  <c r="V183" i="49"/>
  <c r="U183" i="49"/>
  <c r="AF182" i="49"/>
  <c r="Y182" i="49"/>
  <c r="X182" i="49"/>
  <c r="V182" i="49"/>
  <c r="U182" i="49"/>
  <c r="AF181" i="49"/>
  <c r="Y181" i="49"/>
  <c r="X181" i="49"/>
  <c r="V181" i="49"/>
  <c r="U181" i="49"/>
  <c r="AF180" i="49"/>
  <c r="Y180" i="49"/>
  <c r="X180" i="49"/>
  <c r="V180" i="49"/>
  <c r="U180" i="49"/>
  <c r="AF179" i="49"/>
  <c r="Y179" i="49"/>
  <c r="X179" i="49"/>
  <c r="V179" i="49"/>
  <c r="U179" i="49"/>
  <c r="AF178" i="49"/>
  <c r="AE178" i="49" s="1"/>
  <c r="U178" i="49"/>
  <c r="V178" i="49" s="1"/>
  <c r="X178" i="49" s="1"/>
  <c r="AF177" i="49"/>
  <c r="AE177" i="49" s="1"/>
  <c r="U177" i="49"/>
  <c r="V177" i="49" s="1"/>
  <c r="AF173" i="49"/>
  <c r="V173" i="49"/>
  <c r="Y173" i="49" s="1"/>
  <c r="U173" i="49"/>
  <c r="AF172" i="49"/>
  <c r="V172" i="49"/>
  <c r="X172" i="49" s="1"/>
  <c r="U172" i="49"/>
  <c r="AF171" i="49"/>
  <c r="AE171" i="49" s="1"/>
  <c r="U171" i="49"/>
  <c r="V171" i="49" s="1"/>
  <c r="AF170" i="49"/>
  <c r="AE170" i="49" s="1"/>
  <c r="U170" i="49"/>
  <c r="V170" i="49" s="1"/>
  <c r="AF169" i="49"/>
  <c r="AE169" i="49" s="1"/>
  <c r="U169" i="49"/>
  <c r="V169" i="49" s="1"/>
  <c r="W168" i="49"/>
  <c r="AF167" i="49"/>
  <c r="Y167" i="49"/>
  <c r="X167" i="49"/>
  <c r="V167" i="49"/>
  <c r="U167" i="49"/>
  <c r="AF166" i="49"/>
  <c r="Y166" i="49"/>
  <c r="X166" i="49"/>
  <c r="V166" i="49"/>
  <c r="U166" i="49"/>
  <c r="AF165" i="49"/>
  <c r="Y165" i="49"/>
  <c r="X165" i="49"/>
  <c r="V165" i="49"/>
  <c r="U165" i="49"/>
  <c r="AF164" i="49"/>
  <c r="Y164" i="49"/>
  <c r="X164" i="49"/>
  <c r="V164" i="49"/>
  <c r="U164" i="49"/>
  <c r="AF163" i="49"/>
  <c r="AE163" i="49" s="1"/>
  <c r="U163" i="49"/>
  <c r="V163" i="49" s="1"/>
  <c r="AF162" i="49"/>
  <c r="AE162" i="49" s="1"/>
  <c r="U162" i="49"/>
  <c r="V162" i="49" s="1"/>
  <c r="AF161" i="49"/>
  <c r="AE161" i="49" s="1"/>
  <c r="U161" i="49"/>
  <c r="V161" i="49" s="1"/>
  <c r="AF160" i="49"/>
  <c r="AE160" i="49" s="1"/>
  <c r="U160" i="49"/>
  <c r="V160" i="49" s="1"/>
  <c r="AF159" i="49"/>
  <c r="AE159" i="49" s="1"/>
  <c r="U159" i="49"/>
  <c r="V159" i="49" s="1"/>
  <c r="Y159" i="49" s="1"/>
  <c r="AF158" i="49"/>
  <c r="AE158" i="49" s="1"/>
  <c r="U158" i="49"/>
  <c r="V158" i="49" s="1"/>
  <c r="AF157" i="49"/>
  <c r="AE157" i="49" s="1"/>
  <c r="U157" i="49"/>
  <c r="V157" i="49" s="1"/>
  <c r="AF156" i="49"/>
  <c r="AE156" i="49" s="1"/>
  <c r="U156" i="49"/>
  <c r="V156" i="49" s="1"/>
  <c r="W155" i="49"/>
  <c r="AF154" i="49"/>
  <c r="Y154" i="49"/>
  <c r="X154" i="49"/>
  <c r="V154" i="49"/>
  <c r="U154" i="49"/>
  <c r="AF153" i="49"/>
  <c r="Y153" i="49"/>
  <c r="X153" i="49"/>
  <c r="V153" i="49"/>
  <c r="U153" i="49"/>
  <c r="AF152" i="49"/>
  <c r="Y152" i="49"/>
  <c r="X152" i="49"/>
  <c r="V152" i="49"/>
  <c r="U152" i="49"/>
  <c r="AF151" i="49"/>
  <c r="Y151" i="49"/>
  <c r="X151" i="49"/>
  <c r="V151" i="49"/>
  <c r="U151" i="49"/>
  <c r="AF150" i="49"/>
  <c r="Y150" i="49"/>
  <c r="X150" i="49"/>
  <c r="V150" i="49"/>
  <c r="U150" i="49"/>
  <c r="AF149" i="49"/>
  <c r="Y149" i="49"/>
  <c r="X149" i="49"/>
  <c r="V149" i="49"/>
  <c r="U149" i="49"/>
  <c r="AF148" i="49"/>
  <c r="U148" i="49"/>
  <c r="V148" i="49" s="1"/>
  <c r="AF147" i="49"/>
  <c r="X147" i="49"/>
  <c r="V147" i="49"/>
  <c r="Y147" i="49" s="1"/>
  <c r="U147" i="49"/>
  <c r="AF146" i="49"/>
  <c r="U146" i="49"/>
  <c r="V146" i="49" s="1"/>
  <c r="AF145" i="49"/>
  <c r="V145" i="49"/>
  <c r="X145" i="49" s="1"/>
  <c r="U145" i="49"/>
  <c r="AF144" i="49"/>
  <c r="U144" i="49"/>
  <c r="V144" i="49" s="1"/>
  <c r="AF143" i="49"/>
  <c r="AE143" i="49" s="1"/>
  <c r="U143" i="49"/>
  <c r="V143" i="49" s="1"/>
  <c r="W141" i="49"/>
  <c r="AF140" i="49"/>
  <c r="Y140" i="49"/>
  <c r="X140" i="49"/>
  <c r="V140" i="49"/>
  <c r="U140" i="49"/>
  <c r="AF139" i="49"/>
  <c r="Y139" i="49"/>
  <c r="X139" i="49"/>
  <c r="V139" i="49"/>
  <c r="U139" i="49"/>
  <c r="AF138" i="49"/>
  <c r="Y138" i="49"/>
  <c r="X138" i="49"/>
  <c r="V138" i="49"/>
  <c r="U138" i="49"/>
  <c r="AF137" i="49"/>
  <c r="Y137" i="49"/>
  <c r="X137" i="49"/>
  <c r="V137" i="49"/>
  <c r="U137" i="49"/>
  <c r="AF136" i="49"/>
  <c r="Y136" i="49"/>
  <c r="X136" i="49"/>
  <c r="V136" i="49"/>
  <c r="U136" i="49"/>
  <c r="AF135" i="49"/>
  <c r="Y135" i="49"/>
  <c r="X135" i="49"/>
  <c r="V135" i="49"/>
  <c r="U135" i="49"/>
  <c r="AF134" i="49"/>
  <c r="Y134" i="49"/>
  <c r="X134" i="49"/>
  <c r="V134" i="49"/>
  <c r="U134" i="49"/>
  <c r="AF133" i="49"/>
  <c r="Y133" i="49"/>
  <c r="X133" i="49"/>
  <c r="V133" i="49"/>
  <c r="U133" i="49"/>
  <c r="AF132" i="49"/>
  <c r="Y132" i="49"/>
  <c r="X132" i="49"/>
  <c r="V132" i="49"/>
  <c r="U132" i="49"/>
  <c r="AF131" i="49"/>
  <c r="Y131" i="49"/>
  <c r="X131" i="49"/>
  <c r="V131" i="49"/>
  <c r="U131" i="49"/>
  <c r="AF130" i="49"/>
  <c r="Y130" i="49"/>
  <c r="X130" i="49"/>
  <c r="V130" i="49"/>
  <c r="U130" i="49"/>
  <c r="AF129" i="49"/>
  <c r="AE141" i="49"/>
  <c r="N141" i="49" s="1"/>
  <c r="Y129" i="49"/>
  <c r="X129" i="49"/>
  <c r="V129" i="49"/>
  <c r="U129" i="49"/>
  <c r="W128" i="49"/>
  <c r="AF127" i="49"/>
  <c r="Y127" i="49"/>
  <c r="X127" i="49"/>
  <c r="V127" i="49"/>
  <c r="U127" i="49"/>
  <c r="AF126" i="49"/>
  <c r="Y126" i="49"/>
  <c r="X126" i="49"/>
  <c r="V126" i="49"/>
  <c r="U126" i="49"/>
  <c r="AF125" i="49"/>
  <c r="Y125" i="49"/>
  <c r="X125" i="49"/>
  <c r="V125" i="49"/>
  <c r="U125" i="49"/>
  <c r="AF124" i="49"/>
  <c r="Y124" i="49"/>
  <c r="X124" i="49"/>
  <c r="V124" i="49"/>
  <c r="U124" i="49"/>
  <c r="AF123" i="49"/>
  <c r="Y123" i="49"/>
  <c r="X123" i="49"/>
  <c r="V123" i="49"/>
  <c r="U123" i="49"/>
  <c r="AF122" i="49"/>
  <c r="Y122" i="49"/>
  <c r="X122" i="49"/>
  <c r="V122" i="49"/>
  <c r="U122" i="49"/>
  <c r="AF121" i="49"/>
  <c r="Y121" i="49"/>
  <c r="X121" i="49"/>
  <c r="V121" i="49"/>
  <c r="U121" i="49"/>
  <c r="AF120" i="49"/>
  <c r="Y120" i="49"/>
  <c r="X120" i="49"/>
  <c r="V120" i="49"/>
  <c r="U120" i="49"/>
  <c r="AF119" i="49"/>
  <c r="Y119" i="49"/>
  <c r="X119" i="49"/>
  <c r="V119" i="49"/>
  <c r="U119" i="49"/>
  <c r="AF118" i="49"/>
  <c r="Y118" i="49"/>
  <c r="X118" i="49"/>
  <c r="V118" i="49"/>
  <c r="U118" i="49"/>
  <c r="AF117" i="49"/>
  <c r="Y117" i="49"/>
  <c r="X117" i="49"/>
  <c r="V117" i="49"/>
  <c r="U117" i="49"/>
  <c r="AF116" i="49"/>
  <c r="Y116" i="49"/>
  <c r="X116" i="49"/>
  <c r="V116" i="49"/>
  <c r="U116" i="49"/>
  <c r="W115" i="49"/>
  <c r="AF114" i="49"/>
  <c r="Y114" i="49"/>
  <c r="X114" i="49"/>
  <c r="V114" i="49"/>
  <c r="U114" i="49"/>
  <c r="AF113" i="49"/>
  <c r="Y113" i="49"/>
  <c r="X113" i="49"/>
  <c r="V113" i="49"/>
  <c r="U113" i="49"/>
  <c r="AF112" i="49"/>
  <c r="Y112" i="49"/>
  <c r="X112" i="49"/>
  <c r="V112" i="49"/>
  <c r="U112" i="49"/>
  <c r="AF111" i="49"/>
  <c r="Y111" i="49"/>
  <c r="X111" i="49"/>
  <c r="V111" i="49"/>
  <c r="U111" i="49"/>
  <c r="AF110" i="49"/>
  <c r="Y110" i="49"/>
  <c r="X110" i="49"/>
  <c r="V110" i="49"/>
  <c r="U110" i="49"/>
  <c r="AF109" i="49"/>
  <c r="Y109" i="49"/>
  <c r="X109" i="49"/>
  <c r="V109" i="49"/>
  <c r="U109" i="49"/>
  <c r="AF108" i="49"/>
  <c r="Y108" i="49"/>
  <c r="X108" i="49"/>
  <c r="V108" i="49"/>
  <c r="U108" i="49"/>
  <c r="AF107" i="49"/>
  <c r="Y107" i="49"/>
  <c r="X107" i="49"/>
  <c r="V107" i="49"/>
  <c r="U107" i="49"/>
  <c r="AF106" i="49"/>
  <c r="Y106" i="49"/>
  <c r="X106" i="49"/>
  <c r="V106" i="49"/>
  <c r="U106" i="49"/>
  <c r="AF105" i="49"/>
  <c r="Y105" i="49"/>
  <c r="X105" i="49"/>
  <c r="V105" i="49"/>
  <c r="U105" i="49"/>
  <c r="AF104" i="49"/>
  <c r="Y104" i="49"/>
  <c r="X104" i="49"/>
  <c r="V104" i="49"/>
  <c r="U104" i="49"/>
  <c r="AF103" i="49"/>
  <c r="Y103" i="49"/>
  <c r="X103" i="49"/>
  <c r="V103" i="49"/>
  <c r="U103" i="49"/>
  <c r="W102" i="49"/>
  <c r="AF101" i="49"/>
  <c r="Y101" i="49"/>
  <c r="X101" i="49"/>
  <c r="V101" i="49"/>
  <c r="U101" i="49"/>
  <c r="AF100" i="49"/>
  <c r="Y100" i="49"/>
  <c r="X100" i="49"/>
  <c r="V100" i="49"/>
  <c r="U100" i="49"/>
  <c r="AF99" i="49"/>
  <c r="Y99" i="49"/>
  <c r="X99" i="49"/>
  <c r="V99" i="49"/>
  <c r="U99" i="49"/>
  <c r="AF98" i="49"/>
  <c r="Y98" i="49"/>
  <c r="X98" i="49"/>
  <c r="V98" i="49"/>
  <c r="U98" i="49"/>
  <c r="AF97" i="49"/>
  <c r="Y97" i="49"/>
  <c r="X97" i="49"/>
  <c r="V97" i="49"/>
  <c r="U97" i="49"/>
  <c r="AF96" i="49"/>
  <c r="Y96" i="49"/>
  <c r="X96" i="49"/>
  <c r="V96" i="49"/>
  <c r="U96" i="49"/>
  <c r="AF95" i="49"/>
  <c r="Y95" i="49"/>
  <c r="X95" i="49"/>
  <c r="V95" i="49"/>
  <c r="U95" i="49"/>
  <c r="AF94" i="49"/>
  <c r="Y94" i="49"/>
  <c r="X94" i="49"/>
  <c r="V94" i="49"/>
  <c r="U94" i="49"/>
  <c r="AF93" i="49"/>
  <c r="Y93" i="49"/>
  <c r="X93" i="49"/>
  <c r="V93" i="49"/>
  <c r="U93" i="49"/>
  <c r="AF92" i="49"/>
  <c r="Y92" i="49"/>
  <c r="X92" i="49"/>
  <c r="V92" i="49"/>
  <c r="U92" i="49"/>
  <c r="AF91" i="49"/>
  <c r="Y91" i="49"/>
  <c r="X91" i="49"/>
  <c r="V91" i="49"/>
  <c r="U91" i="49"/>
  <c r="AF90" i="49"/>
  <c r="Y90" i="49"/>
  <c r="X90" i="49"/>
  <c r="V90" i="49"/>
  <c r="U90" i="49"/>
  <c r="W89" i="49"/>
  <c r="AF88" i="49"/>
  <c r="Y88" i="49"/>
  <c r="X88" i="49"/>
  <c r="V88" i="49"/>
  <c r="U88" i="49"/>
  <c r="AF87" i="49"/>
  <c r="Y87" i="49"/>
  <c r="X87" i="49"/>
  <c r="V87" i="49"/>
  <c r="U87" i="49"/>
  <c r="AF86" i="49"/>
  <c r="Y86" i="49"/>
  <c r="X86" i="49"/>
  <c r="V86" i="49"/>
  <c r="U86" i="49"/>
  <c r="AF85" i="49"/>
  <c r="Y85" i="49"/>
  <c r="X85" i="49"/>
  <c r="V85" i="49"/>
  <c r="U85" i="49"/>
  <c r="AF84" i="49"/>
  <c r="Y84" i="49"/>
  <c r="X84" i="49"/>
  <c r="V84" i="49"/>
  <c r="U84" i="49"/>
  <c r="AF83" i="49"/>
  <c r="Y83" i="49"/>
  <c r="X83" i="49"/>
  <c r="V83" i="49"/>
  <c r="U83" i="49"/>
  <c r="AF82" i="49"/>
  <c r="Y82" i="49"/>
  <c r="X82" i="49"/>
  <c r="V82" i="49"/>
  <c r="U82" i="49"/>
  <c r="AF81" i="49"/>
  <c r="Y81" i="49"/>
  <c r="X81" i="49"/>
  <c r="V81" i="49"/>
  <c r="U81" i="49"/>
  <c r="AF80" i="49"/>
  <c r="Y80" i="49"/>
  <c r="X80" i="49"/>
  <c r="V80" i="49"/>
  <c r="U80" i="49"/>
  <c r="AF79" i="49"/>
  <c r="AE89" i="49"/>
  <c r="N89" i="49" s="1"/>
  <c r="Y79" i="49"/>
  <c r="X79" i="49"/>
  <c r="V79" i="49"/>
  <c r="U79" i="49"/>
  <c r="AF78" i="49"/>
  <c r="Y78" i="49"/>
  <c r="X78" i="49"/>
  <c r="V78" i="49"/>
  <c r="U78" i="49"/>
  <c r="AF77" i="49"/>
  <c r="Y77" i="49"/>
  <c r="X77" i="49"/>
  <c r="V77" i="49"/>
  <c r="U77" i="49"/>
  <c r="W76" i="49"/>
  <c r="AF75" i="49"/>
  <c r="Y75" i="49"/>
  <c r="X75" i="49"/>
  <c r="V75" i="49"/>
  <c r="U75" i="49"/>
  <c r="AF74" i="49"/>
  <c r="Y74" i="49"/>
  <c r="X74" i="49"/>
  <c r="V74" i="49"/>
  <c r="U74" i="49"/>
  <c r="AF73" i="49"/>
  <c r="Y73" i="49"/>
  <c r="X73" i="49"/>
  <c r="V73" i="49"/>
  <c r="U73" i="49"/>
  <c r="AF72" i="49"/>
  <c r="Y72" i="49"/>
  <c r="X72" i="49"/>
  <c r="V72" i="49"/>
  <c r="U72" i="49"/>
  <c r="AF71" i="49"/>
  <c r="Y71" i="49"/>
  <c r="X71" i="49"/>
  <c r="V71" i="49"/>
  <c r="U71" i="49"/>
  <c r="AF70" i="49"/>
  <c r="Y70" i="49"/>
  <c r="X70" i="49"/>
  <c r="V70" i="49"/>
  <c r="U70" i="49"/>
  <c r="AF69" i="49"/>
  <c r="Y69" i="49"/>
  <c r="X69" i="49"/>
  <c r="V69" i="49"/>
  <c r="U69" i="49"/>
  <c r="AF68" i="49"/>
  <c r="Y68" i="49"/>
  <c r="X68" i="49"/>
  <c r="V68" i="49"/>
  <c r="U68" i="49"/>
  <c r="AF67" i="49"/>
  <c r="Y67" i="49"/>
  <c r="X67" i="49"/>
  <c r="V67" i="49"/>
  <c r="U67" i="49"/>
  <c r="AF66" i="49"/>
  <c r="U66" i="49"/>
  <c r="V66" i="49" s="1"/>
  <c r="AF65" i="49"/>
  <c r="V65" i="49"/>
  <c r="Y65" i="49" s="1"/>
  <c r="U65" i="49"/>
  <c r="AF64" i="49"/>
  <c r="U64" i="49"/>
  <c r="V64" i="49" s="1"/>
  <c r="W63" i="49"/>
  <c r="AF62" i="49"/>
  <c r="Y62" i="49"/>
  <c r="X62" i="49"/>
  <c r="V62" i="49"/>
  <c r="U62" i="49"/>
  <c r="AF61" i="49"/>
  <c r="Y61" i="49"/>
  <c r="X61" i="49"/>
  <c r="V61" i="49"/>
  <c r="U61" i="49"/>
  <c r="AF60" i="49"/>
  <c r="Y60" i="49"/>
  <c r="X60" i="49"/>
  <c r="V60" i="49"/>
  <c r="U60" i="49"/>
  <c r="AF59" i="49"/>
  <c r="Y59" i="49"/>
  <c r="X59" i="49"/>
  <c r="V59" i="49"/>
  <c r="U59" i="49"/>
  <c r="AF58" i="49"/>
  <c r="Y58" i="49"/>
  <c r="X58" i="49"/>
  <c r="V58" i="49"/>
  <c r="U58" i="49"/>
  <c r="AF57" i="49"/>
  <c r="Y57" i="49"/>
  <c r="X57" i="49"/>
  <c r="V57" i="49"/>
  <c r="U57" i="49"/>
  <c r="AF56" i="49"/>
  <c r="Y56" i="49"/>
  <c r="X56" i="49"/>
  <c r="V56" i="49"/>
  <c r="U56" i="49"/>
  <c r="AF55" i="49"/>
  <c r="Y55" i="49"/>
  <c r="X55" i="49"/>
  <c r="V55" i="49"/>
  <c r="U55" i="49"/>
  <c r="AF54" i="49"/>
  <c r="Y54" i="49"/>
  <c r="X54" i="49"/>
  <c r="V54" i="49"/>
  <c r="U54" i="49"/>
  <c r="AF53" i="49"/>
  <c r="U53" i="49"/>
  <c r="V53" i="49" s="1"/>
  <c r="AF52" i="49"/>
  <c r="U52" i="49"/>
  <c r="V52" i="49" s="1"/>
  <c r="AF51" i="49"/>
  <c r="U51" i="49"/>
  <c r="V51" i="49" s="1"/>
  <c r="W50" i="49"/>
  <c r="AF49" i="49"/>
  <c r="Y49" i="49"/>
  <c r="X49" i="49"/>
  <c r="V49" i="49"/>
  <c r="U49" i="49"/>
  <c r="AF48" i="49"/>
  <c r="Y48" i="49"/>
  <c r="X48" i="49"/>
  <c r="V48" i="49"/>
  <c r="U48" i="49"/>
  <c r="AF47" i="49"/>
  <c r="Y47" i="49"/>
  <c r="X47" i="49"/>
  <c r="V47" i="49"/>
  <c r="U47" i="49"/>
  <c r="AF46" i="49"/>
  <c r="Y46" i="49"/>
  <c r="X46" i="49"/>
  <c r="V46" i="49"/>
  <c r="U46" i="49"/>
  <c r="AF45" i="49"/>
  <c r="Y45" i="49"/>
  <c r="X45" i="49"/>
  <c r="V45" i="49"/>
  <c r="U45" i="49"/>
  <c r="AF44" i="49"/>
  <c r="Y44" i="49"/>
  <c r="X44" i="49"/>
  <c r="V44" i="49"/>
  <c r="U44" i="49"/>
  <c r="AF43" i="49"/>
  <c r="Y43" i="49"/>
  <c r="X43" i="49"/>
  <c r="V43" i="49"/>
  <c r="U43" i="49"/>
  <c r="AF42" i="49"/>
  <c r="Y42" i="49"/>
  <c r="X42" i="49"/>
  <c r="V42" i="49"/>
  <c r="U42" i="49"/>
  <c r="AF41" i="49"/>
  <c r="Y41" i="49"/>
  <c r="X41" i="49"/>
  <c r="V41" i="49"/>
  <c r="U41" i="49"/>
  <c r="AF40" i="49"/>
  <c r="AE40" i="49" s="1"/>
  <c r="U40" i="49"/>
  <c r="V40" i="49" s="1"/>
  <c r="AF39" i="49"/>
  <c r="AE39" i="49" s="1"/>
  <c r="U39" i="49"/>
  <c r="V39" i="49" s="1"/>
  <c r="AF38" i="49"/>
  <c r="AE38" i="49" s="1"/>
  <c r="U38" i="49"/>
  <c r="V38" i="49" s="1"/>
  <c r="W37" i="49"/>
  <c r="AF36" i="49"/>
  <c r="AE36" i="49"/>
  <c r="Y36" i="49"/>
  <c r="X36" i="49"/>
  <c r="V36" i="49"/>
  <c r="U36" i="49"/>
  <c r="AF35" i="49"/>
  <c r="AE35" i="49"/>
  <c r="Y35" i="49"/>
  <c r="X35" i="49"/>
  <c r="V35" i="49"/>
  <c r="U35" i="49"/>
  <c r="AF34" i="49"/>
  <c r="AE34" i="49"/>
  <c r="Y34" i="49"/>
  <c r="X34" i="49"/>
  <c r="V34" i="49"/>
  <c r="U34" i="49"/>
  <c r="AF33" i="49"/>
  <c r="AE33" i="49"/>
  <c r="Y33" i="49"/>
  <c r="X33" i="49"/>
  <c r="V33" i="49"/>
  <c r="U33" i="49"/>
  <c r="AF32" i="49"/>
  <c r="AE32" i="49" s="1"/>
  <c r="U32" i="49"/>
  <c r="V32" i="49" s="1"/>
  <c r="AF31" i="49"/>
  <c r="AE31" i="49" s="1"/>
  <c r="U31" i="49"/>
  <c r="V31" i="49" s="1"/>
  <c r="AF30" i="49"/>
  <c r="AE30" i="49" s="1"/>
  <c r="Y30" i="49"/>
  <c r="X30" i="49"/>
  <c r="V30" i="49"/>
  <c r="U30" i="49"/>
  <c r="AF29" i="49"/>
  <c r="AE29" i="49" s="1"/>
  <c r="U29" i="49"/>
  <c r="V29" i="49" s="1"/>
  <c r="AF28" i="49"/>
  <c r="AE28" i="49" s="1"/>
  <c r="U28" i="49"/>
  <c r="V28" i="49" s="1"/>
  <c r="AF27" i="49"/>
  <c r="AE27" i="49" s="1"/>
  <c r="U27" i="49"/>
  <c r="V27" i="49" s="1"/>
  <c r="Y27" i="49" s="1"/>
  <c r="AF26" i="49"/>
  <c r="AE26" i="49" s="1"/>
  <c r="U26" i="49"/>
  <c r="V26" i="49" s="1"/>
  <c r="AF25" i="49"/>
  <c r="U25" i="49"/>
  <c r="V25" i="49" s="1"/>
  <c r="W24" i="49"/>
  <c r="AF23" i="49"/>
  <c r="AE23" i="49"/>
  <c r="Y23" i="49"/>
  <c r="X23" i="49"/>
  <c r="V23" i="49"/>
  <c r="U23" i="49"/>
  <c r="AF22" i="49"/>
  <c r="AE22" i="49"/>
  <c r="Y22" i="49"/>
  <c r="X22" i="49"/>
  <c r="V22" i="49"/>
  <c r="U22" i="49"/>
  <c r="AF21" i="49"/>
  <c r="AE21" i="49"/>
  <c r="Y21" i="49"/>
  <c r="X21" i="49"/>
  <c r="V21" i="49"/>
  <c r="U21" i="49"/>
  <c r="AF20" i="49"/>
  <c r="AE20" i="49"/>
  <c r="Y20" i="49"/>
  <c r="X20" i="49"/>
  <c r="V20" i="49"/>
  <c r="U20" i="49"/>
  <c r="AF19" i="49"/>
  <c r="AE19" i="49"/>
  <c r="Y19" i="49"/>
  <c r="X19" i="49"/>
  <c r="V19" i="49"/>
  <c r="U19" i="49"/>
  <c r="AF18" i="49"/>
  <c r="AE18" i="49"/>
  <c r="Y18" i="49"/>
  <c r="X18" i="49"/>
  <c r="V18" i="49"/>
  <c r="U18" i="49"/>
  <c r="AF17" i="49"/>
  <c r="AE17" i="49"/>
  <c r="Y17" i="49"/>
  <c r="X17" i="49"/>
  <c r="V17" i="49"/>
  <c r="U17" i="49"/>
  <c r="AF16" i="49"/>
  <c r="AE16" i="49"/>
  <c r="Y16" i="49"/>
  <c r="X16" i="49"/>
  <c r="V16" i="49"/>
  <c r="U16" i="49"/>
  <c r="AF15" i="49"/>
  <c r="AE15" i="49"/>
  <c r="V15" i="49"/>
  <c r="X15" i="49" s="1"/>
  <c r="U15" i="49"/>
  <c r="AF14" i="49"/>
  <c r="AE14" i="49"/>
  <c r="U14" i="49"/>
  <c r="V14" i="49" s="1"/>
  <c r="AF13" i="49"/>
  <c r="AE13" i="49" s="1"/>
  <c r="U13" i="49"/>
  <c r="V13" i="49" s="1"/>
  <c r="AF12" i="49"/>
  <c r="AE12" i="49" s="1"/>
  <c r="U12" i="49"/>
  <c r="V12" i="49" s="1"/>
  <c r="U7" i="49"/>
  <c r="W7" i="49" s="1"/>
  <c r="AE8" i="49" s="1"/>
  <c r="U6" i="49"/>
  <c r="W6" i="49" s="1"/>
  <c r="AE7" i="49" s="1"/>
  <c r="U5" i="49"/>
  <c r="W5" i="49" s="1"/>
  <c r="AE6" i="49" s="1"/>
  <c r="U4" i="49"/>
  <c r="X4" i="49" s="1"/>
  <c r="AF5" i="49" s="1"/>
  <c r="AG3" i="49"/>
  <c r="AE3" i="49"/>
  <c r="U3" i="49"/>
  <c r="W272" i="48"/>
  <c r="Y271" i="48"/>
  <c r="X271" i="48"/>
  <c r="V271" i="48"/>
  <c r="U271" i="48"/>
  <c r="Y262" i="48"/>
  <c r="X262" i="48"/>
  <c r="V262" i="48"/>
  <c r="U262" i="48"/>
  <c r="Y261" i="48"/>
  <c r="X261" i="48"/>
  <c r="V261" i="48"/>
  <c r="U261" i="48"/>
  <c r="Y260" i="48"/>
  <c r="X260" i="48"/>
  <c r="V260" i="48"/>
  <c r="U260" i="48"/>
  <c r="W259" i="48"/>
  <c r="Y258" i="48"/>
  <c r="X258" i="48"/>
  <c r="V258" i="48"/>
  <c r="U258" i="48"/>
  <c r="Y257" i="48"/>
  <c r="X257" i="48"/>
  <c r="V257" i="48"/>
  <c r="U257" i="48"/>
  <c r="Y256" i="48"/>
  <c r="X256" i="48"/>
  <c r="V256" i="48"/>
  <c r="U256" i="48"/>
  <c r="Y255" i="48"/>
  <c r="X255" i="48"/>
  <c r="V255" i="48"/>
  <c r="U255" i="48"/>
  <c r="Y254" i="48"/>
  <c r="X254" i="48"/>
  <c r="V254" i="48"/>
  <c r="U254" i="48"/>
  <c r="Y253" i="48"/>
  <c r="X253" i="48"/>
  <c r="V253" i="48"/>
  <c r="U253" i="48"/>
  <c r="Y252" i="48"/>
  <c r="X252" i="48"/>
  <c r="V252" i="48"/>
  <c r="U252" i="48"/>
  <c r="Y251" i="48"/>
  <c r="X251" i="48"/>
  <c r="V251" i="48"/>
  <c r="U251" i="48"/>
  <c r="Y250" i="48"/>
  <c r="X250" i="48"/>
  <c r="V250" i="48"/>
  <c r="U250" i="48"/>
  <c r="Y249" i="48"/>
  <c r="X249" i="48"/>
  <c r="V249" i="48"/>
  <c r="U249" i="48"/>
  <c r="Y248" i="48"/>
  <c r="X248" i="48"/>
  <c r="V248" i="48"/>
  <c r="U248" i="48"/>
  <c r="Y247" i="48"/>
  <c r="X247" i="48"/>
  <c r="V247" i="48"/>
  <c r="U247" i="48"/>
  <c r="W246" i="48"/>
  <c r="Y245" i="48"/>
  <c r="X245" i="48"/>
  <c r="V245" i="48"/>
  <c r="U245" i="48"/>
  <c r="Y244" i="48"/>
  <c r="X244" i="48"/>
  <c r="V244" i="48"/>
  <c r="U244" i="48"/>
  <c r="Y243" i="48"/>
  <c r="X243" i="48"/>
  <c r="V243" i="48"/>
  <c r="U243" i="48"/>
  <c r="Y242" i="48"/>
  <c r="X242" i="48"/>
  <c r="V242" i="48"/>
  <c r="U242" i="48"/>
  <c r="Y241" i="48"/>
  <c r="X241" i="48"/>
  <c r="V241" i="48"/>
  <c r="U241" i="48"/>
  <c r="Y240" i="48"/>
  <c r="X240" i="48"/>
  <c r="V240" i="48"/>
  <c r="U240" i="48"/>
  <c r="Y239" i="48"/>
  <c r="X239" i="48"/>
  <c r="V239" i="48"/>
  <c r="U239" i="48"/>
  <c r="Y238" i="48"/>
  <c r="X238" i="48"/>
  <c r="V238" i="48"/>
  <c r="U238" i="48"/>
  <c r="Y237" i="48"/>
  <c r="X237" i="48"/>
  <c r="V237" i="48"/>
  <c r="U237" i="48"/>
  <c r="Y236" i="48"/>
  <c r="X236" i="48"/>
  <c r="V236" i="48"/>
  <c r="U236" i="48"/>
  <c r="Y235" i="48"/>
  <c r="X235" i="48"/>
  <c r="V235" i="48"/>
  <c r="U235" i="48"/>
  <c r="Y234" i="48"/>
  <c r="X234" i="48"/>
  <c r="V234" i="48"/>
  <c r="U234" i="48"/>
  <c r="W233" i="48"/>
  <c r="Y232" i="48"/>
  <c r="X232" i="48"/>
  <c r="V232" i="48"/>
  <c r="U232" i="48"/>
  <c r="Y231" i="48"/>
  <c r="X231" i="48"/>
  <c r="V231" i="48"/>
  <c r="U231" i="48"/>
  <c r="Y230" i="48"/>
  <c r="X230" i="48"/>
  <c r="V230" i="48"/>
  <c r="U230" i="48"/>
  <c r="Y229" i="48"/>
  <c r="X229" i="48"/>
  <c r="V229" i="48"/>
  <c r="U229" i="48"/>
  <c r="Y228" i="48"/>
  <c r="X228" i="48"/>
  <c r="V228" i="48"/>
  <c r="U228" i="48"/>
  <c r="Y227" i="48"/>
  <c r="X227" i="48"/>
  <c r="V227" i="48"/>
  <c r="U227" i="48"/>
  <c r="Y226" i="48"/>
  <c r="X226" i="48"/>
  <c r="V226" i="48"/>
  <c r="U226" i="48"/>
  <c r="Y225" i="48"/>
  <c r="X225" i="48"/>
  <c r="V225" i="48"/>
  <c r="U225" i="48"/>
  <c r="Y224" i="48"/>
  <c r="X224" i="48"/>
  <c r="V224" i="48"/>
  <c r="U224" i="48"/>
  <c r="Y223" i="48"/>
  <c r="X223" i="48"/>
  <c r="V223" i="48"/>
  <c r="U223" i="48"/>
  <c r="Y222" i="48"/>
  <c r="X222" i="48"/>
  <c r="V222" i="48"/>
  <c r="U222" i="48"/>
  <c r="Y221" i="48"/>
  <c r="X221" i="48"/>
  <c r="V221" i="48"/>
  <c r="U221" i="48"/>
  <c r="W220" i="48"/>
  <c r="Y219" i="48"/>
  <c r="X219" i="48"/>
  <c r="V219" i="48"/>
  <c r="U219" i="48"/>
  <c r="Y218" i="48"/>
  <c r="X218" i="48"/>
  <c r="V218" i="48"/>
  <c r="U218" i="48"/>
  <c r="Y217" i="48"/>
  <c r="X217" i="48"/>
  <c r="V217" i="48"/>
  <c r="U217" i="48"/>
  <c r="Y216" i="48"/>
  <c r="X216" i="48"/>
  <c r="V216" i="48"/>
  <c r="U216" i="48"/>
  <c r="Y215" i="48"/>
  <c r="X215" i="48"/>
  <c r="V215" i="48"/>
  <c r="U215" i="48"/>
  <c r="Y214" i="48"/>
  <c r="X214" i="48"/>
  <c r="V214" i="48"/>
  <c r="U214" i="48"/>
  <c r="Y213" i="48"/>
  <c r="X213" i="48"/>
  <c r="V213" i="48"/>
  <c r="U213" i="48"/>
  <c r="Y212" i="48"/>
  <c r="X212" i="48"/>
  <c r="V212" i="48"/>
  <c r="U212" i="48"/>
  <c r="Y211" i="48"/>
  <c r="X211" i="48"/>
  <c r="V211" i="48"/>
  <c r="U211" i="48"/>
  <c r="Y210" i="48"/>
  <c r="X210" i="48"/>
  <c r="V210" i="48"/>
  <c r="U210" i="48"/>
  <c r="Y209" i="48"/>
  <c r="X209" i="48"/>
  <c r="V209" i="48"/>
  <c r="U209" i="48"/>
  <c r="Y208" i="48"/>
  <c r="X208" i="48"/>
  <c r="V208" i="48"/>
  <c r="U208" i="48"/>
  <c r="W207" i="48"/>
  <c r="Y206" i="48"/>
  <c r="X206" i="48"/>
  <c r="V206" i="48"/>
  <c r="U206" i="48"/>
  <c r="Y205" i="48"/>
  <c r="X205" i="48"/>
  <c r="V205" i="48"/>
  <c r="U205" i="48"/>
  <c r="Y204" i="48"/>
  <c r="X204" i="48"/>
  <c r="V204" i="48"/>
  <c r="U204" i="48"/>
  <c r="Y203" i="48"/>
  <c r="X203" i="48"/>
  <c r="V203" i="48"/>
  <c r="U203" i="48"/>
  <c r="Y202" i="48"/>
  <c r="X202" i="48"/>
  <c r="V202" i="48"/>
  <c r="U202" i="48"/>
  <c r="Y201" i="48"/>
  <c r="X201" i="48"/>
  <c r="V201" i="48"/>
  <c r="U201" i="48"/>
  <c r="Y200" i="48"/>
  <c r="X200" i="48"/>
  <c r="V200" i="48"/>
  <c r="U200" i="48"/>
  <c r="Y199" i="48"/>
  <c r="X199" i="48"/>
  <c r="V199" i="48"/>
  <c r="U199" i="48"/>
  <c r="Y198" i="48"/>
  <c r="X198" i="48"/>
  <c r="V198" i="48"/>
  <c r="U198" i="48"/>
  <c r="Y197" i="48"/>
  <c r="X197" i="48"/>
  <c r="V197" i="48"/>
  <c r="U197" i="48"/>
  <c r="Y196" i="48"/>
  <c r="X196" i="48"/>
  <c r="V196" i="48"/>
  <c r="U196" i="48"/>
  <c r="Y195" i="48"/>
  <c r="X195" i="48"/>
  <c r="V195" i="48"/>
  <c r="U195" i="48"/>
  <c r="W194" i="48"/>
  <c r="Y193" i="48"/>
  <c r="X193" i="48"/>
  <c r="V193" i="48"/>
  <c r="U193" i="48"/>
  <c r="Y192" i="48"/>
  <c r="X192" i="48"/>
  <c r="V192" i="48"/>
  <c r="U192" i="48"/>
  <c r="Y191" i="48"/>
  <c r="X191" i="48"/>
  <c r="V191" i="48"/>
  <c r="U191" i="48"/>
  <c r="Y190" i="48"/>
  <c r="X190" i="48"/>
  <c r="V190" i="48"/>
  <c r="U190" i="48"/>
  <c r="Y189" i="48"/>
  <c r="X189" i="48"/>
  <c r="V189" i="48"/>
  <c r="U189" i="48"/>
  <c r="Y188" i="48"/>
  <c r="X188" i="48"/>
  <c r="V188" i="48"/>
  <c r="U188" i="48"/>
  <c r="Y187" i="48"/>
  <c r="X187" i="48"/>
  <c r="V187" i="48"/>
  <c r="U187" i="48"/>
  <c r="Y186" i="48"/>
  <c r="X186" i="48"/>
  <c r="V186" i="48"/>
  <c r="U186" i="48"/>
  <c r="Y185" i="48"/>
  <c r="X185" i="48"/>
  <c r="V185" i="48"/>
  <c r="U185" i="48"/>
  <c r="Y184" i="48"/>
  <c r="X184" i="48"/>
  <c r="V184" i="48"/>
  <c r="U184" i="48"/>
  <c r="Y183" i="48"/>
  <c r="X183" i="48"/>
  <c r="V183" i="48"/>
  <c r="U183" i="48"/>
  <c r="U182" i="48"/>
  <c r="V182" i="48" s="1"/>
  <c r="W181" i="48"/>
  <c r="Y180" i="48"/>
  <c r="X180" i="48"/>
  <c r="V180" i="48"/>
  <c r="U180" i="48"/>
  <c r="Y179" i="48"/>
  <c r="X179" i="48"/>
  <c r="V179" i="48"/>
  <c r="U179" i="48"/>
  <c r="Y178" i="48"/>
  <c r="X178" i="48"/>
  <c r="V178" i="48"/>
  <c r="U178" i="48"/>
  <c r="Y177" i="48"/>
  <c r="X177" i="48"/>
  <c r="V177" i="48"/>
  <c r="U177" i="48"/>
  <c r="Y176" i="48"/>
  <c r="X176" i="48"/>
  <c r="V176" i="48"/>
  <c r="U176" i="48"/>
  <c r="Y175" i="48"/>
  <c r="X175" i="48"/>
  <c r="V175" i="48"/>
  <c r="U175" i="48"/>
  <c r="Y174" i="48"/>
  <c r="X174" i="48"/>
  <c r="V174" i="48"/>
  <c r="U174" i="48"/>
  <c r="Y173" i="48"/>
  <c r="X173" i="48"/>
  <c r="V173" i="48"/>
  <c r="U173" i="48"/>
  <c r="Y172" i="48"/>
  <c r="X172" i="48"/>
  <c r="V172" i="48"/>
  <c r="U172" i="48"/>
  <c r="Y171" i="48"/>
  <c r="X171" i="48"/>
  <c r="V171" i="48"/>
  <c r="U171" i="48"/>
  <c r="Y170" i="48"/>
  <c r="X170" i="48"/>
  <c r="V170" i="48"/>
  <c r="U170" i="48"/>
  <c r="Y169" i="48"/>
  <c r="X169" i="48"/>
  <c r="X181" i="48" s="1"/>
  <c r="V169" i="48"/>
  <c r="U169" i="48"/>
  <c r="W168" i="48"/>
  <c r="Y167" i="48"/>
  <c r="X167" i="48"/>
  <c r="V167" i="48"/>
  <c r="U167" i="48"/>
  <c r="Y166" i="48"/>
  <c r="X166" i="48"/>
  <c r="V166" i="48"/>
  <c r="U166" i="48"/>
  <c r="Y165" i="48"/>
  <c r="X165" i="48"/>
  <c r="V165" i="48"/>
  <c r="U165" i="48"/>
  <c r="Y164" i="48"/>
  <c r="X164" i="48"/>
  <c r="V164" i="48"/>
  <c r="U164" i="48"/>
  <c r="Y163" i="48"/>
  <c r="X163" i="48"/>
  <c r="V163" i="48"/>
  <c r="U163" i="48"/>
  <c r="Y162" i="48"/>
  <c r="X162" i="48"/>
  <c r="V162" i="48"/>
  <c r="U162" i="48"/>
  <c r="Y161" i="48"/>
  <c r="X161" i="48"/>
  <c r="V161" i="48"/>
  <c r="U161" i="48"/>
  <c r="Y160" i="48"/>
  <c r="X160" i="48"/>
  <c r="V160" i="48"/>
  <c r="U160" i="48"/>
  <c r="V159" i="48"/>
  <c r="Y159" i="48" s="1"/>
  <c r="U159" i="48"/>
  <c r="U158" i="48"/>
  <c r="V158" i="48" s="1"/>
  <c r="Y157" i="48"/>
  <c r="X157" i="48"/>
  <c r="V157" i="48"/>
  <c r="U157" i="48"/>
  <c r="Y156" i="48"/>
  <c r="X156" i="48"/>
  <c r="V156" i="48"/>
  <c r="U156" i="48"/>
  <c r="W155" i="48"/>
  <c r="Y154" i="48"/>
  <c r="X154" i="48"/>
  <c r="V154" i="48"/>
  <c r="U154" i="48"/>
  <c r="Y153" i="48"/>
  <c r="X153" i="48"/>
  <c r="V153" i="48"/>
  <c r="U153" i="48"/>
  <c r="Y152" i="48"/>
  <c r="X152" i="48"/>
  <c r="V152" i="48"/>
  <c r="U152" i="48"/>
  <c r="Y151" i="48"/>
  <c r="X151" i="48"/>
  <c r="V151" i="48"/>
  <c r="U151" i="48"/>
  <c r="Y150" i="48"/>
  <c r="X150" i="48"/>
  <c r="V150" i="48"/>
  <c r="U150" i="48"/>
  <c r="Y149" i="48"/>
  <c r="X149" i="48"/>
  <c r="V149" i="48"/>
  <c r="U149" i="48"/>
  <c r="U148" i="48"/>
  <c r="V148" i="48" s="1"/>
  <c r="U147" i="48"/>
  <c r="V147" i="48" s="1"/>
  <c r="U146" i="48"/>
  <c r="V146" i="48" s="1"/>
  <c r="V145" i="48"/>
  <c r="X145" i="48" s="1"/>
  <c r="U145" i="48"/>
  <c r="U144" i="48"/>
  <c r="V144" i="48" s="1"/>
  <c r="U143" i="48"/>
  <c r="V143" i="48" s="1"/>
  <c r="W141" i="48"/>
  <c r="Y140" i="48"/>
  <c r="X140" i="48"/>
  <c r="V140" i="48"/>
  <c r="U140" i="48"/>
  <c r="Y139" i="48"/>
  <c r="X139" i="48"/>
  <c r="V139" i="48"/>
  <c r="U139" i="48"/>
  <c r="Y138" i="48"/>
  <c r="X138" i="48"/>
  <c r="V138" i="48"/>
  <c r="U138" i="48"/>
  <c r="Y137" i="48"/>
  <c r="X137" i="48"/>
  <c r="V137" i="48"/>
  <c r="U137" i="48"/>
  <c r="Y136" i="48"/>
  <c r="X136" i="48"/>
  <c r="V136" i="48"/>
  <c r="U136" i="48"/>
  <c r="Y135" i="48"/>
  <c r="X135" i="48"/>
  <c r="V135" i="48"/>
  <c r="U135" i="48"/>
  <c r="Y134" i="48"/>
  <c r="X134" i="48"/>
  <c r="V134" i="48"/>
  <c r="U134" i="48"/>
  <c r="Y133" i="48"/>
  <c r="X133" i="48"/>
  <c r="V133" i="48"/>
  <c r="U133" i="48"/>
  <c r="Y132" i="48"/>
  <c r="X132" i="48"/>
  <c r="V132" i="48"/>
  <c r="U132" i="48"/>
  <c r="Y131" i="48"/>
  <c r="X131" i="48"/>
  <c r="V131" i="48"/>
  <c r="U131" i="48"/>
  <c r="Y130" i="48"/>
  <c r="X130" i="48"/>
  <c r="V130" i="48"/>
  <c r="U130" i="48"/>
  <c r="Y129" i="48"/>
  <c r="X129" i="48"/>
  <c r="V129" i="48"/>
  <c r="U129" i="48"/>
  <c r="W128" i="48"/>
  <c r="Y127" i="48"/>
  <c r="X127" i="48"/>
  <c r="V127" i="48"/>
  <c r="U127" i="48"/>
  <c r="Y126" i="48"/>
  <c r="X126" i="48"/>
  <c r="V126" i="48"/>
  <c r="U126" i="48"/>
  <c r="Y125" i="48"/>
  <c r="X125" i="48"/>
  <c r="V125" i="48"/>
  <c r="U125" i="48"/>
  <c r="Y124" i="48"/>
  <c r="X124" i="48"/>
  <c r="V124" i="48"/>
  <c r="U124" i="48"/>
  <c r="Y123" i="48"/>
  <c r="X123" i="48"/>
  <c r="V123" i="48"/>
  <c r="U123" i="48"/>
  <c r="Y122" i="48"/>
  <c r="X122" i="48"/>
  <c r="V122" i="48"/>
  <c r="U122" i="48"/>
  <c r="Y121" i="48"/>
  <c r="X121" i="48"/>
  <c r="V121" i="48"/>
  <c r="U121" i="48"/>
  <c r="Y120" i="48"/>
  <c r="X120" i="48"/>
  <c r="V120" i="48"/>
  <c r="U120" i="48"/>
  <c r="Y119" i="48"/>
  <c r="X119" i="48"/>
  <c r="V119" i="48"/>
  <c r="U119" i="48"/>
  <c r="Y118" i="48"/>
  <c r="X118" i="48"/>
  <c r="V118" i="48"/>
  <c r="U118" i="48"/>
  <c r="Y117" i="48"/>
  <c r="X117" i="48"/>
  <c r="V117" i="48"/>
  <c r="U117" i="48"/>
  <c r="Y116" i="48"/>
  <c r="X116" i="48"/>
  <c r="V116" i="48"/>
  <c r="U116" i="48"/>
  <c r="W115" i="48"/>
  <c r="Y114" i="48"/>
  <c r="X114" i="48"/>
  <c r="V114" i="48"/>
  <c r="U114" i="48"/>
  <c r="Y113" i="48"/>
  <c r="X113" i="48"/>
  <c r="V113" i="48"/>
  <c r="U113" i="48"/>
  <c r="Y112" i="48"/>
  <c r="X112" i="48"/>
  <c r="V112" i="48"/>
  <c r="U112" i="48"/>
  <c r="Y111" i="48"/>
  <c r="X111" i="48"/>
  <c r="V111" i="48"/>
  <c r="U111" i="48"/>
  <c r="Y110" i="48"/>
  <c r="X110" i="48"/>
  <c r="V110" i="48"/>
  <c r="U110" i="48"/>
  <c r="Y109" i="48"/>
  <c r="X109" i="48"/>
  <c r="V109" i="48"/>
  <c r="U109" i="48"/>
  <c r="Y108" i="48"/>
  <c r="X108" i="48"/>
  <c r="V108" i="48"/>
  <c r="U108" i="48"/>
  <c r="Y107" i="48"/>
  <c r="X107" i="48"/>
  <c r="V107" i="48"/>
  <c r="U107" i="48"/>
  <c r="Y106" i="48"/>
  <c r="X106" i="48"/>
  <c r="V106" i="48"/>
  <c r="U106" i="48"/>
  <c r="Y105" i="48"/>
  <c r="X105" i="48"/>
  <c r="V105" i="48"/>
  <c r="U105" i="48"/>
  <c r="Y104" i="48"/>
  <c r="X104" i="48"/>
  <c r="V104" i="48"/>
  <c r="U104" i="48"/>
  <c r="Y103" i="48"/>
  <c r="X103" i="48"/>
  <c r="V103" i="48"/>
  <c r="U103" i="48"/>
  <c r="W102" i="48"/>
  <c r="Y101" i="48"/>
  <c r="X101" i="48"/>
  <c r="V101" i="48"/>
  <c r="U101" i="48"/>
  <c r="Y100" i="48"/>
  <c r="X100" i="48"/>
  <c r="V100" i="48"/>
  <c r="U100" i="48"/>
  <c r="Y99" i="48"/>
  <c r="X99" i="48"/>
  <c r="V99" i="48"/>
  <c r="U99" i="48"/>
  <c r="Y98" i="48"/>
  <c r="X98" i="48"/>
  <c r="V98" i="48"/>
  <c r="U98" i="48"/>
  <c r="Y97" i="48"/>
  <c r="X97" i="48"/>
  <c r="V97" i="48"/>
  <c r="U97" i="48"/>
  <c r="Y96" i="48"/>
  <c r="X96" i="48"/>
  <c r="V96" i="48"/>
  <c r="U96" i="48"/>
  <c r="Y95" i="48"/>
  <c r="X95" i="48"/>
  <c r="V95" i="48"/>
  <c r="U95" i="48"/>
  <c r="Y94" i="48"/>
  <c r="X94" i="48"/>
  <c r="V94" i="48"/>
  <c r="U94" i="48"/>
  <c r="Y93" i="48"/>
  <c r="X93" i="48"/>
  <c r="V93" i="48"/>
  <c r="U93" i="48"/>
  <c r="Y92" i="48"/>
  <c r="X92" i="48"/>
  <c r="V92" i="48"/>
  <c r="U92" i="48"/>
  <c r="Y91" i="48"/>
  <c r="X91" i="48"/>
  <c r="V91" i="48"/>
  <c r="U91" i="48"/>
  <c r="Y90" i="48"/>
  <c r="X90" i="48"/>
  <c r="V90" i="48"/>
  <c r="U90" i="48"/>
  <c r="W89" i="48"/>
  <c r="Y88" i="48"/>
  <c r="X88" i="48"/>
  <c r="V88" i="48"/>
  <c r="U88" i="48"/>
  <c r="Y87" i="48"/>
  <c r="X87" i="48"/>
  <c r="V87" i="48"/>
  <c r="U87" i="48"/>
  <c r="Y86" i="48"/>
  <c r="X86" i="48"/>
  <c r="V86" i="48"/>
  <c r="U86" i="48"/>
  <c r="Y85" i="48"/>
  <c r="X85" i="48"/>
  <c r="V85" i="48"/>
  <c r="U85" i="48"/>
  <c r="Y84" i="48"/>
  <c r="X84" i="48"/>
  <c r="V84" i="48"/>
  <c r="U84" i="48"/>
  <c r="Y83" i="48"/>
  <c r="X83" i="48"/>
  <c r="V83" i="48"/>
  <c r="U83" i="48"/>
  <c r="Y82" i="48"/>
  <c r="X82" i="48"/>
  <c r="V82" i="48"/>
  <c r="U82" i="48"/>
  <c r="Y81" i="48"/>
  <c r="X81" i="48"/>
  <c r="V81" i="48"/>
  <c r="U81" i="48"/>
  <c r="Y80" i="48"/>
  <c r="X80" i="48"/>
  <c r="V80" i="48"/>
  <c r="U80" i="48"/>
  <c r="Y79" i="48"/>
  <c r="X79" i="48"/>
  <c r="V79" i="48"/>
  <c r="U79" i="48"/>
  <c r="Y78" i="48"/>
  <c r="X78" i="48"/>
  <c r="V78" i="48"/>
  <c r="U78" i="48"/>
  <c r="Y77" i="48"/>
  <c r="X77" i="48"/>
  <c r="V77" i="48"/>
  <c r="U77" i="48"/>
  <c r="W76" i="48"/>
  <c r="Y75" i="48"/>
  <c r="X75" i="48"/>
  <c r="V75" i="48"/>
  <c r="U75" i="48"/>
  <c r="Y74" i="48"/>
  <c r="X74" i="48"/>
  <c r="V74" i="48"/>
  <c r="U74" i="48"/>
  <c r="Y73" i="48"/>
  <c r="X73" i="48"/>
  <c r="V73" i="48"/>
  <c r="U73" i="48"/>
  <c r="Y72" i="48"/>
  <c r="X72" i="48"/>
  <c r="V72" i="48"/>
  <c r="U72" i="48"/>
  <c r="Y71" i="48"/>
  <c r="X71" i="48"/>
  <c r="V71" i="48"/>
  <c r="U71" i="48"/>
  <c r="Y70" i="48"/>
  <c r="X70" i="48"/>
  <c r="V70" i="48"/>
  <c r="U70" i="48"/>
  <c r="Y69" i="48"/>
  <c r="X69" i="48"/>
  <c r="V69" i="48"/>
  <c r="U69" i="48"/>
  <c r="Y68" i="48"/>
  <c r="X68" i="48"/>
  <c r="V68" i="48"/>
  <c r="U68" i="48"/>
  <c r="Y67" i="48"/>
  <c r="X67" i="48"/>
  <c r="V67" i="48"/>
  <c r="U67" i="48"/>
  <c r="U66" i="48"/>
  <c r="V66" i="48" s="1"/>
  <c r="V65" i="48"/>
  <c r="X65" i="48" s="1"/>
  <c r="U65" i="48"/>
  <c r="U64" i="48"/>
  <c r="V64" i="48" s="1"/>
  <c r="W63" i="48"/>
  <c r="Y62" i="48"/>
  <c r="X62" i="48"/>
  <c r="V62" i="48"/>
  <c r="U62" i="48"/>
  <c r="Y61" i="48"/>
  <c r="X61" i="48"/>
  <c r="V61" i="48"/>
  <c r="U61" i="48"/>
  <c r="Y60" i="48"/>
  <c r="X60" i="48"/>
  <c r="V60" i="48"/>
  <c r="U60" i="48"/>
  <c r="Y59" i="48"/>
  <c r="X59" i="48"/>
  <c r="V59" i="48"/>
  <c r="U59" i="48"/>
  <c r="Y58" i="48"/>
  <c r="X58" i="48"/>
  <c r="V58" i="48"/>
  <c r="U58" i="48"/>
  <c r="Y57" i="48"/>
  <c r="X57" i="48"/>
  <c r="V57" i="48"/>
  <c r="U57" i="48"/>
  <c r="Y56" i="48"/>
  <c r="X56" i="48"/>
  <c r="V56" i="48"/>
  <c r="U56" i="48"/>
  <c r="Y55" i="48"/>
  <c r="X55" i="48"/>
  <c r="V55" i="48"/>
  <c r="U55" i="48"/>
  <c r="Y54" i="48"/>
  <c r="X54" i="48"/>
  <c r="V54" i="48"/>
  <c r="U54" i="48"/>
  <c r="U53" i="48"/>
  <c r="V53" i="48" s="1"/>
  <c r="U52" i="48"/>
  <c r="V52" i="48" s="1"/>
  <c r="U51" i="48"/>
  <c r="V51" i="48" s="1"/>
  <c r="W50" i="48"/>
  <c r="Y49" i="48"/>
  <c r="X49" i="48"/>
  <c r="V49" i="48"/>
  <c r="U49" i="48"/>
  <c r="Y48" i="48"/>
  <c r="X48" i="48"/>
  <c r="V48" i="48"/>
  <c r="U48" i="48"/>
  <c r="Y47" i="48"/>
  <c r="X47" i="48"/>
  <c r="V47" i="48"/>
  <c r="U47" i="48"/>
  <c r="Y46" i="48"/>
  <c r="X46" i="48"/>
  <c r="V46" i="48"/>
  <c r="U46" i="48"/>
  <c r="Y45" i="48"/>
  <c r="X45" i="48"/>
  <c r="V45" i="48"/>
  <c r="U45" i="48"/>
  <c r="Y44" i="48"/>
  <c r="X44" i="48"/>
  <c r="V44" i="48"/>
  <c r="U44" i="48"/>
  <c r="Y43" i="48"/>
  <c r="X43" i="48"/>
  <c r="V43" i="48"/>
  <c r="U43" i="48"/>
  <c r="Y42" i="48"/>
  <c r="X42" i="48"/>
  <c r="V42" i="48"/>
  <c r="U42" i="48"/>
  <c r="Y41" i="48"/>
  <c r="X41" i="48"/>
  <c r="V41" i="48"/>
  <c r="U41" i="48"/>
  <c r="Y40" i="48"/>
  <c r="X40" i="48"/>
  <c r="V40" i="48"/>
  <c r="U40" i="48"/>
  <c r="Y39" i="48"/>
  <c r="X39" i="48"/>
  <c r="V39" i="48"/>
  <c r="U39" i="48"/>
  <c r="U38" i="48"/>
  <c r="V38" i="48" s="1"/>
  <c r="W37" i="48"/>
  <c r="Y36" i="48"/>
  <c r="X36" i="48"/>
  <c r="V36" i="48"/>
  <c r="U36" i="48"/>
  <c r="Y35" i="48"/>
  <c r="X35" i="48"/>
  <c r="V35" i="48"/>
  <c r="U35" i="48"/>
  <c r="Y34" i="48"/>
  <c r="X34" i="48"/>
  <c r="V34" i="48"/>
  <c r="U34" i="48"/>
  <c r="Y33" i="48"/>
  <c r="X33" i="48"/>
  <c r="V33" i="48"/>
  <c r="U33" i="48"/>
  <c r="Y32" i="48"/>
  <c r="X32" i="48"/>
  <c r="V32" i="48"/>
  <c r="U32" i="48"/>
  <c r="Y31" i="48"/>
  <c r="X31" i="48"/>
  <c r="V31" i="48"/>
  <c r="U31" i="48"/>
  <c r="Y30" i="48"/>
  <c r="X30" i="48"/>
  <c r="V30" i="48"/>
  <c r="U30" i="48"/>
  <c r="Y29" i="48"/>
  <c r="X29" i="48"/>
  <c r="V29" i="48"/>
  <c r="U29" i="48"/>
  <c r="Y28" i="48"/>
  <c r="X28" i="48"/>
  <c r="V28" i="48"/>
  <c r="U28" i="48"/>
  <c r="Y27" i="48"/>
  <c r="X27" i="48"/>
  <c r="V27" i="48"/>
  <c r="U27" i="48"/>
  <c r="U26" i="48"/>
  <c r="U25" i="48"/>
  <c r="V25" i="48" s="1"/>
  <c r="W24" i="48"/>
  <c r="Y23" i="48"/>
  <c r="X23" i="48"/>
  <c r="V23" i="48"/>
  <c r="U23" i="48"/>
  <c r="Y22" i="48"/>
  <c r="X22" i="48"/>
  <c r="V22" i="48"/>
  <c r="U22" i="48"/>
  <c r="Y21" i="48"/>
  <c r="X21" i="48"/>
  <c r="V21" i="48"/>
  <c r="U21" i="48"/>
  <c r="Y20" i="48"/>
  <c r="X20" i="48"/>
  <c r="V20" i="48"/>
  <c r="U20" i="48"/>
  <c r="Y19" i="48"/>
  <c r="X19" i="48"/>
  <c r="V19" i="48"/>
  <c r="U19" i="48"/>
  <c r="Y18" i="48"/>
  <c r="X18" i="48"/>
  <c r="V18" i="48"/>
  <c r="U18" i="48"/>
  <c r="Y17" i="48"/>
  <c r="X17" i="48"/>
  <c r="V17" i="48"/>
  <c r="U17" i="48"/>
  <c r="Y16" i="48"/>
  <c r="X16" i="48"/>
  <c r="V16" i="48"/>
  <c r="U16" i="48"/>
  <c r="V15" i="48"/>
  <c r="Y15" i="48" s="1"/>
  <c r="U15" i="48"/>
  <c r="U14" i="48"/>
  <c r="V14" i="48" s="1"/>
  <c r="U13" i="48"/>
  <c r="V13" i="48" s="1"/>
  <c r="U12" i="48"/>
  <c r="V12" i="48" s="1"/>
  <c r="U7" i="48"/>
  <c r="W7" i="48" s="1"/>
  <c r="AG8" i="48" s="1"/>
  <c r="U6" i="48"/>
  <c r="X6" i="48" s="1"/>
  <c r="U5" i="48"/>
  <c r="W5" i="48" s="1"/>
  <c r="AG6" i="48" s="1"/>
  <c r="U4" i="48"/>
  <c r="X4" i="48" s="1"/>
  <c r="AG3" i="48"/>
  <c r="U3" i="48"/>
  <c r="W272" i="47"/>
  <c r="Y271" i="47"/>
  <c r="X271" i="47"/>
  <c r="V271" i="47"/>
  <c r="U271" i="47"/>
  <c r="Y262" i="47"/>
  <c r="X262" i="47"/>
  <c r="V262" i="47"/>
  <c r="U262" i="47"/>
  <c r="Y261" i="47"/>
  <c r="X261" i="47"/>
  <c r="V261" i="47"/>
  <c r="U261" i="47"/>
  <c r="Y260" i="47"/>
  <c r="X260" i="47"/>
  <c r="V260" i="47"/>
  <c r="U260" i="47"/>
  <c r="W259" i="47"/>
  <c r="Y258" i="47"/>
  <c r="X258" i="47"/>
  <c r="V258" i="47"/>
  <c r="U258" i="47"/>
  <c r="Y257" i="47"/>
  <c r="X257" i="47"/>
  <c r="V257" i="47"/>
  <c r="U257" i="47"/>
  <c r="Y256" i="47"/>
  <c r="X256" i="47"/>
  <c r="V256" i="47"/>
  <c r="U256" i="47"/>
  <c r="Y255" i="47"/>
  <c r="X255" i="47"/>
  <c r="V255" i="47"/>
  <c r="U255" i="47"/>
  <c r="Y254" i="47"/>
  <c r="X254" i="47"/>
  <c r="V254" i="47"/>
  <c r="U254" i="47"/>
  <c r="Y253" i="47"/>
  <c r="X253" i="47"/>
  <c r="V253" i="47"/>
  <c r="U253" i="47"/>
  <c r="Y252" i="47"/>
  <c r="X252" i="47"/>
  <c r="V252" i="47"/>
  <c r="U252" i="47"/>
  <c r="Y251" i="47"/>
  <c r="X251" i="47"/>
  <c r="V251" i="47"/>
  <c r="U251" i="47"/>
  <c r="Y250" i="47"/>
  <c r="X250" i="47"/>
  <c r="V250" i="47"/>
  <c r="U250" i="47"/>
  <c r="Y249" i="47"/>
  <c r="X249" i="47"/>
  <c r="V249" i="47"/>
  <c r="U249" i="47"/>
  <c r="Y248" i="47"/>
  <c r="X248" i="47"/>
  <c r="V248" i="47"/>
  <c r="U248" i="47"/>
  <c r="Y247" i="47"/>
  <c r="X247" i="47"/>
  <c r="V247" i="47"/>
  <c r="U247" i="47"/>
  <c r="W246" i="47"/>
  <c r="Y245" i="47"/>
  <c r="X245" i="47"/>
  <c r="V245" i="47"/>
  <c r="U245" i="47"/>
  <c r="Y244" i="47"/>
  <c r="X244" i="47"/>
  <c r="V244" i="47"/>
  <c r="U244" i="47"/>
  <c r="Y243" i="47"/>
  <c r="X243" i="47"/>
  <c r="V243" i="47"/>
  <c r="U243" i="47"/>
  <c r="Y242" i="47"/>
  <c r="X242" i="47"/>
  <c r="V242" i="47"/>
  <c r="U242" i="47"/>
  <c r="Y241" i="47"/>
  <c r="X241" i="47"/>
  <c r="V241" i="47"/>
  <c r="U241" i="47"/>
  <c r="Y240" i="47"/>
  <c r="X240" i="47"/>
  <c r="V240" i="47"/>
  <c r="U240" i="47"/>
  <c r="Y239" i="47"/>
  <c r="X239" i="47"/>
  <c r="V239" i="47"/>
  <c r="U239" i="47"/>
  <c r="Y238" i="47"/>
  <c r="X238" i="47"/>
  <c r="V238" i="47"/>
  <c r="U238" i="47"/>
  <c r="Y237" i="47"/>
  <c r="X237" i="47"/>
  <c r="V237" i="47"/>
  <c r="U237" i="47"/>
  <c r="Y236" i="47"/>
  <c r="X236" i="47"/>
  <c r="V236" i="47"/>
  <c r="U236" i="47"/>
  <c r="Y235" i="47"/>
  <c r="X235" i="47"/>
  <c r="V235" i="47"/>
  <c r="U235" i="47"/>
  <c r="Y234" i="47"/>
  <c r="X234" i="47"/>
  <c r="V234" i="47"/>
  <c r="U234" i="47"/>
  <c r="W233" i="47"/>
  <c r="Y232" i="47"/>
  <c r="X232" i="47"/>
  <c r="V232" i="47"/>
  <c r="U232" i="47"/>
  <c r="Y231" i="47"/>
  <c r="X231" i="47"/>
  <c r="V231" i="47"/>
  <c r="U231" i="47"/>
  <c r="Y230" i="47"/>
  <c r="X230" i="47"/>
  <c r="V230" i="47"/>
  <c r="U230" i="47"/>
  <c r="Y229" i="47"/>
  <c r="X229" i="47"/>
  <c r="V229" i="47"/>
  <c r="U229" i="47"/>
  <c r="Y228" i="47"/>
  <c r="X228" i="47"/>
  <c r="V228" i="47"/>
  <c r="U228" i="47"/>
  <c r="Y227" i="47"/>
  <c r="X227" i="47"/>
  <c r="V227" i="47"/>
  <c r="U227" i="47"/>
  <c r="Y226" i="47"/>
  <c r="X226" i="47"/>
  <c r="V226" i="47"/>
  <c r="U226" i="47"/>
  <c r="Y225" i="47"/>
  <c r="X225" i="47"/>
  <c r="V225" i="47"/>
  <c r="U225" i="47"/>
  <c r="Y224" i="47"/>
  <c r="X224" i="47"/>
  <c r="V224" i="47"/>
  <c r="U224" i="47"/>
  <c r="Y223" i="47"/>
  <c r="X223" i="47"/>
  <c r="V223" i="47"/>
  <c r="U223" i="47"/>
  <c r="Y222" i="47"/>
  <c r="X222" i="47"/>
  <c r="V222" i="47"/>
  <c r="U222" i="47"/>
  <c r="Y221" i="47"/>
  <c r="X221" i="47"/>
  <c r="V221" i="47"/>
  <c r="V233" i="47" s="1"/>
  <c r="U221" i="47"/>
  <c r="W220" i="47"/>
  <c r="Y219" i="47"/>
  <c r="X219" i="47"/>
  <c r="V219" i="47"/>
  <c r="U219" i="47"/>
  <c r="Y218" i="47"/>
  <c r="X218" i="47"/>
  <c r="V218" i="47"/>
  <c r="U218" i="47"/>
  <c r="Y217" i="47"/>
  <c r="X217" i="47"/>
  <c r="V217" i="47"/>
  <c r="U217" i="47"/>
  <c r="Y216" i="47"/>
  <c r="X216" i="47"/>
  <c r="V216" i="47"/>
  <c r="U216" i="47"/>
  <c r="Y215" i="47"/>
  <c r="X215" i="47"/>
  <c r="V215" i="47"/>
  <c r="U215" i="47"/>
  <c r="Y214" i="47"/>
  <c r="X214" i="47"/>
  <c r="V214" i="47"/>
  <c r="U214" i="47"/>
  <c r="Y213" i="47"/>
  <c r="X213" i="47"/>
  <c r="V213" i="47"/>
  <c r="U213" i="47"/>
  <c r="Y212" i="47"/>
  <c r="X212" i="47"/>
  <c r="V212" i="47"/>
  <c r="U212" i="47"/>
  <c r="Y211" i="47"/>
  <c r="X211" i="47"/>
  <c r="V211" i="47"/>
  <c r="U211" i="47"/>
  <c r="Y210" i="47"/>
  <c r="X210" i="47"/>
  <c r="V210" i="47"/>
  <c r="U210" i="47"/>
  <c r="N220" i="47"/>
  <c r="Y209" i="47"/>
  <c r="X209" i="47"/>
  <c r="V209" i="47"/>
  <c r="U209" i="47"/>
  <c r="Y208" i="47"/>
  <c r="X208" i="47"/>
  <c r="V208" i="47"/>
  <c r="U208" i="47"/>
  <c r="W207" i="47"/>
  <c r="Y206" i="47"/>
  <c r="X206" i="47"/>
  <c r="V206" i="47"/>
  <c r="U206" i="47"/>
  <c r="Y205" i="47"/>
  <c r="X205" i="47"/>
  <c r="V205" i="47"/>
  <c r="U205" i="47"/>
  <c r="Y204" i="47"/>
  <c r="X204" i="47"/>
  <c r="V204" i="47"/>
  <c r="U204" i="47"/>
  <c r="Y203" i="47"/>
  <c r="X203" i="47"/>
  <c r="V203" i="47"/>
  <c r="U203" i="47"/>
  <c r="Y202" i="47"/>
  <c r="X202" i="47"/>
  <c r="V202" i="47"/>
  <c r="U202" i="47"/>
  <c r="Y201" i="47"/>
  <c r="X201" i="47"/>
  <c r="V201" i="47"/>
  <c r="U201" i="47"/>
  <c r="Y200" i="47"/>
  <c r="X200" i="47"/>
  <c r="V200" i="47"/>
  <c r="U200" i="47"/>
  <c r="Y199" i="47"/>
  <c r="X199" i="47"/>
  <c r="V199" i="47"/>
  <c r="U199" i="47"/>
  <c r="Y198" i="47"/>
  <c r="X198" i="47"/>
  <c r="V198" i="47"/>
  <c r="U198" i="47"/>
  <c r="Y197" i="47"/>
  <c r="X197" i="47"/>
  <c r="V197" i="47"/>
  <c r="U197" i="47"/>
  <c r="Y196" i="47"/>
  <c r="X196" i="47"/>
  <c r="V196" i="47"/>
  <c r="U196" i="47"/>
  <c r="Y195" i="47"/>
  <c r="X195" i="47"/>
  <c r="V195" i="47"/>
  <c r="U195" i="47"/>
  <c r="W194" i="47"/>
  <c r="Y193" i="47"/>
  <c r="X193" i="47"/>
  <c r="V193" i="47"/>
  <c r="U193" i="47"/>
  <c r="Y192" i="47"/>
  <c r="X192" i="47"/>
  <c r="V192" i="47"/>
  <c r="U192" i="47"/>
  <c r="Y191" i="47"/>
  <c r="X191" i="47"/>
  <c r="V191" i="47"/>
  <c r="U191" i="47"/>
  <c r="Y190" i="47"/>
  <c r="X190" i="47"/>
  <c r="V190" i="47"/>
  <c r="U190" i="47"/>
  <c r="Y189" i="47"/>
  <c r="X189" i="47"/>
  <c r="V189" i="47"/>
  <c r="U189" i="47"/>
  <c r="Y188" i="47"/>
  <c r="X188" i="47"/>
  <c r="V188" i="47"/>
  <c r="U188" i="47"/>
  <c r="Y187" i="47"/>
  <c r="X187" i="47"/>
  <c r="V187" i="47"/>
  <c r="U187" i="47"/>
  <c r="Y186" i="47"/>
  <c r="X186" i="47"/>
  <c r="V186" i="47"/>
  <c r="U186" i="47"/>
  <c r="Y185" i="47"/>
  <c r="X185" i="47"/>
  <c r="V185" i="47"/>
  <c r="U185" i="47"/>
  <c r="Y184" i="47"/>
  <c r="X184" i="47"/>
  <c r="V184" i="47"/>
  <c r="U184" i="47"/>
  <c r="Y183" i="47"/>
  <c r="X183" i="47"/>
  <c r="V183" i="47"/>
  <c r="U183" i="47"/>
  <c r="U182" i="47"/>
  <c r="V182" i="47" s="1"/>
  <c r="W181" i="47"/>
  <c r="Y180" i="47"/>
  <c r="X180" i="47"/>
  <c r="V180" i="47"/>
  <c r="U180" i="47"/>
  <c r="Y179" i="47"/>
  <c r="X179" i="47"/>
  <c r="V179" i="47"/>
  <c r="U179" i="47"/>
  <c r="Y178" i="47"/>
  <c r="X178" i="47"/>
  <c r="V178" i="47"/>
  <c r="U178" i="47"/>
  <c r="Y177" i="47"/>
  <c r="X177" i="47"/>
  <c r="V177" i="47"/>
  <c r="U177" i="47"/>
  <c r="Y176" i="47"/>
  <c r="X176" i="47"/>
  <c r="V176" i="47"/>
  <c r="U176" i="47"/>
  <c r="Y175" i="47"/>
  <c r="X175" i="47"/>
  <c r="V175" i="47"/>
  <c r="U175" i="47"/>
  <c r="Y174" i="47"/>
  <c r="X174" i="47"/>
  <c r="V174" i="47"/>
  <c r="U174" i="47"/>
  <c r="Y173" i="47"/>
  <c r="X173" i="47"/>
  <c r="V173" i="47"/>
  <c r="U173" i="47"/>
  <c r="Y172" i="47"/>
  <c r="X172" i="47"/>
  <c r="V172" i="47"/>
  <c r="U172" i="47"/>
  <c r="Y171" i="47"/>
  <c r="X171" i="47"/>
  <c r="V171" i="47"/>
  <c r="U171" i="47"/>
  <c r="Y170" i="47"/>
  <c r="X170" i="47"/>
  <c r="V170" i="47"/>
  <c r="U170" i="47"/>
  <c r="Y169" i="47"/>
  <c r="Y181" i="47" s="1"/>
  <c r="X169" i="47"/>
  <c r="V169" i="47"/>
  <c r="U169" i="47"/>
  <c r="W168" i="47"/>
  <c r="Y167" i="47"/>
  <c r="X167" i="47"/>
  <c r="V167" i="47"/>
  <c r="U167" i="47"/>
  <c r="Y166" i="47"/>
  <c r="X166" i="47"/>
  <c r="V166" i="47"/>
  <c r="U166" i="47"/>
  <c r="Y165" i="47"/>
  <c r="X165" i="47"/>
  <c r="V165" i="47"/>
  <c r="U165" i="47"/>
  <c r="Y164" i="47"/>
  <c r="X164" i="47"/>
  <c r="V164" i="47"/>
  <c r="U164" i="47"/>
  <c r="Y163" i="47"/>
  <c r="X163" i="47"/>
  <c r="V163" i="47"/>
  <c r="U163" i="47"/>
  <c r="Y162" i="47"/>
  <c r="X162" i="47"/>
  <c r="V162" i="47"/>
  <c r="U162" i="47"/>
  <c r="Y161" i="47"/>
  <c r="X161" i="47"/>
  <c r="V161" i="47"/>
  <c r="U161" i="47"/>
  <c r="Y160" i="47"/>
  <c r="X160" i="47"/>
  <c r="V160" i="47"/>
  <c r="U160" i="47"/>
  <c r="U159" i="47"/>
  <c r="V159" i="47" s="1"/>
  <c r="U158" i="47"/>
  <c r="V158" i="47" s="1"/>
  <c r="Y157" i="47"/>
  <c r="X157" i="47"/>
  <c r="V157" i="47"/>
  <c r="U157" i="47"/>
  <c r="Y156" i="47"/>
  <c r="X156" i="47"/>
  <c r="V156" i="47"/>
  <c r="U156" i="47"/>
  <c r="W155" i="47"/>
  <c r="U154" i="47"/>
  <c r="V154" i="47" s="1"/>
  <c r="Y153" i="47"/>
  <c r="X153" i="47"/>
  <c r="V153" i="47"/>
  <c r="U153" i="47"/>
  <c r="Y152" i="47"/>
  <c r="X152" i="47"/>
  <c r="V152" i="47"/>
  <c r="U152" i="47"/>
  <c r="Y151" i="47"/>
  <c r="X151" i="47"/>
  <c r="V151" i="47"/>
  <c r="U151" i="47"/>
  <c r="Y150" i="47"/>
  <c r="X150" i="47"/>
  <c r="V150" i="47"/>
  <c r="U150" i="47"/>
  <c r="Y149" i="47"/>
  <c r="X149" i="47"/>
  <c r="V149" i="47"/>
  <c r="U149" i="47"/>
  <c r="U148" i="47"/>
  <c r="V148" i="47" s="1"/>
  <c r="U147" i="47"/>
  <c r="V147" i="47" s="1"/>
  <c r="U146" i="47"/>
  <c r="V146" i="47" s="1"/>
  <c r="V145" i="47"/>
  <c r="Y145" i="47" s="1"/>
  <c r="U145" i="47"/>
  <c r="U144" i="47"/>
  <c r="V144" i="47" s="1"/>
  <c r="U143" i="47"/>
  <c r="V143" i="47" s="1"/>
  <c r="W141" i="47"/>
  <c r="Y140" i="47"/>
  <c r="X140" i="47"/>
  <c r="V140" i="47"/>
  <c r="U140" i="47"/>
  <c r="Y139" i="47"/>
  <c r="X139" i="47"/>
  <c r="V139" i="47"/>
  <c r="U139" i="47"/>
  <c r="Y138" i="47"/>
  <c r="X138" i="47"/>
  <c r="V138" i="47"/>
  <c r="U138" i="47"/>
  <c r="Y137" i="47"/>
  <c r="X137" i="47"/>
  <c r="V137" i="47"/>
  <c r="U137" i="47"/>
  <c r="Y136" i="47"/>
  <c r="X136" i="47"/>
  <c r="V136" i="47"/>
  <c r="U136" i="47"/>
  <c r="Y135" i="47"/>
  <c r="X135" i="47"/>
  <c r="V135" i="47"/>
  <c r="U135" i="47"/>
  <c r="Y134" i="47"/>
  <c r="X134" i="47"/>
  <c r="V134" i="47"/>
  <c r="U134" i="47"/>
  <c r="Y133" i="47"/>
  <c r="X133" i="47"/>
  <c r="V133" i="47"/>
  <c r="U133" i="47"/>
  <c r="Y132" i="47"/>
  <c r="X132" i="47"/>
  <c r="V132" i="47"/>
  <c r="U132" i="47"/>
  <c r="Y131" i="47"/>
  <c r="X131" i="47"/>
  <c r="V131" i="47"/>
  <c r="U131" i="47"/>
  <c r="Y130" i="47"/>
  <c r="X130" i="47"/>
  <c r="V130" i="47"/>
  <c r="U130" i="47"/>
  <c r="Y129" i="47"/>
  <c r="X129" i="47"/>
  <c r="V129" i="47"/>
  <c r="U129" i="47"/>
  <c r="W128" i="47"/>
  <c r="Y127" i="47"/>
  <c r="X127" i="47"/>
  <c r="V127" i="47"/>
  <c r="U127" i="47"/>
  <c r="Y126" i="47"/>
  <c r="X126" i="47"/>
  <c r="V126" i="47"/>
  <c r="U126" i="47"/>
  <c r="Y125" i="47"/>
  <c r="X125" i="47"/>
  <c r="V125" i="47"/>
  <c r="U125" i="47"/>
  <c r="Y124" i="47"/>
  <c r="X124" i="47"/>
  <c r="V124" i="47"/>
  <c r="U124" i="47"/>
  <c r="Y123" i="47"/>
  <c r="X123" i="47"/>
  <c r="V123" i="47"/>
  <c r="U123" i="47"/>
  <c r="Y122" i="47"/>
  <c r="X122" i="47"/>
  <c r="V122" i="47"/>
  <c r="U122" i="47"/>
  <c r="Y121" i="47"/>
  <c r="X121" i="47"/>
  <c r="V121" i="47"/>
  <c r="U121" i="47"/>
  <c r="Y120" i="47"/>
  <c r="X120" i="47"/>
  <c r="V120" i="47"/>
  <c r="U120" i="47"/>
  <c r="Y119" i="47"/>
  <c r="X119" i="47"/>
  <c r="V119" i="47"/>
  <c r="U119" i="47"/>
  <c r="Y118" i="47"/>
  <c r="X118" i="47"/>
  <c r="V118" i="47"/>
  <c r="U118" i="47"/>
  <c r="Y117" i="47"/>
  <c r="X117" i="47"/>
  <c r="V117" i="47"/>
  <c r="U117" i="47"/>
  <c r="Y116" i="47"/>
  <c r="X116" i="47"/>
  <c r="V116" i="47"/>
  <c r="U116" i="47"/>
  <c r="W115" i="47"/>
  <c r="Y114" i="47"/>
  <c r="X114" i="47"/>
  <c r="V114" i="47"/>
  <c r="U114" i="47"/>
  <c r="Y113" i="47"/>
  <c r="X113" i="47"/>
  <c r="V113" i="47"/>
  <c r="U113" i="47"/>
  <c r="Y112" i="47"/>
  <c r="X112" i="47"/>
  <c r="V112" i="47"/>
  <c r="U112" i="47"/>
  <c r="Y111" i="47"/>
  <c r="X111" i="47"/>
  <c r="V111" i="47"/>
  <c r="U111" i="47"/>
  <c r="Y110" i="47"/>
  <c r="X110" i="47"/>
  <c r="V110" i="47"/>
  <c r="U110" i="47"/>
  <c r="Y109" i="47"/>
  <c r="X109" i="47"/>
  <c r="V109" i="47"/>
  <c r="U109" i="47"/>
  <c r="Y108" i="47"/>
  <c r="X108" i="47"/>
  <c r="V108" i="47"/>
  <c r="U108" i="47"/>
  <c r="Y107" i="47"/>
  <c r="X107" i="47"/>
  <c r="V107" i="47"/>
  <c r="U107" i="47"/>
  <c r="Y106" i="47"/>
  <c r="X106" i="47"/>
  <c r="V106" i="47"/>
  <c r="U106" i="47"/>
  <c r="Y105" i="47"/>
  <c r="X105" i="47"/>
  <c r="V105" i="47"/>
  <c r="U105" i="47"/>
  <c r="Y104" i="47"/>
  <c r="X104" i="47"/>
  <c r="V104" i="47"/>
  <c r="U104" i="47"/>
  <c r="Y103" i="47"/>
  <c r="X103" i="47"/>
  <c r="V103" i="47"/>
  <c r="U103" i="47"/>
  <c r="W102" i="47"/>
  <c r="Y101" i="47"/>
  <c r="X101" i="47"/>
  <c r="V101" i="47"/>
  <c r="U101" i="47"/>
  <c r="Y100" i="47"/>
  <c r="X100" i="47"/>
  <c r="V100" i="47"/>
  <c r="U100" i="47"/>
  <c r="Y99" i="47"/>
  <c r="X99" i="47"/>
  <c r="V99" i="47"/>
  <c r="U99" i="47"/>
  <c r="Y98" i="47"/>
  <c r="X98" i="47"/>
  <c r="V98" i="47"/>
  <c r="U98" i="47"/>
  <c r="Y97" i="47"/>
  <c r="X97" i="47"/>
  <c r="V97" i="47"/>
  <c r="U97" i="47"/>
  <c r="Y96" i="47"/>
  <c r="X96" i="47"/>
  <c r="V96" i="47"/>
  <c r="U96" i="47"/>
  <c r="Y95" i="47"/>
  <c r="X95" i="47"/>
  <c r="V95" i="47"/>
  <c r="U95" i="47"/>
  <c r="Y94" i="47"/>
  <c r="X94" i="47"/>
  <c r="V94" i="47"/>
  <c r="U94" i="47"/>
  <c r="Y93" i="47"/>
  <c r="X93" i="47"/>
  <c r="V93" i="47"/>
  <c r="U93" i="47"/>
  <c r="Y92" i="47"/>
  <c r="X92" i="47"/>
  <c r="V92" i="47"/>
  <c r="U92" i="47"/>
  <c r="Y91" i="47"/>
  <c r="X91" i="47"/>
  <c r="V91" i="47"/>
  <c r="U91" i="47"/>
  <c r="Y90" i="47"/>
  <c r="X90" i="47"/>
  <c r="V90" i="47"/>
  <c r="U90" i="47"/>
  <c r="W89" i="47"/>
  <c r="Y88" i="47"/>
  <c r="X88" i="47"/>
  <c r="V88" i="47"/>
  <c r="U88" i="47"/>
  <c r="Y87" i="47"/>
  <c r="X87" i="47"/>
  <c r="V87" i="47"/>
  <c r="U87" i="47"/>
  <c r="Y86" i="47"/>
  <c r="X86" i="47"/>
  <c r="V86" i="47"/>
  <c r="U86" i="47"/>
  <c r="Y85" i="47"/>
  <c r="X85" i="47"/>
  <c r="V85" i="47"/>
  <c r="U85" i="47"/>
  <c r="Y84" i="47"/>
  <c r="X84" i="47"/>
  <c r="V84" i="47"/>
  <c r="U84" i="47"/>
  <c r="Y83" i="47"/>
  <c r="X83" i="47"/>
  <c r="V83" i="47"/>
  <c r="U83" i="47"/>
  <c r="Y82" i="47"/>
  <c r="X82" i="47"/>
  <c r="V82" i="47"/>
  <c r="U82" i="47"/>
  <c r="Y81" i="47"/>
  <c r="X81" i="47"/>
  <c r="V81" i="47"/>
  <c r="U81" i="47"/>
  <c r="Y80" i="47"/>
  <c r="X80" i="47"/>
  <c r="V80" i="47"/>
  <c r="U80" i="47"/>
  <c r="Y79" i="47"/>
  <c r="X79" i="47"/>
  <c r="V79" i="47"/>
  <c r="U79" i="47"/>
  <c r="Y78" i="47"/>
  <c r="X78" i="47"/>
  <c r="V78" i="47"/>
  <c r="U78" i="47"/>
  <c r="Y77" i="47"/>
  <c r="X77" i="47"/>
  <c r="V77" i="47"/>
  <c r="U77" i="47"/>
  <c r="W76" i="47"/>
  <c r="Y75" i="47"/>
  <c r="X75" i="47"/>
  <c r="V75" i="47"/>
  <c r="U75" i="47"/>
  <c r="Y74" i="47"/>
  <c r="X74" i="47"/>
  <c r="V74" i="47"/>
  <c r="U74" i="47"/>
  <c r="Y73" i="47"/>
  <c r="X73" i="47"/>
  <c r="V73" i="47"/>
  <c r="U73" i="47"/>
  <c r="Y72" i="47"/>
  <c r="X72" i="47"/>
  <c r="V72" i="47"/>
  <c r="U72" i="47"/>
  <c r="Y71" i="47"/>
  <c r="X71" i="47"/>
  <c r="V71" i="47"/>
  <c r="U71" i="47"/>
  <c r="Y70" i="47"/>
  <c r="X70" i="47"/>
  <c r="V70" i="47"/>
  <c r="U70" i="47"/>
  <c r="Y69" i="47"/>
  <c r="X69" i="47"/>
  <c r="V69" i="47"/>
  <c r="U69" i="47"/>
  <c r="Y68" i="47"/>
  <c r="X68" i="47"/>
  <c r="V68" i="47"/>
  <c r="U68" i="47"/>
  <c r="Y67" i="47"/>
  <c r="X67" i="47"/>
  <c r="V67" i="47"/>
  <c r="U67" i="47"/>
  <c r="U66" i="47"/>
  <c r="V66" i="47" s="1"/>
  <c r="V65" i="47"/>
  <c r="Y65" i="47" s="1"/>
  <c r="U65" i="47"/>
  <c r="X64" i="47"/>
  <c r="V64" i="47"/>
  <c r="Y64" i="47" s="1"/>
  <c r="U64" i="47"/>
  <c r="W63" i="47"/>
  <c r="Y62" i="47"/>
  <c r="X62" i="47"/>
  <c r="V62" i="47"/>
  <c r="U62" i="47"/>
  <c r="Y61" i="47"/>
  <c r="X61" i="47"/>
  <c r="V61" i="47"/>
  <c r="U61" i="47"/>
  <c r="Y60" i="47"/>
  <c r="X60" i="47"/>
  <c r="V60" i="47"/>
  <c r="U60" i="47"/>
  <c r="Y59" i="47"/>
  <c r="X59" i="47"/>
  <c r="V59" i="47"/>
  <c r="U59" i="47"/>
  <c r="Y58" i="47"/>
  <c r="X58" i="47"/>
  <c r="V58" i="47"/>
  <c r="U58" i="47"/>
  <c r="Y57" i="47"/>
  <c r="X57" i="47"/>
  <c r="V57" i="47"/>
  <c r="U57" i="47"/>
  <c r="Y56" i="47"/>
  <c r="X56" i="47"/>
  <c r="V56" i="47"/>
  <c r="U56" i="47"/>
  <c r="Y55" i="47"/>
  <c r="X55" i="47"/>
  <c r="V55" i="47"/>
  <c r="U55" i="47"/>
  <c r="U54" i="47"/>
  <c r="V54" i="47" s="1"/>
  <c r="X54" i="47" s="1"/>
  <c r="U53" i="47"/>
  <c r="V53" i="47" s="1"/>
  <c r="Y53" i="47" s="1"/>
  <c r="U52" i="47"/>
  <c r="V52" i="47" s="1"/>
  <c r="U51" i="47"/>
  <c r="V51" i="47" s="1"/>
  <c r="Y51" i="47" s="1"/>
  <c r="W50" i="47"/>
  <c r="Y49" i="47"/>
  <c r="X49" i="47"/>
  <c r="V49" i="47"/>
  <c r="U49" i="47"/>
  <c r="Y48" i="47"/>
  <c r="X48" i="47"/>
  <c r="V48" i="47"/>
  <c r="U48" i="47"/>
  <c r="Y47" i="47"/>
  <c r="X47" i="47"/>
  <c r="V47" i="47"/>
  <c r="U47" i="47"/>
  <c r="Y46" i="47"/>
  <c r="X46" i="47"/>
  <c r="V46" i="47"/>
  <c r="U46" i="47"/>
  <c r="Y45" i="47"/>
  <c r="X45" i="47"/>
  <c r="V45" i="47"/>
  <c r="U45" i="47"/>
  <c r="Y44" i="47"/>
  <c r="X44" i="47"/>
  <c r="V44" i="47"/>
  <c r="U44" i="47"/>
  <c r="Y43" i="47"/>
  <c r="X43" i="47"/>
  <c r="V43" i="47"/>
  <c r="U43" i="47"/>
  <c r="Y42" i="47"/>
  <c r="X42" i="47"/>
  <c r="V42" i="47"/>
  <c r="U42" i="47"/>
  <c r="Y41" i="47"/>
  <c r="X41" i="47"/>
  <c r="V41" i="47"/>
  <c r="U41" i="47"/>
  <c r="Y40" i="47"/>
  <c r="X40" i="47"/>
  <c r="V40" i="47"/>
  <c r="U40" i="47"/>
  <c r="U39" i="47"/>
  <c r="V39" i="47" s="1"/>
  <c r="U38" i="47"/>
  <c r="V38" i="47" s="1"/>
  <c r="W37" i="47"/>
  <c r="Y36" i="47"/>
  <c r="X36" i="47"/>
  <c r="V36" i="47"/>
  <c r="U36" i="47"/>
  <c r="Y35" i="47"/>
  <c r="X35" i="47"/>
  <c r="V35" i="47"/>
  <c r="U35" i="47"/>
  <c r="Y34" i="47"/>
  <c r="X34" i="47"/>
  <c r="V34" i="47"/>
  <c r="U34" i="47"/>
  <c r="Y33" i="47"/>
  <c r="X33" i="47"/>
  <c r="V33" i="47"/>
  <c r="U33" i="47"/>
  <c r="Y32" i="47"/>
  <c r="X32" i="47"/>
  <c r="V32" i="47"/>
  <c r="U32" i="47"/>
  <c r="Y31" i="47"/>
  <c r="X31" i="47"/>
  <c r="V31" i="47"/>
  <c r="U31" i="47"/>
  <c r="V30" i="47"/>
  <c r="X30" i="47" s="1"/>
  <c r="U30" i="47"/>
  <c r="U29" i="47"/>
  <c r="V29" i="47" s="1"/>
  <c r="U28" i="47"/>
  <c r="V28" i="47" s="1"/>
  <c r="U27" i="47"/>
  <c r="V27" i="47" s="1"/>
  <c r="U26" i="47"/>
  <c r="V26" i="47" s="1"/>
  <c r="Y26" i="47" s="1"/>
  <c r="U25" i="47"/>
  <c r="V25" i="47" s="1"/>
  <c r="W24" i="47"/>
  <c r="Y23" i="47"/>
  <c r="X23" i="47"/>
  <c r="V23" i="47"/>
  <c r="U23" i="47"/>
  <c r="Y22" i="47"/>
  <c r="X22" i="47"/>
  <c r="V22" i="47"/>
  <c r="U22" i="47"/>
  <c r="Y21" i="47"/>
  <c r="X21" i="47"/>
  <c r="V21" i="47"/>
  <c r="U21" i="47"/>
  <c r="U20" i="47"/>
  <c r="V20" i="47" s="1"/>
  <c r="U19" i="47"/>
  <c r="V19" i="47" s="1"/>
  <c r="Y19" i="47" s="1"/>
  <c r="U18" i="47"/>
  <c r="V18" i="47" s="1"/>
  <c r="U17" i="47"/>
  <c r="V17" i="47" s="1"/>
  <c r="U16" i="47"/>
  <c r="V16" i="47" s="1"/>
  <c r="U15" i="47"/>
  <c r="V15" i="47" s="1"/>
  <c r="U14" i="47"/>
  <c r="V14" i="47" s="1"/>
  <c r="Y14" i="47" s="1"/>
  <c r="U13" i="47"/>
  <c r="V13" i="47" s="1"/>
  <c r="U12" i="47"/>
  <c r="V12" i="47" s="1"/>
  <c r="U7" i="47"/>
  <c r="X7" i="47" s="1"/>
  <c r="U6" i="47"/>
  <c r="W6" i="47" s="1"/>
  <c r="U5" i="47"/>
  <c r="X5" i="47" s="1"/>
  <c r="U4" i="47"/>
  <c r="X4" i="47" s="1"/>
  <c r="AG3" i="47"/>
  <c r="U3" i="47"/>
  <c r="W272" i="46"/>
  <c r="Y271" i="46"/>
  <c r="X271" i="46"/>
  <c r="V271" i="46"/>
  <c r="U271" i="46"/>
  <c r="Y262" i="46"/>
  <c r="X262" i="46"/>
  <c r="V262" i="46"/>
  <c r="U262" i="46"/>
  <c r="Y261" i="46"/>
  <c r="X261" i="46"/>
  <c r="V261" i="46"/>
  <c r="U261" i="46"/>
  <c r="Y260" i="46"/>
  <c r="X260" i="46"/>
  <c r="X272" i="46" s="1"/>
  <c r="V260" i="46"/>
  <c r="U260" i="46"/>
  <c r="W259" i="46"/>
  <c r="Y258" i="46"/>
  <c r="X258" i="46"/>
  <c r="V258" i="46"/>
  <c r="U258" i="46"/>
  <c r="Y257" i="46"/>
  <c r="X257" i="46"/>
  <c r="V257" i="46"/>
  <c r="U257" i="46"/>
  <c r="Y256" i="46"/>
  <c r="X256" i="46"/>
  <c r="V256" i="46"/>
  <c r="U256" i="46"/>
  <c r="Y255" i="46"/>
  <c r="X255" i="46"/>
  <c r="V255" i="46"/>
  <c r="U255" i="46"/>
  <c r="Y254" i="46"/>
  <c r="X254" i="46"/>
  <c r="V254" i="46"/>
  <c r="U254" i="46"/>
  <c r="Y253" i="46"/>
  <c r="X253" i="46"/>
  <c r="V253" i="46"/>
  <c r="U253" i="46"/>
  <c r="Y252" i="46"/>
  <c r="X252" i="46"/>
  <c r="V252" i="46"/>
  <c r="U252" i="46"/>
  <c r="Y251" i="46"/>
  <c r="X251" i="46"/>
  <c r="V251" i="46"/>
  <c r="U251" i="46"/>
  <c r="Y250" i="46"/>
  <c r="X250" i="46"/>
  <c r="V250" i="46"/>
  <c r="U250" i="46"/>
  <c r="Y249" i="46"/>
  <c r="X249" i="46"/>
  <c r="V249" i="46"/>
  <c r="U249" i="46"/>
  <c r="Y248" i="46"/>
  <c r="X248" i="46"/>
  <c r="V248" i="46"/>
  <c r="U248" i="46"/>
  <c r="N259" i="46"/>
  <c r="Y247" i="46"/>
  <c r="X247" i="46"/>
  <c r="V247" i="46"/>
  <c r="U247" i="46"/>
  <c r="W246" i="46"/>
  <c r="Y245" i="46"/>
  <c r="X245" i="46"/>
  <c r="V245" i="46"/>
  <c r="U245" i="46"/>
  <c r="Y244" i="46"/>
  <c r="X244" i="46"/>
  <c r="V244" i="46"/>
  <c r="U244" i="46"/>
  <c r="Y243" i="46"/>
  <c r="X243" i="46"/>
  <c r="V243" i="46"/>
  <c r="U243" i="46"/>
  <c r="Y242" i="46"/>
  <c r="X242" i="46"/>
  <c r="V242" i="46"/>
  <c r="U242" i="46"/>
  <c r="Y241" i="46"/>
  <c r="X241" i="46"/>
  <c r="V241" i="46"/>
  <c r="U241" i="46"/>
  <c r="Y240" i="46"/>
  <c r="X240" i="46"/>
  <c r="V240" i="46"/>
  <c r="U240" i="46"/>
  <c r="Y239" i="46"/>
  <c r="X239" i="46"/>
  <c r="V239" i="46"/>
  <c r="U239" i="46"/>
  <c r="Y238" i="46"/>
  <c r="X238" i="46"/>
  <c r="V238" i="46"/>
  <c r="U238" i="46"/>
  <c r="Y237" i="46"/>
  <c r="X237" i="46"/>
  <c r="V237" i="46"/>
  <c r="U237" i="46"/>
  <c r="Y236" i="46"/>
  <c r="X236" i="46"/>
  <c r="V236" i="46"/>
  <c r="U236" i="46"/>
  <c r="Y235" i="46"/>
  <c r="X235" i="46"/>
  <c r="V235" i="46"/>
  <c r="U235" i="46"/>
  <c r="Y234" i="46"/>
  <c r="X234" i="46"/>
  <c r="V234" i="46"/>
  <c r="U234" i="46"/>
  <c r="W233" i="46"/>
  <c r="Y232" i="46"/>
  <c r="X232" i="46"/>
  <c r="V232" i="46"/>
  <c r="U232" i="46"/>
  <c r="Y231" i="46"/>
  <c r="X231" i="46"/>
  <c r="V231" i="46"/>
  <c r="U231" i="46"/>
  <c r="Y230" i="46"/>
  <c r="X230" i="46"/>
  <c r="V230" i="46"/>
  <c r="U230" i="46"/>
  <c r="Y229" i="46"/>
  <c r="X229" i="46"/>
  <c r="V229" i="46"/>
  <c r="U229" i="46"/>
  <c r="Y228" i="46"/>
  <c r="X228" i="46"/>
  <c r="V228" i="46"/>
  <c r="U228" i="46"/>
  <c r="Y227" i="46"/>
  <c r="X227" i="46"/>
  <c r="V227" i="46"/>
  <c r="U227" i="46"/>
  <c r="Y226" i="46"/>
  <c r="X226" i="46"/>
  <c r="V226" i="46"/>
  <c r="U226" i="46"/>
  <c r="Y225" i="46"/>
  <c r="X225" i="46"/>
  <c r="V225" i="46"/>
  <c r="U225" i="46"/>
  <c r="Y224" i="46"/>
  <c r="X224" i="46"/>
  <c r="V224" i="46"/>
  <c r="U224" i="46"/>
  <c r="Y223" i="46"/>
  <c r="X223" i="46"/>
  <c r="V223" i="46"/>
  <c r="U223" i="46"/>
  <c r="Y222" i="46"/>
  <c r="X222" i="46"/>
  <c r="V222" i="46"/>
  <c r="U222" i="46"/>
  <c r="Y221" i="46"/>
  <c r="X221" i="46"/>
  <c r="V221" i="46"/>
  <c r="U221" i="46"/>
  <c r="W220" i="46"/>
  <c r="Y219" i="46"/>
  <c r="X219" i="46"/>
  <c r="V219" i="46"/>
  <c r="U219" i="46"/>
  <c r="Y218" i="46"/>
  <c r="X218" i="46"/>
  <c r="V218" i="46"/>
  <c r="U218" i="46"/>
  <c r="Y217" i="46"/>
  <c r="X217" i="46"/>
  <c r="V217" i="46"/>
  <c r="U217" i="46"/>
  <c r="Y216" i="46"/>
  <c r="X216" i="46"/>
  <c r="V216" i="46"/>
  <c r="U216" i="46"/>
  <c r="Y215" i="46"/>
  <c r="X215" i="46"/>
  <c r="V215" i="46"/>
  <c r="U215" i="46"/>
  <c r="Y214" i="46"/>
  <c r="X214" i="46"/>
  <c r="V214" i="46"/>
  <c r="U214" i="46"/>
  <c r="Y213" i="46"/>
  <c r="X213" i="46"/>
  <c r="V213" i="46"/>
  <c r="U213" i="46"/>
  <c r="Y212" i="46"/>
  <c r="X212" i="46"/>
  <c r="V212" i="46"/>
  <c r="U212" i="46"/>
  <c r="Y211" i="46"/>
  <c r="X211" i="46"/>
  <c r="V211" i="46"/>
  <c r="U211" i="46"/>
  <c r="Y210" i="46"/>
  <c r="X210" i="46"/>
  <c r="V210" i="46"/>
  <c r="U210" i="46"/>
  <c r="Y209" i="46"/>
  <c r="X209" i="46"/>
  <c r="V209" i="46"/>
  <c r="U209" i="46"/>
  <c r="Y208" i="46"/>
  <c r="X208" i="46"/>
  <c r="V208" i="46"/>
  <c r="U208" i="46"/>
  <c r="W207" i="46"/>
  <c r="Y206" i="46"/>
  <c r="X206" i="46"/>
  <c r="V206" i="46"/>
  <c r="U206" i="46"/>
  <c r="Y205" i="46"/>
  <c r="X205" i="46"/>
  <c r="V205" i="46"/>
  <c r="U205" i="46"/>
  <c r="Y204" i="46"/>
  <c r="X204" i="46"/>
  <c r="V204" i="46"/>
  <c r="U204" i="46"/>
  <c r="Y203" i="46"/>
  <c r="X203" i="46"/>
  <c r="V203" i="46"/>
  <c r="U203" i="46"/>
  <c r="Y202" i="46"/>
  <c r="X202" i="46"/>
  <c r="V202" i="46"/>
  <c r="U202" i="46"/>
  <c r="Y201" i="46"/>
  <c r="X201" i="46"/>
  <c r="V201" i="46"/>
  <c r="U201" i="46"/>
  <c r="Y200" i="46"/>
  <c r="X200" i="46"/>
  <c r="V200" i="46"/>
  <c r="U200" i="46"/>
  <c r="Y199" i="46"/>
  <c r="X199" i="46"/>
  <c r="V199" i="46"/>
  <c r="U199" i="46"/>
  <c r="Y198" i="46"/>
  <c r="X198" i="46"/>
  <c r="V198" i="46"/>
  <c r="U198" i="46"/>
  <c r="Y197" i="46"/>
  <c r="X197" i="46"/>
  <c r="V197" i="46"/>
  <c r="U197" i="46"/>
  <c r="Y196" i="46"/>
  <c r="X196" i="46"/>
  <c r="V196" i="46"/>
  <c r="U196" i="46"/>
  <c r="Y195" i="46"/>
  <c r="X195" i="46"/>
  <c r="V195" i="46"/>
  <c r="U195" i="46"/>
  <c r="W194" i="46"/>
  <c r="Y193" i="46"/>
  <c r="X193" i="46"/>
  <c r="V193" i="46"/>
  <c r="U193" i="46"/>
  <c r="Y192" i="46"/>
  <c r="X192" i="46"/>
  <c r="V192" i="46"/>
  <c r="U192" i="46"/>
  <c r="Y191" i="46"/>
  <c r="X191" i="46"/>
  <c r="V191" i="46"/>
  <c r="U191" i="46"/>
  <c r="Y190" i="46"/>
  <c r="X190" i="46"/>
  <c r="V190" i="46"/>
  <c r="U190" i="46"/>
  <c r="Y189" i="46"/>
  <c r="X189" i="46"/>
  <c r="V189" i="46"/>
  <c r="U189" i="46"/>
  <c r="Y188" i="46"/>
  <c r="X188" i="46"/>
  <c r="V188" i="46"/>
  <c r="U188" i="46"/>
  <c r="Y187" i="46"/>
  <c r="X187" i="46"/>
  <c r="V187" i="46"/>
  <c r="U187" i="46"/>
  <c r="Y186" i="46"/>
  <c r="X186" i="46"/>
  <c r="V186" i="46"/>
  <c r="U186" i="46"/>
  <c r="Y185" i="46"/>
  <c r="X185" i="46"/>
  <c r="V185" i="46"/>
  <c r="U185" i="46"/>
  <c r="Y184" i="46"/>
  <c r="X184" i="46"/>
  <c r="V184" i="46"/>
  <c r="U184" i="46"/>
  <c r="Y183" i="46"/>
  <c r="X183" i="46"/>
  <c r="V183" i="46"/>
  <c r="U183" i="46"/>
  <c r="U182" i="46"/>
  <c r="V182" i="46" s="1"/>
  <c r="W181" i="46"/>
  <c r="Y180" i="46"/>
  <c r="X180" i="46"/>
  <c r="V180" i="46"/>
  <c r="U180" i="46"/>
  <c r="Y179" i="46"/>
  <c r="X179" i="46"/>
  <c r="V179" i="46"/>
  <c r="U179" i="46"/>
  <c r="Y178" i="46"/>
  <c r="X178" i="46"/>
  <c r="V178" i="46"/>
  <c r="U178" i="46"/>
  <c r="Y177" i="46"/>
  <c r="X177" i="46"/>
  <c r="V177" i="46"/>
  <c r="U177" i="46"/>
  <c r="Y176" i="46"/>
  <c r="X176" i="46"/>
  <c r="V176" i="46"/>
  <c r="U176" i="46"/>
  <c r="Y175" i="46"/>
  <c r="X175" i="46"/>
  <c r="V175" i="46"/>
  <c r="U175" i="46"/>
  <c r="Y174" i="46"/>
  <c r="X174" i="46"/>
  <c r="V174" i="46"/>
  <c r="U174" i="46"/>
  <c r="Y173" i="46"/>
  <c r="X173" i="46"/>
  <c r="V173" i="46"/>
  <c r="U173" i="46"/>
  <c r="Y172" i="46"/>
  <c r="X172" i="46"/>
  <c r="V172" i="46"/>
  <c r="U172" i="46"/>
  <c r="Y171" i="46"/>
  <c r="X171" i="46"/>
  <c r="V171" i="46"/>
  <c r="U171" i="46"/>
  <c r="N181" i="46"/>
  <c r="Y170" i="46"/>
  <c r="X170" i="46"/>
  <c r="V170" i="46"/>
  <c r="U170" i="46"/>
  <c r="Y169" i="46"/>
  <c r="X169" i="46"/>
  <c r="V169" i="46"/>
  <c r="U169" i="46"/>
  <c r="W168" i="46"/>
  <c r="Y167" i="46"/>
  <c r="X167" i="46"/>
  <c r="V167" i="46"/>
  <c r="U167" i="46"/>
  <c r="Y166" i="46"/>
  <c r="X166" i="46"/>
  <c r="V166" i="46"/>
  <c r="U166" i="46"/>
  <c r="Y165" i="46"/>
  <c r="X165" i="46"/>
  <c r="V165" i="46"/>
  <c r="U165" i="46"/>
  <c r="Y164" i="46"/>
  <c r="X164" i="46"/>
  <c r="V164" i="46"/>
  <c r="U164" i="46"/>
  <c r="Y163" i="46"/>
  <c r="X163" i="46"/>
  <c r="V163" i="46"/>
  <c r="U163" i="46"/>
  <c r="Y162" i="46"/>
  <c r="X162" i="46"/>
  <c r="V162" i="46"/>
  <c r="U162" i="46"/>
  <c r="Y161" i="46"/>
  <c r="V161" i="46"/>
  <c r="X161" i="46" s="1"/>
  <c r="U161" i="46"/>
  <c r="V160" i="46"/>
  <c r="X160" i="46" s="1"/>
  <c r="U160" i="46"/>
  <c r="U159" i="46"/>
  <c r="V159" i="46" s="1"/>
  <c r="U158" i="46"/>
  <c r="V158" i="46" s="1"/>
  <c r="V157" i="46"/>
  <c r="Y157" i="46" s="1"/>
  <c r="U157" i="46"/>
  <c r="V156" i="46"/>
  <c r="X156" i="46" s="1"/>
  <c r="U156" i="46"/>
  <c r="W155" i="46"/>
  <c r="Y154" i="46"/>
  <c r="X154" i="46"/>
  <c r="V154" i="46"/>
  <c r="U154" i="46"/>
  <c r="Y153" i="46"/>
  <c r="X153" i="46"/>
  <c r="V153" i="46"/>
  <c r="U153" i="46"/>
  <c r="Y152" i="46"/>
  <c r="X152" i="46"/>
  <c r="V152" i="46"/>
  <c r="U152" i="46"/>
  <c r="Y151" i="46"/>
  <c r="X151" i="46"/>
  <c r="V151" i="46"/>
  <c r="U151" i="46"/>
  <c r="V150" i="46"/>
  <c r="X150" i="46" s="1"/>
  <c r="Y150" i="46" s="1"/>
  <c r="U150" i="46"/>
  <c r="U149" i="46"/>
  <c r="V149" i="46" s="1"/>
  <c r="X149" i="46" s="1"/>
  <c r="Y149" i="46" s="1"/>
  <c r="U148" i="46"/>
  <c r="V148" i="46" s="1"/>
  <c r="U147" i="46"/>
  <c r="V147" i="46" s="1"/>
  <c r="U146" i="46"/>
  <c r="V146" i="46" s="1"/>
  <c r="U145" i="46"/>
  <c r="V145" i="46" s="1"/>
  <c r="Y145" i="46" s="1"/>
  <c r="U144" i="46"/>
  <c r="V144" i="46" s="1"/>
  <c r="U143" i="46"/>
  <c r="V143" i="46" s="1"/>
  <c r="W141" i="46"/>
  <c r="Y140" i="46"/>
  <c r="X140" i="46"/>
  <c r="V140" i="46"/>
  <c r="U140" i="46"/>
  <c r="Y139" i="46"/>
  <c r="X139" i="46"/>
  <c r="V139" i="46"/>
  <c r="U139" i="46"/>
  <c r="Y138" i="46"/>
  <c r="X138" i="46"/>
  <c r="V138" i="46"/>
  <c r="U138" i="46"/>
  <c r="Y137" i="46"/>
  <c r="X137" i="46"/>
  <c r="V137" i="46"/>
  <c r="U137" i="46"/>
  <c r="Y136" i="46"/>
  <c r="X136" i="46"/>
  <c r="V136" i="46"/>
  <c r="U136" i="46"/>
  <c r="Y135" i="46"/>
  <c r="X135" i="46"/>
  <c r="V135" i="46"/>
  <c r="U135" i="46"/>
  <c r="Y134" i="46"/>
  <c r="X134" i="46"/>
  <c r="V134" i="46"/>
  <c r="U134" i="46"/>
  <c r="Y133" i="46"/>
  <c r="X133" i="46"/>
  <c r="V133" i="46"/>
  <c r="U133" i="46"/>
  <c r="Y132" i="46"/>
  <c r="X132" i="46"/>
  <c r="V132" i="46"/>
  <c r="U132" i="46"/>
  <c r="Y131" i="46"/>
  <c r="X131" i="46"/>
  <c r="V131" i="46"/>
  <c r="U131" i="46"/>
  <c r="Y130" i="46"/>
  <c r="X130" i="46"/>
  <c r="V130" i="46"/>
  <c r="U130" i="46"/>
  <c r="Y129" i="46"/>
  <c r="X129" i="46"/>
  <c r="V129" i="46"/>
  <c r="U129" i="46"/>
  <c r="W128" i="46"/>
  <c r="Y127" i="46"/>
  <c r="X127" i="46"/>
  <c r="V127" i="46"/>
  <c r="U127" i="46"/>
  <c r="Y126" i="46"/>
  <c r="X126" i="46"/>
  <c r="V126" i="46"/>
  <c r="U126" i="46"/>
  <c r="Y125" i="46"/>
  <c r="X125" i="46"/>
  <c r="V125" i="46"/>
  <c r="U125" i="46"/>
  <c r="Y124" i="46"/>
  <c r="X124" i="46"/>
  <c r="V124" i="46"/>
  <c r="U124" i="46"/>
  <c r="Y123" i="46"/>
  <c r="X123" i="46"/>
  <c r="V123" i="46"/>
  <c r="U123" i="46"/>
  <c r="Y122" i="46"/>
  <c r="X122" i="46"/>
  <c r="V122" i="46"/>
  <c r="U122" i="46"/>
  <c r="Y121" i="46"/>
  <c r="X121" i="46"/>
  <c r="V121" i="46"/>
  <c r="U121" i="46"/>
  <c r="Y120" i="46"/>
  <c r="X120" i="46"/>
  <c r="V120" i="46"/>
  <c r="U120" i="46"/>
  <c r="Y119" i="46"/>
  <c r="X119" i="46"/>
  <c r="V119" i="46"/>
  <c r="U119" i="46"/>
  <c r="Y118" i="46"/>
  <c r="X118" i="46"/>
  <c r="V118" i="46"/>
  <c r="U118" i="46"/>
  <c r="Y117" i="46"/>
  <c r="X117" i="46"/>
  <c r="V117" i="46"/>
  <c r="U117" i="46"/>
  <c r="Y116" i="46"/>
  <c r="X116" i="46"/>
  <c r="V116" i="46"/>
  <c r="U116" i="46"/>
  <c r="W115" i="46"/>
  <c r="Y114" i="46"/>
  <c r="X114" i="46"/>
  <c r="V114" i="46"/>
  <c r="U114" i="46"/>
  <c r="Y113" i="46"/>
  <c r="X113" i="46"/>
  <c r="V113" i="46"/>
  <c r="U113" i="46"/>
  <c r="Y112" i="46"/>
  <c r="X112" i="46"/>
  <c r="V112" i="46"/>
  <c r="U112" i="46"/>
  <c r="Y111" i="46"/>
  <c r="X111" i="46"/>
  <c r="V111" i="46"/>
  <c r="U111" i="46"/>
  <c r="Y110" i="46"/>
  <c r="X110" i="46"/>
  <c r="V110" i="46"/>
  <c r="U110" i="46"/>
  <c r="Y109" i="46"/>
  <c r="X109" i="46"/>
  <c r="V109" i="46"/>
  <c r="U109" i="46"/>
  <c r="Y108" i="46"/>
  <c r="X108" i="46"/>
  <c r="V108" i="46"/>
  <c r="U108" i="46"/>
  <c r="Y107" i="46"/>
  <c r="X107" i="46"/>
  <c r="V107" i="46"/>
  <c r="U107" i="46"/>
  <c r="Y106" i="46"/>
  <c r="X106" i="46"/>
  <c r="V106" i="46"/>
  <c r="U106" i="46"/>
  <c r="Y105" i="46"/>
  <c r="X105" i="46"/>
  <c r="V105" i="46"/>
  <c r="U105" i="46"/>
  <c r="Y104" i="46"/>
  <c r="X104" i="46"/>
  <c r="V104" i="46"/>
  <c r="U104" i="46"/>
  <c r="Y103" i="46"/>
  <c r="X103" i="46"/>
  <c r="V103" i="46"/>
  <c r="U103" i="46"/>
  <c r="W102" i="46"/>
  <c r="Y101" i="46"/>
  <c r="X101" i="46"/>
  <c r="V101" i="46"/>
  <c r="U101" i="46"/>
  <c r="Y100" i="46"/>
  <c r="X100" i="46"/>
  <c r="V100" i="46"/>
  <c r="U100" i="46"/>
  <c r="Y99" i="46"/>
  <c r="X99" i="46"/>
  <c r="V99" i="46"/>
  <c r="U99" i="46"/>
  <c r="Y98" i="46"/>
  <c r="X98" i="46"/>
  <c r="V98" i="46"/>
  <c r="U98" i="46"/>
  <c r="Y97" i="46"/>
  <c r="X97" i="46"/>
  <c r="V97" i="46"/>
  <c r="U97" i="46"/>
  <c r="Y96" i="46"/>
  <c r="X96" i="46"/>
  <c r="V96" i="46"/>
  <c r="U96" i="46"/>
  <c r="Y95" i="46"/>
  <c r="X95" i="46"/>
  <c r="V95" i="46"/>
  <c r="U95" i="46"/>
  <c r="Y94" i="46"/>
  <c r="X94" i="46"/>
  <c r="V94" i="46"/>
  <c r="U94" i="46"/>
  <c r="Y93" i="46"/>
  <c r="X93" i="46"/>
  <c r="V93" i="46"/>
  <c r="U93" i="46"/>
  <c r="Y92" i="46"/>
  <c r="X92" i="46"/>
  <c r="V92" i="46"/>
  <c r="U92" i="46"/>
  <c r="Y91" i="46"/>
  <c r="X91" i="46"/>
  <c r="V91" i="46"/>
  <c r="U91" i="46"/>
  <c r="Y90" i="46"/>
  <c r="X90" i="46"/>
  <c r="V90" i="46"/>
  <c r="U90" i="46"/>
  <c r="W89" i="46"/>
  <c r="Y88" i="46"/>
  <c r="X88" i="46"/>
  <c r="V88" i="46"/>
  <c r="U88" i="46"/>
  <c r="Y87" i="46"/>
  <c r="X87" i="46"/>
  <c r="V87" i="46"/>
  <c r="U87" i="46"/>
  <c r="Y86" i="46"/>
  <c r="X86" i="46"/>
  <c r="V86" i="46"/>
  <c r="U86" i="46"/>
  <c r="Y85" i="46"/>
  <c r="X85" i="46"/>
  <c r="V85" i="46"/>
  <c r="U85" i="46"/>
  <c r="Y84" i="46"/>
  <c r="X84" i="46"/>
  <c r="V84" i="46"/>
  <c r="U84" i="46"/>
  <c r="Y83" i="46"/>
  <c r="X83" i="46"/>
  <c r="V83" i="46"/>
  <c r="U83" i="46"/>
  <c r="Y82" i="46"/>
  <c r="X82" i="46"/>
  <c r="V82" i="46"/>
  <c r="U82" i="46"/>
  <c r="Y81" i="46"/>
  <c r="X81" i="46"/>
  <c r="V81" i="46"/>
  <c r="U81" i="46"/>
  <c r="Y80" i="46"/>
  <c r="X80" i="46"/>
  <c r="V80" i="46"/>
  <c r="U80" i="46"/>
  <c r="Y79" i="46"/>
  <c r="X79" i="46"/>
  <c r="V79" i="46"/>
  <c r="U79" i="46"/>
  <c r="Y78" i="46"/>
  <c r="X78" i="46"/>
  <c r="V78" i="46"/>
  <c r="U78" i="46"/>
  <c r="Y77" i="46"/>
  <c r="X77" i="46"/>
  <c r="V77" i="46"/>
  <c r="U77" i="46"/>
  <c r="W76" i="46"/>
  <c r="Y75" i="46"/>
  <c r="X75" i="46"/>
  <c r="V75" i="46"/>
  <c r="U75" i="46"/>
  <c r="Y74" i="46"/>
  <c r="X74" i="46"/>
  <c r="V74" i="46"/>
  <c r="U74" i="46"/>
  <c r="Y73" i="46"/>
  <c r="X73" i="46"/>
  <c r="V73" i="46"/>
  <c r="U73" i="46"/>
  <c r="Y72" i="46"/>
  <c r="X72" i="46"/>
  <c r="V72" i="46"/>
  <c r="U72" i="46"/>
  <c r="Y71" i="46"/>
  <c r="X71" i="46"/>
  <c r="V71" i="46"/>
  <c r="U71" i="46"/>
  <c r="Y70" i="46"/>
  <c r="X70" i="46"/>
  <c r="V70" i="46"/>
  <c r="U70" i="46"/>
  <c r="Y69" i="46"/>
  <c r="X69" i="46"/>
  <c r="V69" i="46"/>
  <c r="U69" i="46"/>
  <c r="Y68" i="46"/>
  <c r="X68" i="46"/>
  <c r="V68" i="46"/>
  <c r="U68" i="46"/>
  <c r="U67" i="46"/>
  <c r="V67" i="46" s="1"/>
  <c r="X67" i="46" s="1"/>
  <c r="U66" i="46"/>
  <c r="V66" i="46" s="1"/>
  <c r="U65" i="46"/>
  <c r="V65" i="46" s="1"/>
  <c r="Y65" i="46" s="1"/>
  <c r="U64" i="46"/>
  <c r="V64" i="46" s="1"/>
  <c r="W63" i="46"/>
  <c r="Y62" i="46"/>
  <c r="X62" i="46"/>
  <c r="V62" i="46"/>
  <c r="U62" i="46"/>
  <c r="Y61" i="46"/>
  <c r="X61" i="46"/>
  <c r="V61" i="46"/>
  <c r="U61" i="46"/>
  <c r="Y60" i="46"/>
  <c r="X60" i="46"/>
  <c r="V60" i="46"/>
  <c r="U60" i="46"/>
  <c r="Y59" i="46"/>
  <c r="X59" i="46"/>
  <c r="V59" i="46"/>
  <c r="U59" i="46"/>
  <c r="Y58" i="46"/>
  <c r="X58" i="46"/>
  <c r="V58" i="46"/>
  <c r="U58" i="46"/>
  <c r="Y57" i="46"/>
  <c r="X57" i="46"/>
  <c r="V57" i="46"/>
  <c r="U57" i="46"/>
  <c r="Y56" i="46"/>
  <c r="X56" i="46"/>
  <c r="V56" i="46"/>
  <c r="U56" i="46"/>
  <c r="Y55" i="46"/>
  <c r="X55" i="46"/>
  <c r="V55" i="46"/>
  <c r="U55" i="46"/>
  <c r="Y54" i="46"/>
  <c r="X54" i="46"/>
  <c r="V54" i="46"/>
  <c r="U54" i="46"/>
  <c r="U53" i="46"/>
  <c r="V53" i="46" s="1"/>
  <c r="U52" i="46"/>
  <c r="V52" i="46" s="1"/>
  <c r="U51" i="46"/>
  <c r="V51" i="46" s="1"/>
  <c r="W50" i="46"/>
  <c r="Y49" i="46"/>
  <c r="X49" i="46"/>
  <c r="V49" i="46"/>
  <c r="U49" i="46"/>
  <c r="Y48" i="46"/>
  <c r="X48" i="46"/>
  <c r="V48" i="46"/>
  <c r="U48" i="46"/>
  <c r="Y47" i="46"/>
  <c r="X47" i="46"/>
  <c r="V47" i="46"/>
  <c r="U47" i="46"/>
  <c r="Y46" i="46"/>
  <c r="X46" i="46"/>
  <c r="V46" i="46"/>
  <c r="U46" i="46"/>
  <c r="Y45" i="46"/>
  <c r="X45" i="46"/>
  <c r="V45" i="46"/>
  <c r="U45" i="46"/>
  <c r="Y44" i="46"/>
  <c r="X44" i="46"/>
  <c r="V44" i="46"/>
  <c r="U44" i="46"/>
  <c r="Y43" i="46"/>
  <c r="X43" i="46"/>
  <c r="V43" i="46"/>
  <c r="U43" i="46"/>
  <c r="Y42" i="46"/>
  <c r="X42" i="46"/>
  <c r="V42" i="46"/>
  <c r="U42" i="46"/>
  <c r="Y41" i="46"/>
  <c r="X41" i="46"/>
  <c r="V41" i="46"/>
  <c r="U41" i="46"/>
  <c r="Y40" i="46"/>
  <c r="X40" i="46"/>
  <c r="V40" i="46"/>
  <c r="U40" i="46"/>
  <c r="Y39" i="46"/>
  <c r="X39" i="46"/>
  <c r="V39" i="46"/>
  <c r="U39" i="46"/>
  <c r="Y38" i="46"/>
  <c r="X38" i="46"/>
  <c r="V38" i="46"/>
  <c r="U38" i="46"/>
  <c r="W37" i="46"/>
  <c r="Y36" i="46"/>
  <c r="X36" i="46"/>
  <c r="V36" i="46"/>
  <c r="U36" i="46"/>
  <c r="Y35" i="46"/>
  <c r="X35" i="46"/>
  <c r="V35" i="46"/>
  <c r="U35" i="46"/>
  <c r="Y34" i="46"/>
  <c r="X34" i="46"/>
  <c r="V34" i="46"/>
  <c r="U34" i="46"/>
  <c r="Y33" i="46"/>
  <c r="X33" i="46"/>
  <c r="V33" i="46"/>
  <c r="U33" i="46"/>
  <c r="Y32" i="46"/>
  <c r="X32" i="46"/>
  <c r="V32" i="46"/>
  <c r="U32" i="46"/>
  <c r="Y31" i="46"/>
  <c r="X31" i="46"/>
  <c r="V31" i="46"/>
  <c r="U31" i="46"/>
  <c r="Y30" i="46"/>
  <c r="X30" i="46"/>
  <c r="V30" i="46"/>
  <c r="U30" i="46"/>
  <c r="Y29" i="46"/>
  <c r="X29" i="46"/>
  <c r="V29" i="46"/>
  <c r="U29" i="46"/>
  <c r="Y28" i="46"/>
  <c r="X28" i="46"/>
  <c r="V28" i="46"/>
  <c r="U28" i="46"/>
  <c r="Y27" i="46"/>
  <c r="X27" i="46"/>
  <c r="V27" i="46"/>
  <c r="U27" i="46"/>
  <c r="Y26" i="46"/>
  <c r="X26" i="46"/>
  <c r="V26" i="46"/>
  <c r="U26" i="46"/>
  <c r="N37" i="46"/>
  <c r="Y25" i="46"/>
  <c r="X25" i="46"/>
  <c r="V25" i="46"/>
  <c r="U25" i="46"/>
  <c r="W24" i="46"/>
  <c r="Y23" i="46"/>
  <c r="X23" i="46"/>
  <c r="V23" i="46"/>
  <c r="U23" i="46"/>
  <c r="Y22" i="46"/>
  <c r="X22" i="46"/>
  <c r="V22" i="46"/>
  <c r="U22" i="46"/>
  <c r="Y21" i="46"/>
  <c r="X21" i="46"/>
  <c r="V21" i="46"/>
  <c r="U21" i="46"/>
  <c r="Y20" i="46"/>
  <c r="X20" i="46"/>
  <c r="V20" i="46"/>
  <c r="U20" i="46"/>
  <c r="Y19" i="46"/>
  <c r="X19" i="46"/>
  <c r="V19" i="46"/>
  <c r="U19" i="46"/>
  <c r="Y18" i="46"/>
  <c r="X18" i="46"/>
  <c r="V18" i="46"/>
  <c r="U18" i="46"/>
  <c r="Y17" i="46"/>
  <c r="X17" i="46"/>
  <c r="V17" i="46"/>
  <c r="U17" i="46"/>
  <c r="Y16" i="46"/>
  <c r="X16" i="46"/>
  <c r="V16" i="46"/>
  <c r="U16" i="46"/>
  <c r="U15" i="46"/>
  <c r="V15" i="46" s="1"/>
  <c r="Y15" i="46" s="1"/>
  <c r="U14" i="46"/>
  <c r="V14" i="46" s="1"/>
  <c r="U13" i="46"/>
  <c r="V13" i="46" s="1"/>
  <c r="U12" i="46"/>
  <c r="V12" i="46" s="1"/>
  <c r="U7" i="46"/>
  <c r="W7" i="46" s="1"/>
  <c r="U6" i="46"/>
  <c r="X6" i="46" s="1"/>
  <c r="U5" i="46"/>
  <c r="X5" i="46" s="1"/>
  <c r="U4" i="46"/>
  <c r="X4" i="46" s="1"/>
  <c r="AG3" i="46"/>
  <c r="U3" i="46"/>
  <c r="W272" i="45"/>
  <c r="Y271" i="45"/>
  <c r="X271" i="45"/>
  <c r="V271" i="45"/>
  <c r="U271" i="45"/>
  <c r="Y262" i="45"/>
  <c r="X262" i="45"/>
  <c r="V262" i="45"/>
  <c r="U262" i="45"/>
  <c r="Y261" i="45"/>
  <c r="X261" i="45"/>
  <c r="V261" i="45"/>
  <c r="U261" i="45"/>
  <c r="Y260" i="45"/>
  <c r="X260" i="45"/>
  <c r="V260" i="45"/>
  <c r="U260" i="45"/>
  <c r="W259" i="45"/>
  <c r="Y258" i="45"/>
  <c r="X258" i="45"/>
  <c r="V258" i="45"/>
  <c r="U258" i="45"/>
  <c r="Y257" i="45"/>
  <c r="X257" i="45"/>
  <c r="V257" i="45"/>
  <c r="U257" i="45"/>
  <c r="Y256" i="45"/>
  <c r="X256" i="45"/>
  <c r="V256" i="45"/>
  <c r="U256" i="45"/>
  <c r="Y255" i="45"/>
  <c r="X255" i="45"/>
  <c r="V255" i="45"/>
  <c r="U255" i="45"/>
  <c r="Y254" i="45"/>
  <c r="X254" i="45"/>
  <c r="V254" i="45"/>
  <c r="U254" i="45"/>
  <c r="Y253" i="45"/>
  <c r="X253" i="45"/>
  <c r="V253" i="45"/>
  <c r="U253" i="45"/>
  <c r="Y252" i="45"/>
  <c r="X252" i="45"/>
  <c r="V252" i="45"/>
  <c r="U252" i="45"/>
  <c r="Y251" i="45"/>
  <c r="X251" i="45"/>
  <c r="V251" i="45"/>
  <c r="U251" i="45"/>
  <c r="Y250" i="45"/>
  <c r="X250" i="45"/>
  <c r="V250" i="45"/>
  <c r="U250" i="45"/>
  <c r="Y249" i="45"/>
  <c r="X249" i="45"/>
  <c r="V249" i="45"/>
  <c r="U249" i="45"/>
  <c r="Y248" i="45"/>
  <c r="X248" i="45"/>
  <c r="V248" i="45"/>
  <c r="U248" i="45"/>
  <c r="Y247" i="45"/>
  <c r="X247" i="45"/>
  <c r="V247" i="45"/>
  <c r="U247" i="45"/>
  <c r="W246" i="45"/>
  <c r="Y245" i="45"/>
  <c r="X245" i="45"/>
  <c r="V245" i="45"/>
  <c r="U245" i="45"/>
  <c r="Y244" i="45"/>
  <c r="X244" i="45"/>
  <c r="V244" i="45"/>
  <c r="U244" i="45"/>
  <c r="Y243" i="45"/>
  <c r="X243" i="45"/>
  <c r="V243" i="45"/>
  <c r="U243" i="45"/>
  <c r="Y242" i="45"/>
  <c r="X242" i="45"/>
  <c r="V242" i="45"/>
  <c r="U242" i="45"/>
  <c r="Y241" i="45"/>
  <c r="X241" i="45"/>
  <c r="V241" i="45"/>
  <c r="U241" i="45"/>
  <c r="Y240" i="45"/>
  <c r="X240" i="45"/>
  <c r="V240" i="45"/>
  <c r="U240" i="45"/>
  <c r="Y239" i="45"/>
  <c r="X239" i="45"/>
  <c r="V239" i="45"/>
  <c r="U239" i="45"/>
  <c r="Y238" i="45"/>
  <c r="X238" i="45"/>
  <c r="V238" i="45"/>
  <c r="U238" i="45"/>
  <c r="Y237" i="45"/>
  <c r="X237" i="45"/>
  <c r="V237" i="45"/>
  <c r="U237" i="45"/>
  <c r="Y236" i="45"/>
  <c r="X236" i="45"/>
  <c r="V236" i="45"/>
  <c r="U236" i="45"/>
  <c r="Y235" i="45"/>
  <c r="X235" i="45"/>
  <c r="V235" i="45"/>
  <c r="U235" i="45"/>
  <c r="N246" i="45"/>
  <c r="Y234" i="45"/>
  <c r="X234" i="45"/>
  <c r="V234" i="45"/>
  <c r="U234" i="45"/>
  <c r="W233" i="45"/>
  <c r="Y232" i="45"/>
  <c r="X232" i="45"/>
  <c r="V232" i="45"/>
  <c r="U232" i="45"/>
  <c r="Y231" i="45"/>
  <c r="X231" i="45"/>
  <c r="V231" i="45"/>
  <c r="U231" i="45"/>
  <c r="Y230" i="45"/>
  <c r="X230" i="45"/>
  <c r="V230" i="45"/>
  <c r="U230" i="45"/>
  <c r="Y229" i="45"/>
  <c r="X229" i="45"/>
  <c r="V229" i="45"/>
  <c r="U229" i="45"/>
  <c r="Y228" i="45"/>
  <c r="X228" i="45"/>
  <c r="V228" i="45"/>
  <c r="U228" i="45"/>
  <c r="Y227" i="45"/>
  <c r="X227" i="45"/>
  <c r="V227" i="45"/>
  <c r="U227" i="45"/>
  <c r="Y226" i="45"/>
  <c r="X226" i="45"/>
  <c r="V226" i="45"/>
  <c r="U226" i="45"/>
  <c r="Y225" i="45"/>
  <c r="X225" i="45"/>
  <c r="V225" i="45"/>
  <c r="U225" i="45"/>
  <c r="Y224" i="45"/>
  <c r="X224" i="45"/>
  <c r="V224" i="45"/>
  <c r="U224" i="45"/>
  <c r="Y223" i="45"/>
  <c r="X223" i="45"/>
  <c r="V223" i="45"/>
  <c r="U223" i="45"/>
  <c r="Y222" i="45"/>
  <c r="X222" i="45"/>
  <c r="V222" i="45"/>
  <c r="U222" i="45"/>
  <c r="Y221" i="45"/>
  <c r="X221" i="45"/>
  <c r="V221" i="45"/>
  <c r="U221" i="45"/>
  <c r="W220" i="45"/>
  <c r="Y219" i="45"/>
  <c r="X219" i="45"/>
  <c r="V219" i="45"/>
  <c r="U219" i="45"/>
  <c r="Y218" i="45"/>
  <c r="X218" i="45"/>
  <c r="V218" i="45"/>
  <c r="U218" i="45"/>
  <c r="Y217" i="45"/>
  <c r="X217" i="45"/>
  <c r="V217" i="45"/>
  <c r="U217" i="45"/>
  <c r="Y216" i="45"/>
  <c r="X216" i="45"/>
  <c r="V216" i="45"/>
  <c r="U216" i="45"/>
  <c r="Y215" i="45"/>
  <c r="X215" i="45"/>
  <c r="V215" i="45"/>
  <c r="U215" i="45"/>
  <c r="Y214" i="45"/>
  <c r="X214" i="45"/>
  <c r="V214" i="45"/>
  <c r="U214" i="45"/>
  <c r="Y213" i="45"/>
  <c r="X213" i="45"/>
  <c r="V213" i="45"/>
  <c r="U213" i="45"/>
  <c r="Y212" i="45"/>
  <c r="X212" i="45"/>
  <c r="V212" i="45"/>
  <c r="U212" i="45"/>
  <c r="Y211" i="45"/>
  <c r="X211" i="45"/>
  <c r="V211" i="45"/>
  <c r="U211" i="45"/>
  <c r="Y210" i="45"/>
  <c r="X210" i="45"/>
  <c r="V210" i="45"/>
  <c r="U210" i="45"/>
  <c r="Y209" i="45"/>
  <c r="X209" i="45"/>
  <c r="V209" i="45"/>
  <c r="U209" i="45"/>
  <c r="Y208" i="45"/>
  <c r="X208" i="45"/>
  <c r="V208" i="45"/>
  <c r="U208" i="45"/>
  <c r="W207" i="45"/>
  <c r="Y206" i="45"/>
  <c r="X206" i="45"/>
  <c r="V206" i="45"/>
  <c r="U206" i="45"/>
  <c r="Y205" i="45"/>
  <c r="X205" i="45"/>
  <c r="V205" i="45"/>
  <c r="U205" i="45"/>
  <c r="Y204" i="45"/>
  <c r="X204" i="45"/>
  <c r="V204" i="45"/>
  <c r="U204" i="45"/>
  <c r="Y203" i="45"/>
  <c r="X203" i="45"/>
  <c r="V203" i="45"/>
  <c r="U203" i="45"/>
  <c r="Y202" i="45"/>
  <c r="X202" i="45"/>
  <c r="V202" i="45"/>
  <c r="U202" i="45"/>
  <c r="Y201" i="45"/>
  <c r="X201" i="45"/>
  <c r="V201" i="45"/>
  <c r="U201" i="45"/>
  <c r="Y200" i="45"/>
  <c r="X200" i="45"/>
  <c r="V200" i="45"/>
  <c r="U200" i="45"/>
  <c r="Y199" i="45"/>
  <c r="X199" i="45"/>
  <c r="V199" i="45"/>
  <c r="U199" i="45"/>
  <c r="Y198" i="45"/>
  <c r="X198" i="45"/>
  <c r="V198" i="45"/>
  <c r="U198" i="45"/>
  <c r="Y197" i="45"/>
  <c r="X197" i="45"/>
  <c r="V197" i="45"/>
  <c r="U197" i="45"/>
  <c r="Y196" i="45"/>
  <c r="X196" i="45"/>
  <c r="V196" i="45"/>
  <c r="U196" i="45"/>
  <c r="Y195" i="45"/>
  <c r="X195" i="45"/>
  <c r="V195" i="45"/>
  <c r="U195" i="45"/>
  <c r="W194" i="45"/>
  <c r="Y193" i="45"/>
  <c r="X193" i="45"/>
  <c r="V193" i="45"/>
  <c r="U193" i="45"/>
  <c r="Y192" i="45"/>
  <c r="X192" i="45"/>
  <c r="V192" i="45"/>
  <c r="U192" i="45"/>
  <c r="Y191" i="45"/>
  <c r="X191" i="45"/>
  <c r="V191" i="45"/>
  <c r="U191" i="45"/>
  <c r="Y190" i="45"/>
  <c r="X190" i="45"/>
  <c r="V190" i="45"/>
  <c r="U190" i="45"/>
  <c r="Y189" i="45"/>
  <c r="X189" i="45"/>
  <c r="V189" i="45"/>
  <c r="U189" i="45"/>
  <c r="Y188" i="45"/>
  <c r="X188" i="45"/>
  <c r="V188" i="45"/>
  <c r="U188" i="45"/>
  <c r="Y187" i="45"/>
  <c r="X187" i="45"/>
  <c r="V187" i="45"/>
  <c r="U187" i="45"/>
  <c r="Y186" i="45"/>
  <c r="X186" i="45"/>
  <c r="V186" i="45"/>
  <c r="U186" i="45"/>
  <c r="Y185" i="45"/>
  <c r="X185" i="45"/>
  <c r="V185" i="45"/>
  <c r="U185" i="45"/>
  <c r="Y184" i="45"/>
  <c r="X184" i="45"/>
  <c r="V184" i="45"/>
  <c r="U184" i="45"/>
  <c r="Y183" i="45"/>
  <c r="X183" i="45"/>
  <c r="V183" i="45"/>
  <c r="U183" i="45"/>
  <c r="U182" i="45"/>
  <c r="V182" i="45" s="1"/>
  <c r="W181" i="45"/>
  <c r="Y180" i="45"/>
  <c r="X180" i="45"/>
  <c r="V180" i="45"/>
  <c r="U180" i="45"/>
  <c r="Y179" i="45"/>
  <c r="X179" i="45"/>
  <c r="V179" i="45"/>
  <c r="U179" i="45"/>
  <c r="Y178" i="45"/>
  <c r="X178" i="45"/>
  <c r="V178" i="45"/>
  <c r="U178" i="45"/>
  <c r="Y177" i="45"/>
  <c r="X177" i="45"/>
  <c r="V177" i="45"/>
  <c r="U177" i="45"/>
  <c r="Y176" i="45"/>
  <c r="X176" i="45"/>
  <c r="V176" i="45"/>
  <c r="U176" i="45"/>
  <c r="Y175" i="45"/>
  <c r="X175" i="45"/>
  <c r="V175" i="45"/>
  <c r="U175" i="45"/>
  <c r="Y174" i="45"/>
  <c r="X174" i="45"/>
  <c r="V174" i="45"/>
  <c r="U174" i="45"/>
  <c r="Y173" i="45"/>
  <c r="X173" i="45"/>
  <c r="V173" i="45"/>
  <c r="U173" i="45"/>
  <c r="Y172" i="45"/>
  <c r="X172" i="45"/>
  <c r="V172" i="45"/>
  <c r="U172" i="45"/>
  <c r="Y171" i="45"/>
  <c r="X171" i="45"/>
  <c r="V171" i="45"/>
  <c r="U171" i="45"/>
  <c r="Y170" i="45"/>
  <c r="X170" i="45"/>
  <c r="V170" i="45"/>
  <c r="U170" i="45"/>
  <c r="U169" i="45"/>
  <c r="V169" i="45" s="1"/>
  <c r="W168" i="45"/>
  <c r="Y167" i="45"/>
  <c r="X167" i="45"/>
  <c r="V167" i="45"/>
  <c r="U167" i="45"/>
  <c r="Y166" i="45"/>
  <c r="X166" i="45"/>
  <c r="V166" i="45"/>
  <c r="U166" i="45"/>
  <c r="Y165" i="45"/>
  <c r="X165" i="45"/>
  <c r="V165" i="45"/>
  <c r="U165" i="45"/>
  <c r="Y164" i="45"/>
  <c r="X164" i="45"/>
  <c r="V164" i="45"/>
  <c r="U164" i="45"/>
  <c r="Y163" i="45"/>
  <c r="X163" i="45"/>
  <c r="V163" i="45"/>
  <c r="U163" i="45"/>
  <c r="Y162" i="45"/>
  <c r="X162" i="45"/>
  <c r="V162" i="45"/>
  <c r="U162" i="45"/>
  <c r="Y161" i="45"/>
  <c r="X161" i="45"/>
  <c r="V161" i="45"/>
  <c r="U161" i="45"/>
  <c r="Y160" i="45"/>
  <c r="X160" i="45"/>
  <c r="V160" i="45"/>
  <c r="U160" i="45"/>
  <c r="U159" i="45"/>
  <c r="V159" i="45" s="1"/>
  <c r="U158" i="45"/>
  <c r="V158" i="45" s="1"/>
  <c r="Y157" i="45"/>
  <c r="X157" i="45"/>
  <c r="V157" i="45"/>
  <c r="U157" i="45"/>
  <c r="Y156" i="45"/>
  <c r="X156" i="45"/>
  <c r="V156" i="45"/>
  <c r="U156" i="45"/>
  <c r="W155" i="45"/>
  <c r="Y154" i="45"/>
  <c r="X154" i="45"/>
  <c r="V154" i="45"/>
  <c r="U154" i="45"/>
  <c r="Y153" i="45"/>
  <c r="X153" i="45"/>
  <c r="V153" i="45"/>
  <c r="U153" i="45"/>
  <c r="Y152" i="45"/>
  <c r="X152" i="45"/>
  <c r="V152" i="45"/>
  <c r="U152" i="45"/>
  <c r="Y151" i="45"/>
  <c r="X151" i="45"/>
  <c r="V151" i="45"/>
  <c r="U151" i="45"/>
  <c r="Y150" i="45"/>
  <c r="X150" i="45"/>
  <c r="V150" i="45"/>
  <c r="U150" i="45"/>
  <c r="Y149" i="45"/>
  <c r="X149" i="45"/>
  <c r="V149" i="45"/>
  <c r="U149" i="45"/>
  <c r="X148" i="45"/>
  <c r="V148" i="45"/>
  <c r="Y148" i="45" s="1"/>
  <c r="U148" i="45"/>
  <c r="U147" i="45"/>
  <c r="V147" i="45" s="1"/>
  <c r="U146" i="45"/>
  <c r="V146" i="45" s="1"/>
  <c r="V145" i="45"/>
  <c r="Y145" i="45" s="1"/>
  <c r="U145" i="45"/>
  <c r="X144" i="45"/>
  <c r="V144" i="45"/>
  <c r="Y144" i="45" s="1"/>
  <c r="U144" i="45"/>
  <c r="N155" i="45"/>
  <c r="U143" i="45"/>
  <c r="V143" i="45" s="1"/>
  <c r="W141" i="45"/>
  <c r="Y140" i="45"/>
  <c r="X140" i="45"/>
  <c r="V140" i="45"/>
  <c r="U140" i="45"/>
  <c r="Y139" i="45"/>
  <c r="X139" i="45"/>
  <c r="V139" i="45"/>
  <c r="U139" i="45"/>
  <c r="Y138" i="45"/>
  <c r="X138" i="45"/>
  <c r="V138" i="45"/>
  <c r="U138" i="45"/>
  <c r="Y137" i="45"/>
  <c r="X137" i="45"/>
  <c r="V137" i="45"/>
  <c r="U137" i="45"/>
  <c r="Y136" i="45"/>
  <c r="X136" i="45"/>
  <c r="V136" i="45"/>
  <c r="U136" i="45"/>
  <c r="Y135" i="45"/>
  <c r="X135" i="45"/>
  <c r="V135" i="45"/>
  <c r="U135" i="45"/>
  <c r="Y134" i="45"/>
  <c r="X134" i="45"/>
  <c r="V134" i="45"/>
  <c r="U134" i="45"/>
  <c r="Y133" i="45"/>
  <c r="X133" i="45"/>
  <c r="V133" i="45"/>
  <c r="U133" i="45"/>
  <c r="Y132" i="45"/>
  <c r="X132" i="45"/>
  <c r="V132" i="45"/>
  <c r="U132" i="45"/>
  <c r="Y131" i="45"/>
  <c r="X131" i="45"/>
  <c r="V131" i="45"/>
  <c r="U131" i="45"/>
  <c r="Y130" i="45"/>
  <c r="X130" i="45"/>
  <c r="V130" i="45"/>
  <c r="U130" i="45"/>
  <c r="Y129" i="45"/>
  <c r="X129" i="45"/>
  <c r="V129" i="45"/>
  <c r="V141" i="45" s="1"/>
  <c r="U129" i="45"/>
  <c r="W128" i="45"/>
  <c r="Y127" i="45"/>
  <c r="X127" i="45"/>
  <c r="V127" i="45"/>
  <c r="U127" i="45"/>
  <c r="Y126" i="45"/>
  <c r="X126" i="45"/>
  <c r="V126" i="45"/>
  <c r="U126" i="45"/>
  <c r="Y125" i="45"/>
  <c r="X125" i="45"/>
  <c r="V125" i="45"/>
  <c r="U125" i="45"/>
  <c r="Y124" i="45"/>
  <c r="X124" i="45"/>
  <c r="V124" i="45"/>
  <c r="U124" i="45"/>
  <c r="Y123" i="45"/>
  <c r="X123" i="45"/>
  <c r="V123" i="45"/>
  <c r="U123" i="45"/>
  <c r="Y122" i="45"/>
  <c r="X122" i="45"/>
  <c r="V122" i="45"/>
  <c r="U122" i="45"/>
  <c r="Y121" i="45"/>
  <c r="X121" i="45"/>
  <c r="V121" i="45"/>
  <c r="U121" i="45"/>
  <c r="Y120" i="45"/>
  <c r="X120" i="45"/>
  <c r="V120" i="45"/>
  <c r="U120" i="45"/>
  <c r="N128" i="45"/>
  <c r="Y119" i="45"/>
  <c r="X119" i="45"/>
  <c r="V119" i="45"/>
  <c r="U119" i="45"/>
  <c r="Y118" i="45"/>
  <c r="X118" i="45"/>
  <c r="V118" i="45"/>
  <c r="U118" i="45"/>
  <c r="Y117" i="45"/>
  <c r="X117" i="45"/>
  <c r="V117" i="45"/>
  <c r="U117" i="45"/>
  <c r="Y116" i="45"/>
  <c r="X116" i="45"/>
  <c r="V116" i="45"/>
  <c r="U116" i="45"/>
  <c r="W115" i="45"/>
  <c r="Y114" i="45"/>
  <c r="X114" i="45"/>
  <c r="V114" i="45"/>
  <c r="U114" i="45"/>
  <c r="Y113" i="45"/>
  <c r="X113" i="45"/>
  <c r="V113" i="45"/>
  <c r="U113" i="45"/>
  <c r="Y112" i="45"/>
  <c r="X112" i="45"/>
  <c r="V112" i="45"/>
  <c r="U112" i="45"/>
  <c r="Y111" i="45"/>
  <c r="X111" i="45"/>
  <c r="V111" i="45"/>
  <c r="U111" i="45"/>
  <c r="Y110" i="45"/>
  <c r="X110" i="45"/>
  <c r="V110" i="45"/>
  <c r="U110" i="45"/>
  <c r="Y109" i="45"/>
  <c r="X109" i="45"/>
  <c r="V109" i="45"/>
  <c r="U109" i="45"/>
  <c r="Y108" i="45"/>
  <c r="X108" i="45"/>
  <c r="V108" i="45"/>
  <c r="U108" i="45"/>
  <c r="Y107" i="45"/>
  <c r="X107" i="45"/>
  <c r="V107" i="45"/>
  <c r="U107" i="45"/>
  <c r="Y106" i="45"/>
  <c r="X106" i="45"/>
  <c r="V106" i="45"/>
  <c r="U106" i="45"/>
  <c r="Y105" i="45"/>
  <c r="X105" i="45"/>
  <c r="V105" i="45"/>
  <c r="U105" i="45"/>
  <c r="Y104" i="45"/>
  <c r="X104" i="45"/>
  <c r="V104" i="45"/>
  <c r="U104" i="45"/>
  <c r="Y103" i="45"/>
  <c r="X103" i="45"/>
  <c r="V103" i="45"/>
  <c r="U103" i="45"/>
  <c r="W102" i="45"/>
  <c r="Y101" i="45"/>
  <c r="X101" i="45"/>
  <c r="V101" i="45"/>
  <c r="U101" i="45"/>
  <c r="Y100" i="45"/>
  <c r="X100" i="45"/>
  <c r="V100" i="45"/>
  <c r="U100" i="45"/>
  <c r="Y99" i="45"/>
  <c r="X99" i="45"/>
  <c r="V99" i="45"/>
  <c r="U99" i="45"/>
  <c r="Y98" i="45"/>
  <c r="X98" i="45"/>
  <c r="V98" i="45"/>
  <c r="U98" i="45"/>
  <c r="Y97" i="45"/>
  <c r="X97" i="45"/>
  <c r="V97" i="45"/>
  <c r="U97" i="45"/>
  <c r="Y96" i="45"/>
  <c r="X96" i="45"/>
  <c r="V96" i="45"/>
  <c r="U96" i="45"/>
  <c r="Y95" i="45"/>
  <c r="X95" i="45"/>
  <c r="V95" i="45"/>
  <c r="U95" i="45"/>
  <c r="Y94" i="45"/>
  <c r="X94" i="45"/>
  <c r="V94" i="45"/>
  <c r="U94" i="45"/>
  <c r="Y93" i="45"/>
  <c r="X93" i="45"/>
  <c r="V93" i="45"/>
  <c r="U93" i="45"/>
  <c r="Y92" i="45"/>
  <c r="X92" i="45"/>
  <c r="V92" i="45"/>
  <c r="U92" i="45"/>
  <c r="Y91" i="45"/>
  <c r="X91" i="45"/>
  <c r="V91" i="45"/>
  <c r="U91" i="45"/>
  <c r="Y90" i="45"/>
  <c r="X90" i="45"/>
  <c r="V90" i="45"/>
  <c r="U90" i="45"/>
  <c r="W89" i="45"/>
  <c r="Y88" i="45"/>
  <c r="X88" i="45"/>
  <c r="V88" i="45"/>
  <c r="U88" i="45"/>
  <c r="Y87" i="45"/>
  <c r="X87" i="45"/>
  <c r="V87" i="45"/>
  <c r="U87" i="45"/>
  <c r="Y86" i="45"/>
  <c r="X86" i="45"/>
  <c r="V86" i="45"/>
  <c r="U86" i="45"/>
  <c r="Y85" i="45"/>
  <c r="X85" i="45"/>
  <c r="V85" i="45"/>
  <c r="U85" i="45"/>
  <c r="Y84" i="45"/>
  <c r="X84" i="45"/>
  <c r="V84" i="45"/>
  <c r="U84" i="45"/>
  <c r="Y83" i="45"/>
  <c r="X83" i="45"/>
  <c r="V83" i="45"/>
  <c r="U83" i="45"/>
  <c r="Y82" i="45"/>
  <c r="X82" i="45"/>
  <c r="V82" i="45"/>
  <c r="U82" i="45"/>
  <c r="Y81" i="45"/>
  <c r="X81" i="45"/>
  <c r="V81" i="45"/>
  <c r="U81" i="45"/>
  <c r="Y80" i="45"/>
  <c r="X80" i="45"/>
  <c r="V80" i="45"/>
  <c r="U80" i="45"/>
  <c r="Y79" i="45"/>
  <c r="X79" i="45"/>
  <c r="V79" i="45"/>
  <c r="U79" i="45"/>
  <c r="Y78" i="45"/>
  <c r="X78" i="45"/>
  <c r="V78" i="45"/>
  <c r="U78" i="45"/>
  <c r="Y77" i="45"/>
  <c r="X77" i="45"/>
  <c r="V77" i="45"/>
  <c r="U77" i="45"/>
  <c r="W76" i="45"/>
  <c r="Y75" i="45"/>
  <c r="X75" i="45"/>
  <c r="V75" i="45"/>
  <c r="U75" i="45"/>
  <c r="Y74" i="45"/>
  <c r="X74" i="45"/>
  <c r="V74" i="45"/>
  <c r="U74" i="45"/>
  <c r="Y73" i="45"/>
  <c r="X73" i="45"/>
  <c r="V73" i="45"/>
  <c r="U73" i="45"/>
  <c r="Y72" i="45"/>
  <c r="X72" i="45"/>
  <c r="V72" i="45"/>
  <c r="U72" i="45"/>
  <c r="Y71" i="45"/>
  <c r="X71" i="45"/>
  <c r="V71" i="45"/>
  <c r="U71" i="45"/>
  <c r="Y70" i="45"/>
  <c r="X70" i="45"/>
  <c r="V70" i="45"/>
  <c r="U70" i="45"/>
  <c r="Y69" i="45"/>
  <c r="X69" i="45"/>
  <c r="V69" i="45"/>
  <c r="U69" i="45"/>
  <c r="Y68" i="45"/>
  <c r="X68" i="45"/>
  <c r="V68" i="45"/>
  <c r="U68" i="45"/>
  <c r="Y67" i="45"/>
  <c r="X67" i="45"/>
  <c r="V67" i="45"/>
  <c r="U67" i="45"/>
  <c r="U66" i="45"/>
  <c r="V66" i="45" s="1"/>
  <c r="V65" i="45"/>
  <c r="Y65" i="45" s="1"/>
  <c r="U65" i="45"/>
  <c r="X64" i="45"/>
  <c r="V64" i="45"/>
  <c r="Y64" i="45" s="1"/>
  <c r="U64" i="45"/>
  <c r="W63" i="45"/>
  <c r="Y62" i="45"/>
  <c r="X62" i="45"/>
  <c r="V62" i="45"/>
  <c r="U62" i="45"/>
  <c r="Y61" i="45"/>
  <c r="X61" i="45"/>
  <c r="V61" i="45"/>
  <c r="U61" i="45"/>
  <c r="Y60" i="45"/>
  <c r="X60" i="45"/>
  <c r="V60" i="45"/>
  <c r="U60" i="45"/>
  <c r="Y59" i="45"/>
  <c r="X59" i="45"/>
  <c r="V59" i="45"/>
  <c r="U59" i="45"/>
  <c r="Y58" i="45"/>
  <c r="X58" i="45"/>
  <c r="V58" i="45"/>
  <c r="U58" i="45"/>
  <c r="Y57" i="45"/>
  <c r="X57" i="45"/>
  <c r="V57" i="45"/>
  <c r="U57" i="45"/>
  <c r="Y56" i="45"/>
  <c r="X56" i="45"/>
  <c r="V56" i="45"/>
  <c r="U56" i="45"/>
  <c r="Y55" i="45"/>
  <c r="X55" i="45"/>
  <c r="V55" i="45"/>
  <c r="U55" i="45"/>
  <c r="Y54" i="45"/>
  <c r="X54" i="45"/>
  <c r="V54" i="45"/>
  <c r="U54" i="45"/>
  <c r="U53" i="45"/>
  <c r="V53" i="45" s="1"/>
  <c r="U52" i="45"/>
  <c r="V52" i="45" s="1"/>
  <c r="V51" i="45"/>
  <c r="U51" i="45"/>
  <c r="W50" i="45"/>
  <c r="Y49" i="45"/>
  <c r="X49" i="45"/>
  <c r="V49" i="45"/>
  <c r="U49" i="45"/>
  <c r="Y48" i="45"/>
  <c r="X48" i="45"/>
  <c r="V48" i="45"/>
  <c r="U48" i="45"/>
  <c r="Y47" i="45"/>
  <c r="X47" i="45"/>
  <c r="V47" i="45"/>
  <c r="U47" i="45"/>
  <c r="Y46" i="45"/>
  <c r="X46" i="45"/>
  <c r="V46" i="45"/>
  <c r="U46" i="45"/>
  <c r="Y45" i="45"/>
  <c r="X45" i="45"/>
  <c r="V45" i="45"/>
  <c r="U45" i="45"/>
  <c r="Y44" i="45"/>
  <c r="X44" i="45"/>
  <c r="V44" i="45"/>
  <c r="U44" i="45"/>
  <c r="Y43" i="45"/>
  <c r="X43" i="45"/>
  <c r="V43" i="45"/>
  <c r="U43" i="45"/>
  <c r="Y42" i="45"/>
  <c r="X42" i="45"/>
  <c r="V42" i="45"/>
  <c r="U42" i="45"/>
  <c r="Y41" i="45"/>
  <c r="X41" i="45"/>
  <c r="V41" i="45"/>
  <c r="U41" i="45"/>
  <c r="Y40" i="45"/>
  <c r="X40" i="45"/>
  <c r="V40" i="45"/>
  <c r="U40" i="45"/>
  <c r="U39" i="45"/>
  <c r="V39" i="45" s="1"/>
  <c r="Y39" i="45" s="1"/>
  <c r="Y38" i="45"/>
  <c r="X38" i="45"/>
  <c r="V38" i="45"/>
  <c r="U38" i="45"/>
  <c r="W37" i="45"/>
  <c r="Y36" i="45"/>
  <c r="X36" i="45"/>
  <c r="V36" i="45"/>
  <c r="U36" i="45"/>
  <c r="Y35" i="45"/>
  <c r="X35" i="45"/>
  <c r="V35" i="45"/>
  <c r="U35" i="45"/>
  <c r="Y34" i="45"/>
  <c r="X34" i="45"/>
  <c r="V34" i="45"/>
  <c r="U34" i="45"/>
  <c r="Y33" i="45"/>
  <c r="X33" i="45"/>
  <c r="V33" i="45"/>
  <c r="U33" i="45"/>
  <c r="Y32" i="45"/>
  <c r="X32" i="45"/>
  <c r="V32" i="45"/>
  <c r="U32" i="45"/>
  <c r="Y31" i="45"/>
  <c r="X31" i="45"/>
  <c r="V31" i="45"/>
  <c r="U31" i="45"/>
  <c r="Y30" i="45"/>
  <c r="X30" i="45"/>
  <c r="V30" i="45"/>
  <c r="U30" i="45"/>
  <c r="Y29" i="45"/>
  <c r="X29" i="45"/>
  <c r="V29" i="45"/>
  <c r="U29" i="45"/>
  <c r="Y28" i="45"/>
  <c r="X28" i="45"/>
  <c r="V28" i="45"/>
  <c r="U28" i="45"/>
  <c r="Y27" i="45"/>
  <c r="X27" i="45"/>
  <c r="V27" i="45"/>
  <c r="U27" i="45"/>
  <c r="Y26" i="45"/>
  <c r="X26" i="45"/>
  <c r="V26" i="45"/>
  <c r="U26" i="45"/>
  <c r="Y25" i="45"/>
  <c r="X25" i="45"/>
  <c r="V25" i="45"/>
  <c r="U25" i="45"/>
  <c r="W24" i="45"/>
  <c r="Y23" i="45"/>
  <c r="X23" i="45"/>
  <c r="V23" i="45"/>
  <c r="U23" i="45"/>
  <c r="Y22" i="45"/>
  <c r="X22" i="45"/>
  <c r="V22" i="45"/>
  <c r="U22" i="45"/>
  <c r="Y21" i="45"/>
  <c r="X21" i="45"/>
  <c r="V21" i="45"/>
  <c r="U21" i="45"/>
  <c r="Y20" i="45"/>
  <c r="X20" i="45"/>
  <c r="V20" i="45"/>
  <c r="U20" i="45"/>
  <c r="Y19" i="45"/>
  <c r="X19" i="45"/>
  <c r="V19" i="45"/>
  <c r="U19" i="45"/>
  <c r="Y18" i="45"/>
  <c r="X18" i="45"/>
  <c r="V18" i="45"/>
  <c r="U18" i="45"/>
  <c r="Y17" i="45"/>
  <c r="X17" i="45"/>
  <c r="V17" i="45"/>
  <c r="U17" i="45"/>
  <c r="Y16" i="45"/>
  <c r="X16" i="45"/>
  <c r="V16" i="45"/>
  <c r="U16" i="45"/>
  <c r="V15" i="45"/>
  <c r="Y15" i="45" s="1"/>
  <c r="U15" i="45"/>
  <c r="X14" i="45"/>
  <c r="V14" i="45"/>
  <c r="Y14" i="45" s="1"/>
  <c r="U14" i="45"/>
  <c r="U13" i="45"/>
  <c r="V13" i="45" s="1"/>
  <c r="U12" i="45"/>
  <c r="V12" i="45" s="1"/>
  <c r="AH8" i="45"/>
  <c r="AG8" i="45"/>
  <c r="AH7" i="45"/>
  <c r="AG7" i="45"/>
  <c r="U7" i="45"/>
  <c r="W7" i="45" s="1"/>
  <c r="AE8" i="45" s="1"/>
  <c r="AH6" i="45"/>
  <c r="AG6" i="45"/>
  <c r="U6" i="45"/>
  <c r="X6" i="45" s="1"/>
  <c r="AF7" i="45" s="1"/>
  <c r="AH5" i="45"/>
  <c r="AG5" i="45"/>
  <c r="U5" i="45"/>
  <c r="X5" i="45" s="1"/>
  <c r="AF6" i="45" s="1"/>
  <c r="AH4" i="45"/>
  <c r="AG4" i="45"/>
  <c r="U4" i="45"/>
  <c r="W4" i="45" s="1"/>
  <c r="AE5" i="45" s="1"/>
  <c r="AG3" i="45"/>
  <c r="U3" i="45"/>
  <c r="W272" i="44"/>
  <c r="Y271" i="44"/>
  <c r="X271" i="44"/>
  <c r="V271" i="44"/>
  <c r="U271" i="44"/>
  <c r="Y262" i="44"/>
  <c r="X262" i="44"/>
  <c r="V262" i="44"/>
  <c r="U262" i="44"/>
  <c r="Y261" i="44"/>
  <c r="X261" i="44"/>
  <c r="V261" i="44"/>
  <c r="U261" i="44"/>
  <c r="Y260" i="44"/>
  <c r="X260" i="44"/>
  <c r="V260" i="44"/>
  <c r="U260" i="44"/>
  <c r="W259" i="44"/>
  <c r="Y258" i="44"/>
  <c r="X258" i="44"/>
  <c r="V258" i="44"/>
  <c r="U258" i="44"/>
  <c r="Y257" i="44"/>
  <c r="X257" i="44"/>
  <c r="V257" i="44"/>
  <c r="U257" i="44"/>
  <c r="Y256" i="44"/>
  <c r="X256" i="44"/>
  <c r="V256" i="44"/>
  <c r="U256" i="44"/>
  <c r="Y255" i="44"/>
  <c r="X255" i="44"/>
  <c r="V255" i="44"/>
  <c r="U255" i="44"/>
  <c r="Y254" i="44"/>
  <c r="X254" i="44"/>
  <c r="V254" i="44"/>
  <c r="U254" i="44"/>
  <c r="Y253" i="44"/>
  <c r="X253" i="44"/>
  <c r="V253" i="44"/>
  <c r="U253" i="44"/>
  <c r="Y252" i="44"/>
  <c r="X252" i="44"/>
  <c r="V252" i="44"/>
  <c r="U252" i="44"/>
  <c r="Y251" i="44"/>
  <c r="X251" i="44"/>
  <c r="V251" i="44"/>
  <c r="U251" i="44"/>
  <c r="Y250" i="44"/>
  <c r="X250" i="44"/>
  <c r="V250" i="44"/>
  <c r="U250" i="44"/>
  <c r="Y249" i="44"/>
  <c r="X249" i="44"/>
  <c r="V249" i="44"/>
  <c r="U249" i="44"/>
  <c r="Y248" i="44"/>
  <c r="X248" i="44"/>
  <c r="V248" i="44"/>
  <c r="U248" i="44"/>
  <c r="N259" i="44"/>
  <c r="Y247" i="44"/>
  <c r="X247" i="44"/>
  <c r="V247" i="44"/>
  <c r="U247" i="44"/>
  <c r="W246" i="44"/>
  <c r="Y245" i="44"/>
  <c r="X245" i="44"/>
  <c r="V245" i="44"/>
  <c r="U245" i="44"/>
  <c r="Y244" i="44"/>
  <c r="X244" i="44"/>
  <c r="V244" i="44"/>
  <c r="U244" i="44"/>
  <c r="Y243" i="44"/>
  <c r="X243" i="44"/>
  <c r="V243" i="44"/>
  <c r="U243" i="44"/>
  <c r="Y242" i="44"/>
  <c r="X242" i="44"/>
  <c r="V242" i="44"/>
  <c r="U242" i="44"/>
  <c r="Y241" i="44"/>
  <c r="X241" i="44"/>
  <c r="V241" i="44"/>
  <c r="U241" i="44"/>
  <c r="Y240" i="44"/>
  <c r="X240" i="44"/>
  <c r="V240" i="44"/>
  <c r="U240" i="44"/>
  <c r="Y239" i="44"/>
  <c r="X239" i="44"/>
  <c r="V239" i="44"/>
  <c r="U239" i="44"/>
  <c r="Y238" i="44"/>
  <c r="X238" i="44"/>
  <c r="V238" i="44"/>
  <c r="U238" i="44"/>
  <c r="Y237" i="44"/>
  <c r="X237" i="44"/>
  <c r="V237" i="44"/>
  <c r="U237" i="44"/>
  <c r="Y236" i="44"/>
  <c r="X236" i="44"/>
  <c r="V236" i="44"/>
  <c r="U236" i="44"/>
  <c r="Y235" i="44"/>
  <c r="X235" i="44"/>
  <c r="V235" i="44"/>
  <c r="U235" i="44"/>
  <c r="Y234" i="44"/>
  <c r="X234" i="44"/>
  <c r="V234" i="44"/>
  <c r="U234" i="44"/>
  <c r="W233" i="44"/>
  <c r="Y232" i="44"/>
  <c r="X232" i="44"/>
  <c r="V232" i="44"/>
  <c r="U232" i="44"/>
  <c r="Y231" i="44"/>
  <c r="X231" i="44"/>
  <c r="V231" i="44"/>
  <c r="U231" i="44"/>
  <c r="Y230" i="44"/>
  <c r="X230" i="44"/>
  <c r="V230" i="44"/>
  <c r="U230" i="44"/>
  <c r="Y229" i="44"/>
  <c r="X229" i="44"/>
  <c r="V229" i="44"/>
  <c r="U229" i="44"/>
  <c r="Y228" i="44"/>
  <c r="X228" i="44"/>
  <c r="V228" i="44"/>
  <c r="U228" i="44"/>
  <c r="Y227" i="44"/>
  <c r="X227" i="44"/>
  <c r="V227" i="44"/>
  <c r="U227" i="44"/>
  <c r="Y226" i="44"/>
  <c r="X226" i="44"/>
  <c r="V226" i="44"/>
  <c r="U226" i="44"/>
  <c r="Y225" i="44"/>
  <c r="X225" i="44"/>
  <c r="V225" i="44"/>
  <c r="U225" i="44"/>
  <c r="Y224" i="44"/>
  <c r="X224" i="44"/>
  <c r="V224" i="44"/>
  <c r="U224" i="44"/>
  <c r="Y223" i="44"/>
  <c r="X223" i="44"/>
  <c r="V223" i="44"/>
  <c r="U223" i="44"/>
  <c r="Y222" i="44"/>
  <c r="X222" i="44"/>
  <c r="V222" i="44"/>
  <c r="U222" i="44"/>
  <c r="Y221" i="44"/>
  <c r="X221" i="44"/>
  <c r="V221" i="44"/>
  <c r="U221" i="44"/>
  <c r="W220" i="44"/>
  <c r="Y219" i="44"/>
  <c r="X219" i="44"/>
  <c r="V219" i="44"/>
  <c r="U219" i="44"/>
  <c r="Y218" i="44"/>
  <c r="X218" i="44"/>
  <c r="V218" i="44"/>
  <c r="U218" i="44"/>
  <c r="Y217" i="44"/>
  <c r="X217" i="44"/>
  <c r="V217" i="44"/>
  <c r="U217" i="44"/>
  <c r="Y216" i="44"/>
  <c r="X216" i="44"/>
  <c r="V216" i="44"/>
  <c r="U216" i="44"/>
  <c r="Y215" i="44"/>
  <c r="X215" i="44"/>
  <c r="V215" i="44"/>
  <c r="U215" i="44"/>
  <c r="Y214" i="44"/>
  <c r="X214" i="44"/>
  <c r="V214" i="44"/>
  <c r="U214" i="44"/>
  <c r="Y213" i="44"/>
  <c r="X213" i="44"/>
  <c r="V213" i="44"/>
  <c r="U213" i="44"/>
  <c r="Y212" i="44"/>
  <c r="X212" i="44"/>
  <c r="V212" i="44"/>
  <c r="U212" i="44"/>
  <c r="Y211" i="44"/>
  <c r="X211" i="44"/>
  <c r="V211" i="44"/>
  <c r="U211" i="44"/>
  <c r="Y210" i="44"/>
  <c r="X210" i="44"/>
  <c r="V210" i="44"/>
  <c r="U210" i="44"/>
  <c r="Y209" i="44"/>
  <c r="X209" i="44"/>
  <c r="V209" i="44"/>
  <c r="U209" i="44"/>
  <c r="Y208" i="44"/>
  <c r="X208" i="44"/>
  <c r="V208" i="44"/>
  <c r="U208" i="44"/>
  <c r="W207" i="44"/>
  <c r="Y206" i="44"/>
  <c r="X206" i="44"/>
  <c r="V206" i="44"/>
  <c r="U206" i="44"/>
  <c r="Y205" i="44"/>
  <c r="X205" i="44"/>
  <c r="V205" i="44"/>
  <c r="U205" i="44"/>
  <c r="Y204" i="44"/>
  <c r="X204" i="44"/>
  <c r="V204" i="44"/>
  <c r="U204" i="44"/>
  <c r="Y203" i="44"/>
  <c r="X203" i="44"/>
  <c r="V203" i="44"/>
  <c r="U203" i="44"/>
  <c r="Y202" i="44"/>
  <c r="X202" i="44"/>
  <c r="V202" i="44"/>
  <c r="U202" i="44"/>
  <c r="Y201" i="44"/>
  <c r="X201" i="44"/>
  <c r="V201" i="44"/>
  <c r="U201" i="44"/>
  <c r="Y200" i="44"/>
  <c r="X200" i="44"/>
  <c r="V200" i="44"/>
  <c r="U200" i="44"/>
  <c r="Y199" i="44"/>
  <c r="X199" i="44"/>
  <c r="V199" i="44"/>
  <c r="U199" i="44"/>
  <c r="Y198" i="44"/>
  <c r="X198" i="44"/>
  <c r="V198" i="44"/>
  <c r="U198" i="44"/>
  <c r="Y197" i="44"/>
  <c r="X197" i="44"/>
  <c r="V197" i="44"/>
  <c r="U197" i="44"/>
  <c r="Y196" i="44"/>
  <c r="X196" i="44"/>
  <c r="V196" i="44"/>
  <c r="U196" i="44"/>
  <c r="Y195" i="44"/>
  <c r="X195" i="44"/>
  <c r="V195" i="44"/>
  <c r="U195" i="44"/>
  <c r="W194" i="44"/>
  <c r="Y193" i="44"/>
  <c r="X193" i="44"/>
  <c r="V193" i="44"/>
  <c r="U193" i="44"/>
  <c r="Y192" i="44"/>
  <c r="X192" i="44"/>
  <c r="V192" i="44"/>
  <c r="U192" i="44"/>
  <c r="Y191" i="44"/>
  <c r="X191" i="44"/>
  <c r="V191" i="44"/>
  <c r="U191" i="44"/>
  <c r="Y190" i="44"/>
  <c r="X190" i="44"/>
  <c r="V190" i="44"/>
  <c r="U190" i="44"/>
  <c r="Y189" i="44"/>
  <c r="X189" i="44"/>
  <c r="V189" i="44"/>
  <c r="U189" i="44"/>
  <c r="Y188" i="44"/>
  <c r="X188" i="44"/>
  <c r="V188" i="44"/>
  <c r="U188" i="44"/>
  <c r="Y187" i="44"/>
  <c r="X187" i="44"/>
  <c r="V187" i="44"/>
  <c r="U187" i="44"/>
  <c r="Y186" i="44"/>
  <c r="X186" i="44"/>
  <c r="V186" i="44"/>
  <c r="U186" i="44"/>
  <c r="Y185" i="44"/>
  <c r="X185" i="44"/>
  <c r="V185" i="44"/>
  <c r="U185" i="44"/>
  <c r="Y184" i="44"/>
  <c r="X184" i="44"/>
  <c r="V184" i="44"/>
  <c r="U184" i="44"/>
  <c r="Y183" i="44"/>
  <c r="X183" i="44"/>
  <c r="V183" i="44"/>
  <c r="U183" i="44"/>
  <c r="U182" i="44"/>
  <c r="V182" i="44" s="1"/>
  <c r="W181" i="44"/>
  <c r="Y180" i="44"/>
  <c r="X180" i="44"/>
  <c r="V180" i="44"/>
  <c r="U180" i="44"/>
  <c r="Y179" i="44"/>
  <c r="X179" i="44"/>
  <c r="V179" i="44"/>
  <c r="U179" i="44"/>
  <c r="Y178" i="44"/>
  <c r="X178" i="44"/>
  <c r="V178" i="44"/>
  <c r="U178" i="44"/>
  <c r="Y177" i="44"/>
  <c r="X177" i="44"/>
  <c r="V177" i="44"/>
  <c r="U177" i="44"/>
  <c r="Y176" i="44"/>
  <c r="X176" i="44"/>
  <c r="V176" i="44"/>
  <c r="U176" i="44"/>
  <c r="Y175" i="44"/>
  <c r="X175" i="44"/>
  <c r="V175" i="44"/>
  <c r="U175" i="44"/>
  <c r="Y174" i="44"/>
  <c r="X174" i="44"/>
  <c r="V174" i="44"/>
  <c r="U174" i="44"/>
  <c r="Y173" i="44"/>
  <c r="X173" i="44"/>
  <c r="V173" i="44"/>
  <c r="U173" i="44"/>
  <c r="Y172" i="44"/>
  <c r="X172" i="44"/>
  <c r="V172" i="44"/>
  <c r="U172" i="44"/>
  <c r="Y171" i="44"/>
  <c r="X171" i="44"/>
  <c r="V171" i="44"/>
  <c r="U171" i="44"/>
  <c r="Y170" i="44"/>
  <c r="X170" i="44"/>
  <c r="V170" i="44"/>
  <c r="U170" i="44"/>
  <c r="U169" i="44"/>
  <c r="V169" i="44" s="1"/>
  <c r="W168" i="44"/>
  <c r="Y167" i="44"/>
  <c r="X167" i="44"/>
  <c r="V167" i="44"/>
  <c r="U167" i="44"/>
  <c r="Y166" i="44"/>
  <c r="X166" i="44"/>
  <c r="V166" i="44"/>
  <c r="U166" i="44"/>
  <c r="Y165" i="44"/>
  <c r="X165" i="44"/>
  <c r="V165" i="44"/>
  <c r="U165" i="44"/>
  <c r="Y164" i="44"/>
  <c r="X164" i="44"/>
  <c r="V164" i="44"/>
  <c r="U164" i="44"/>
  <c r="Y163" i="44"/>
  <c r="X163" i="44"/>
  <c r="V163" i="44"/>
  <c r="U163" i="44"/>
  <c r="Y162" i="44"/>
  <c r="X162" i="44"/>
  <c r="V162" i="44"/>
  <c r="U162" i="44"/>
  <c r="Y161" i="44"/>
  <c r="X161" i="44"/>
  <c r="V161" i="44"/>
  <c r="U161" i="44"/>
  <c r="Y160" i="44"/>
  <c r="X160" i="44"/>
  <c r="V160" i="44"/>
  <c r="U160" i="44"/>
  <c r="U159" i="44"/>
  <c r="V159" i="44" s="1"/>
  <c r="U158" i="44"/>
  <c r="V158" i="44" s="1"/>
  <c r="Y157" i="44"/>
  <c r="X157" i="44"/>
  <c r="V157" i="44"/>
  <c r="U157" i="44"/>
  <c r="Y156" i="44"/>
  <c r="X156" i="44"/>
  <c r="V156" i="44"/>
  <c r="U156" i="44"/>
  <c r="W155" i="44"/>
  <c r="Y154" i="44"/>
  <c r="X154" i="44"/>
  <c r="V154" i="44"/>
  <c r="U154" i="44"/>
  <c r="Y153" i="44"/>
  <c r="X153" i="44"/>
  <c r="V153" i="44"/>
  <c r="U153" i="44"/>
  <c r="Y152" i="44"/>
  <c r="X152" i="44"/>
  <c r="V152" i="44"/>
  <c r="U152" i="44"/>
  <c r="Y151" i="44"/>
  <c r="X151" i="44"/>
  <c r="V151" i="44"/>
  <c r="U151" i="44"/>
  <c r="Y150" i="44"/>
  <c r="X150" i="44"/>
  <c r="V150" i="44"/>
  <c r="U150" i="44"/>
  <c r="Y149" i="44"/>
  <c r="X149" i="44"/>
  <c r="V149" i="44"/>
  <c r="U149" i="44"/>
  <c r="U148" i="44"/>
  <c r="V148" i="44" s="1"/>
  <c r="V147" i="44"/>
  <c r="Y147" i="44" s="1"/>
  <c r="U147" i="44"/>
  <c r="U146" i="44"/>
  <c r="V146" i="44" s="1"/>
  <c r="V145" i="44"/>
  <c r="Y145" i="44" s="1"/>
  <c r="U145" i="44"/>
  <c r="U144" i="44"/>
  <c r="V144" i="44" s="1"/>
  <c r="V143" i="44"/>
  <c r="Y143" i="44" s="1"/>
  <c r="U143" i="44"/>
  <c r="W141" i="44"/>
  <c r="Y140" i="44"/>
  <c r="X140" i="44"/>
  <c r="V140" i="44"/>
  <c r="U140" i="44"/>
  <c r="Y139" i="44"/>
  <c r="X139" i="44"/>
  <c r="V139" i="44"/>
  <c r="U139" i="44"/>
  <c r="Y138" i="44"/>
  <c r="X138" i="44"/>
  <c r="V138" i="44"/>
  <c r="U138" i="44"/>
  <c r="Y137" i="44"/>
  <c r="X137" i="44"/>
  <c r="V137" i="44"/>
  <c r="U137" i="44"/>
  <c r="Y136" i="44"/>
  <c r="X136" i="44"/>
  <c r="V136" i="44"/>
  <c r="U136" i="44"/>
  <c r="Y135" i="44"/>
  <c r="X135" i="44"/>
  <c r="V135" i="44"/>
  <c r="U135" i="44"/>
  <c r="Y134" i="44"/>
  <c r="X134" i="44"/>
  <c r="V134" i="44"/>
  <c r="U134" i="44"/>
  <c r="Y133" i="44"/>
  <c r="X133" i="44"/>
  <c r="V133" i="44"/>
  <c r="U133" i="44"/>
  <c r="Y132" i="44"/>
  <c r="X132" i="44"/>
  <c r="V132" i="44"/>
  <c r="U132" i="44"/>
  <c r="Y131" i="44"/>
  <c r="X131" i="44"/>
  <c r="V131" i="44"/>
  <c r="U131" i="44"/>
  <c r="Y130" i="44"/>
  <c r="X130" i="44"/>
  <c r="V130" i="44"/>
  <c r="U130" i="44"/>
  <c r="Y129" i="44"/>
  <c r="X129" i="44"/>
  <c r="V129" i="44"/>
  <c r="U129" i="44"/>
  <c r="W128" i="44"/>
  <c r="Y127" i="44"/>
  <c r="X127" i="44"/>
  <c r="V127" i="44"/>
  <c r="U127" i="44"/>
  <c r="Y126" i="44"/>
  <c r="X126" i="44"/>
  <c r="V126" i="44"/>
  <c r="U126" i="44"/>
  <c r="Y125" i="44"/>
  <c r="X125" i="44"/>
  <c r="V125" i="44"/>
  <c r="U125" i="44"/>
  <c r="Y124" i="44"/>
  <c r="X124" i="44"/>
  <c r="V124" i="44"/>
  <c r="U124" i="44"/>
  <c r="Y123" i="44"/>
  <c r="X123" i="44"/>
  <c r="V123" i="44"/>
  <c r="U123" i="44"/>
  <c r="Y122" i="44"/>
  <c r="X122" i="44"/>
  <c r="V122" i="44"/>
  <c r="U122" i="44"/>
  <c r="Y121" i="44"/>
  <c r="X121" i="44"/>
  <c r="V121" i="44"/>
  <c r="U121" i="44"/>
  <c r="Y120" i="44"/>
  <c r="X120" i="44"/>
  <c r="V120" i="44"/>
  <c r="U120" i="44"/>
  <c r="Y119" i="44"/>
  <c r="X119" i="44"/>
  <c r="V119" i="44"/>
  <c r="U119" i="44"/>
  <c r="Y118" i="44"/>
  <c r="X118" i="44"/>
  <c r="V118" i="44"/>
  <c r="U118" i="44"/>
  <c r="Y117" i="44"/>
  <c r="X117" i="44"/>
  <c r="V117" i="44"/>
  <c r="U117" i="44"/>
  <c r="N128" i="44"/>
  <c r="Y116" i="44"/>
  <c r="X116" i="44"/>
  <c r="V116" i="44"/>
  <c r="U116" i="44"/>
  <c r="W115" i="44"/>
  <c r="Y114" i="44"/>
  <c r="X114" i="44"/>
  <c r="V114" i="44"/>
  <c r="U114" i="44"/>
  <c r="Y113" i="44"/>
  <c r="X113" i="44"/>
  <c r="V113" i="44"/>
  <c r="U113" i="44"/>
  <c r="Y112" i="44"/>
  <c r="X112" i="44"/>
  <c r="V112" i="44"/>
  <c r="U112" i="44"/>
  <c r="Y111" i="44"/>
  <c r="X111" i="44"/>
  <c r="V111" i="44"/>
  <c r="U111" i="44"/>
  <c r="Y110" i="44"/>
  <c r="X110" i="44"/>
  <c r="V110" i="44"/>
  <c r="U110" i="44"/>
  <c r="Y109" i="44"/>
  <c r="X109" i="44"/>
  <c r="V109" i="44"/>
  <c r="U109" i="44"/>
  <c r="Y108" i="44"/>
  <c r="X108" i="44"/>
  <c r="V108" i="44"/>
  <c r="U108" i="44"/>
  <c r="Y107" i="44"/>
  <c r="X107" i="44"/>
  <c r="V107" i="44"/>
  <c r="U107" i="44"/>
  <c r="Y106" i="44"/>
  <c r="X106" i="44"/>
  <c r="V106" i="44"/>
  <c r="U106" i="44"/>
  <c r="Y105" i="44"/>
  <c r="X105" i="44"/>
  <c r="V105" i="44"/>
  <c r="U105" i="44"/>
  <c r="Y104" i="44"/>
  <c r="X104" i="44"/>
  <c r="V104" i="44"/>
  <c r="U104" i="44"/>
  <c r="Y103" i="44"/>
  <c r="X103" i="44"/>
  <c r="V103" i="44"/>
  <c r="V115" i="44" s="1"/>
  <c r="U103" i="44"/>
  <c r="W102" i="44"/>
  <c r="Y101" i="44"/>
  <c r="X101" i="44"/>
  <c r="V101" i="44"/>
  <c r="U101" i="44"/>
  <c r="Y100" i="44"/>
  <c r="X100" i="44"/>
  <c r="V100" i="44"/>
  <c r="U100" i="44"/>
  <c r="Y99" i="44"/>
  <c r="X99" i="44"/>
  <c r="V99" i="44"/>
  <c r="U99" i="44"/>
  <c r="Y98" i="44"/>
  <c r="X98" i="44"/>
  <c r="V98" i="44"/>
  <c r="U98" i="44"/>
  <c r="Y97" i="44"/>
  <c r="X97" i="44"/>
  <c r="V97" i="44"/>
  <c r="U97" i="44"/>
  <c r="Y96" i="44"/>
  <c r="X96" i="44"/>
  <c r="V96" i="44"/>
  <c r="U96" i="44"/>
  <c r="Y95" i="44"/>
  <c r="X95" i="44"/>
  <c r="V95" i="44"/>
  <c r="U95" i="44"/>
  <c r="Y94" i="44"/>
  <c r="X94" i="44"/>
  <c r="V94" i="44"/>
  <c r="U94" i="44"/>
  <c r="Y93" i="44"/>
  <c r="X93" i="44"/>
  <c r="V93" i="44"/>
  <c r="U93" i="44"/>
  <c r="Y92" i="44"/>
  <c r="X92" i="44"/>
  <c r="V92" i="44"/>
  <c r="U92" i="44"/>
  <c r="Y91" i="44"/>
  <c r="X91" i="44"/>
  <c r="V91" i="44"/>
  <c r="U91" i="44"/>
  <c r="Y90" i="44"/>
  <c r="X90" i="44"/>
  <c r="V90" i="44"/>
  <c r="U90" i="44"/>
  <c r="W89" i="44"/>
  <c r="Y88" i="44"/>
  <c r="X88" i="44"/>
  <c r="V88" i="44"/>
  <c r="U88" i="44"/>
  <c r="Y87" i="44"/>
  <c r="X87" i="44"/>
  <c r="V87" i="44"/>
  <c r="U87" i="44"/>
  <c r="Y86" i="44"/>
  <c r="X86" i="44"/>
  <c r="V86" i="44"/>
  <c r="U86" i="44"/>
  <c r="Y85" i="44"/>
  <c r="X85" i="44"/>
  <c r="V85" i="44"/>
  <c r="U85" i="44"/>
  <c r="Y84" i="44"/>
  <c r="X84" i="44"/>
  <c r="V84" i="44"/>
  <c r="U84" i="44"/>
  <c r="Y83" i="44"/>
  <c r="X83" i="44"/>
  <c r="V83" i="44"/>
  <c r="U83" i="44"/>
  <c r="Y82" i="44"/>
  <c r="X82" i="44"/>
  <c r="V82" i="44"/>
  <c r="U82" i="44"/>
  <c r="Y81" i="44"/>
  <c r="X81" i="44"/>
  <c r="V81" i="44"/>
  <c r="U81" i="44"/>
  <c r="Y80" i="44"/>
  <c r="X80" i="44"/>
  <c r="V80" i="44"/>
  <c r="U80" i="44"/>
  <c r="Y79" i="44"/>
  <c r="X79" i="44"/>
  <c r="V79" i="44"/>
  <c r="U79" i="44"/>
  <c r="Y78" i="44"/>
  <c r="X78" i="44"/>
  <c r="V78" i="44"/>
  <c r="U78" i="44"/>
  <c r="Y77" i="44"/>
  <c r="X77" i="44"/>
  <c r="V77" i="44"/>
  <c r="U77" i="44"/>
  <c r="W76" i="44"/>
  <c r="Y75" i="44"/>
  <c r="X75" i="44"/>
  <c r="V75" i="44"/>
  <c r="U75" i="44"/>
  <c r="Y74" i="44"/>
  <c r="X74" i="44"/>
  <c r="V74" i="44"/>
  <c r="U74" i="44"/>
  <c r="Y73" i="44"/>
  <c r="X73" i="44"/>
  <c r="V73" i="44"/>
  <c r="U73" i="44"/>
  <c r="Y72" i="44"/>
  <c r="X72" i="44"/>
  <c r="V72" i="44"/>
  <c r="U72" i="44"/>
  <c r="Y71" i="44"/>
  <c r="X71" i="44"/>
  <c r="V71" i="44"/>
  <c r="U71" i="44"/>
  <c r="Y70" i="44"/>
  <c r="X70" i="44"/>
  <c r="V70" i="44"/>
  <c r="U70" i="44"/>
  <c r="Y69" i="44"/>
  <c r="X69" i="44"/>
  <c r="V69" i="44"/>
  <c r="U69" i="44"/>
  <c r="Y68" i="44"/>
  <c r="X68" i="44"/>
  <c r="V68" i="44"/>
  <c r="U68" i="44"/>
  <c r="Y67" i="44"/>
  <c r="X67" i="44"/>
  <c r="V67" i="44"/>
  <c r="U67" i="44"/>
  <c r="U66" i="44"/>
  <c r="V66" i="44" s="1"/>
  <c r="V65" i="44"/>
  <c r="Y65" i="44" s="1"/>
  <c r="U65" i="44"/>
  <c r="U64" i="44"/>
  <c r="V64" i="44" s="1"/>
  <c r="W63" i="44"/>
  <c r="Y62" i="44"/>
  <c r="X62" i="44"/>
  <c r="V62" i="44"/>
  <c r="U62" i="44"/>
  <c r="Y61" i="44"/>
  <c r="X61" i="44"/>
  <c r="V61" i="44"/>
  <c r="U61" i="44"/>
  <c r="Y60" i="44"/>
  <c r="X60" i="44"/>
  <c r="V60" i="44"/>
  <c r="U60" i="44"/>
  <c r="Y59" i="44"/>
  <c r="X59" i="44"/>
  <c r="V59" i="44"/>
  <c r="U59" i="44"/>
  <c r="Y58" i="44"/>
  <c r="X58" i="44"/>
  <c r="V58" i="44"/>
  <c r="U58" i="44"/>
  <c r="Y57" i="44"/>
  <c r="X57" i="44"/>
  <c r="V57" i="44"/>
  <c r="U57" i="44"/>
  <c r="Y56" i="44"/>
  <c r="X56" i="44"/>
  <c r="V56" i="44"/>
  <c r="U56" i="44"/>
  <c r="Y55" i="44"/>
  <c r="X55" i="44"/>
  <c r="V55" i="44"/>
  <c r="U55" i="44"/>
  <c r="Y54" i="44"/>
  <c r="X54" i="44"/>
  <c r="V54" i="44"/>
  <c r="U54" i="44"/>
  <c r="U53" i="44"/>
  <c r="V53" i="44" s="1"/>
  <c r="U52" i="44"/>
  <c r="V52" i="44" s="1"/>
  <c r="U51" i="44"/>
  <c r="V51" i="44" s="1"/>
  <c r="W50" i="44"/>
  <c r="Y49" i="44"/>
  <c r="X49" i="44"/>
  <c r="V49" i="44"/>
  <c r="U49" i="44"/>
  <c r="Y48" i="44"/>
  <c r="X48" i="44"/>
  <c r="V48" i="44"/>
  <c r="U48" i="44"/>
  <c r="Y47" i="44"/>
  <c r="X47" i="44"/>
  <c r="V47" i="44"/>
  <c r="U47" i="44"/>
  <c r="Y46" i="44"/>
  <c r="X46" i="44"/>
  <c r="V46" i="44"/>
  <c r="U46" i="44"/>
  <c r="Y45" i="44"/>
  <c r="X45" i="44"/>
  <c r="V45" i="44"/>
  <c r="U45" i="44"/>
  <c r="Y44" i="44"/>
  <c r="X44" i="44"/>
  <c r="V44" i="44"/>
  <c r="U44" i="44"/>
  <c r="Y43" i="44"/>
  <c r="X43" i="44"/>
  <c r="V43" i="44"/>
  <c r="U43" i="44"/>
  <c r="Y42" i="44"/>
  <c r="X42" i="44"/>
  <c r="V42" i="44"/>
  <c r="U42" i="44"/>
  <c r="Y41" i="44"/>
  <c r="X41" i="44"/>
  <c r="V41" i="44"/>
  <c r="U41" i="44"/>
  <c r="Y40" i="44"/>
  <c r="X40" i="44"/>
  <c r="V40" i="44"/>
  <c r="U40" i="44"/>
  <c r="U39" i="44"/>
  <c r="V39" i="44" s="1"/>
  <c r="U38" i="44"/>
  <c r="V38" i="44" s="1"/>
  <c r="W37" i="44"/>
  <c r="Y36" i="44"/>
  <c r="X36" i="44"/>
  <c r="V36" i="44"/>
  <c r="U36" i="44"/>
  <c r="Y35" i="44"/>
  <c r="X35" i="44"/>
  <c r="V35" i="44"/>
  <c r="U35" i="44"/>
  <c r="Y34" i="44"/>
  <c r="X34" i="44"/>
  <c r="V34" i="44"/>
  <c r="U34" i="44"/>
  <c r="Y33" i="44"/>
  <c r="X33" i="44"/>
  <c r="V33" i="44"/>
  <c r="U33" i="44"/>
  <c r="Y32" i="44"/>
  <c r="X32" i="44"/>
  <c r="V32" i="44"/>
  <c r="U32" i="44"/>
  <c r="Y31" i="44"/>
  <c r="X31" i="44"/>
  <c r="V31" i="44"/>
  <c r="U31" i="44"/>
  <c r="Y30" i="44"/>
  <c r="X30" i="44"/>
  <c r="V30" i="44"/>
  <c r="U30" i="44"/>
  <c r="Y29" i="44"/>
  <c r="X29" i="44"/>
  <c r="V29" i="44"/>
  <c r="U29" i="44"/>
  <c r="Y28" i="44"/>
  <c r="X28" i="44"/>
  <c r="V28" i="44"/>
  <c r="U28" i="44"/>
  <c r="Y27" i="44"/>
  <c r="X27" i="44"/>
  <c r="V27" i="44"/>
  <c r="U27" i="44"/>
  <c r="Y26" i="44"/>
  <c r="X26" i="44"/>
  <c r="V26" i="44"/>
  <c r="U26" i="44"/>
  <c r="Y25" i="44"/>
  <c r="X25" i="44"/>
  <c r="V25" i="44"/>
  <c r="U25" i="44"/>
  <c r="W24" i="44"/>
  <c r="Y23" i="44"/>
  <c r="X23" i="44"/>
  <c r="V23" i="44"/>
  <c r="U23" i="44"/>
  <c r="Y22" i="44"/>
  <c r="X22" i="44"/>
  <c r="V22" i="44"/>
  <c r="U22" i="44"/>
  <c r="Y21" i="44"/>
  <c r="X21" i="44"/>
  <c r="V21" i="44"/>
  <c r="U21" i="44"/>
  <c r="Y20" i="44"/>
  <c r="X20" i="44"/>
  <c r="V20" i="44"/>
  <c r="U20" i="44"/>
  <c r="Y19" i="44"/>
  <c r="X19" i="44"/>
  <c r="V19" i="44"/>
  <c r="U19" i="44"/>
  <c r="Y18" i="44"/>
  <c r="X18" i="44"/>
  <c r="V18" i="44"/>
  <c r="U18" i="44"/>
  <c r="Y17" i="44"/>
  <c r="X17" i="44"/>
  <c r="V17" i="44"/>
  <c r="U17" i="44"/>
  <c r="Y16" i="44"/>
  <c r="X16" i="44"/>
  <c r="V16" i="44"/>
  <c r="U16" i="44"/>
  <c r="V15" i="44"/>
  <c r="Y15" i="44" s="1"/>
  <c r="U15" i="44"/>
  <c r="U14" i="44"/>
  <c r="V14" i="44" s="1"/>
  <c r="V13" i="44"/>
  <c r="Y13" i="44" s="1"/>
  <c r="U13" i="44"/>
  <c r="U12" i="44"/>
  <c r="V12" i="44" s="1"/>
  <c r="AG8" i="44"/>
  <c r="AG7" i="44"/>
  <c r="U7" i="44"/>
  <c r="W7" i="44" s="1"/>
  <c r="AE8" i="44" s="1"/>
  <c r="AG6" i="44"/>
  <c r="U6" i="44"/>
  <c r="X6" i="44" s="1"/>
  <c r="AF7" i="44" s="1"/>
  <c r="AG5" i="44"/>
  <c r="U5" i="44"/>
  <c r="X5" i="44" s="1"/>
  <c r="AF6" i="44" s="1"/>
  <c r="AG4" i="44"/>
  <c r="U4" i="44"/>
  <c r="X4" i="44" s="1"/>
  <c r="AF5" i="44" s="1"/>
  <c r="AG3" i="44"/>
  <c r="U3" i="44"/>
  <c r="W272" i="43"/>
  <c r="Y271" i="43"/>
  <c r="X271" i="43"/>
  <c r="V271" i="43"/>
  <c r="U271" i="43"/>
  <c r="Y262" i="43"/>
  <c r="X262" i="43"/>
  <c r="V262" i="43"/>
  <c r="U262" i="43"/>
  <c r="Y261" i="43"/>
  <c r="X261" i="43"/>
  <c r="V261" i="43"/>
  <c r="U261" i="43"/>
  <c r="Y260" i="43"/>
  <c r="X260" i="43"/>
  <c r="V260" i="43"/>
  <c r="U260" i="43"/>
  <c r="W259" i="43"/>
  <c r="Y258" i="43"/>
  <c r="X258" i="43"/>
  <c r="V258" i="43"/>
  <c r="U258" i="43"/>
  <c r="Y257" i="43"/>
  <c r="X257" i="43"/>
  <c r="V257" i="43"/>
  <c r="U257" i="43"/>
  <c r="Y256" i="43"/>
  <c r="X256" i="43"/>
  <c r="V256" i="43"/>
  <c r="U256" i="43"/>
  <c r="Y255" i="43"/>
  <c r="X255" i="43"/>
  <c r="V255" i="43"/>
  <c r="U255" i="43"/>
  <c r="Y254" i="43"/>
  <c r="X254" i="43"/>
  <c r="V254" i="43"/>
  <c r="U254" i="43"/>
  <c r="Y253" i="43"/>
  <c r="X253" i="43"/>
  <c r="V253" i="43"/>
  <c r="U253" i="43"/>
  <c r="Y252" i="43"/>
  <c r="X252" i="43"/>
  <c r="V252" i="43"/>
  <c r="U252" i="43"/>
  <c r="Y251" i="43"/>
  <c r="X251" i="43"/>
  <c r="V251" i="43"/>
  <c r="U251" i="43"/>
  <c r="Y250" i="43"/>
  <c r="X250" i="43"/>
  <c r="V250" i="43"/>
  <c r="U250" i="43"/>
  <c r="Y249" i="43"/>
  <c r="X249" i="43"/>
  <c r="V249" i="43"/>
  <c r="U249" i="43"/>
  <c r="Y248" i="43"/>
  <c r="X248" i="43"/>
  <c r="V248" i="43"/>
  <c r="U248" i="43"/>
  <c r="Y247" i="43"/>
  <c r="X247" i="43"/>
  <c r="V247" i="43"/>
  <c r="U247" i="43"/>
  <c r="W246" i="43"/>
  <c r="Y245" i="43"/>
  <c r="X245" i="43"/>
  <c r="V245" i="43"/>
  <c r="U245" i="43"/>
  <c r="Y244" i="43"/>
  <c r="X244" i="43"/>
  <c r="V244" i="43"/>
  <c r="U244" i="43"/>
  <c r="Y243" i="43"/>
  <c r="X243" i="43"/>
  <c r="V243" i="43"/>
  <c r="U243" i="43"/>
  <c r="Y242" i="43"/>
  <c r="X242" i="43"/>
  <c r="V242" i="43"/>
  <c r="U242" i="43"/>
  <c r="Y241" i="43"/>
  <c r="X241" i="43"/>
  <c r="V241" i="43"/>
  <c r="U241" i="43"/>
  <c r="Y240" i="43"/>
  <c r="X240" i="43"/>
  <c r="V240" i="43"/>
  <c r="U240" i="43"/>
  <c r="Y239" i="43"/>
  <c r="X239" i="43"/>
  <c r="V239" i="43"/>
  <c r="U239" i="43"/>
  <c r="Y238" i="43"/>
  <c r="X238" i="43"/>
  <c r="V238" i="43"/>
  <c r="U238" i="43"/>
  <c r="Y237" i="43"/>
  <c r="X237" i="43"/>
  <c r="V237" i="43"/>
  <c r="U237" i="43"/>
  <c r="Y236" i="43"/>
  <c r="X236" i="43"/>
  <c r="V236" i="43"/>
  <c r="U236" i="43"/>
  <c r="Y235" i="43"/>
  <c r="X235" i="43"/>
  <c r="V235" i="43"/>
  <c r="U235" i="43"/>
  <c r="Y234" i="43"/>
  <c r="X234" i="43"/>
  <c r="V234" i="43"/>
  <c r="U234" i="43"/>
  <c r="W233" i="43"/>
  <c r="Y232" i="43"/>
  <c r="X232" i="43"/>
  <c r="V232" i="43"/>
  <c r="U232" i="43"/>
  <c r="Y231" i="43"/>
  <c r="X231" i="43"/>
  <c r="V231" i="43"/>
  <c r="U231" i="43"/>
  <c r="Y230" i="43"/>
  <c r="X230" i="43"/>
  <c r="V230" i="43"/>
  <c r="U230" i="43"/>
  <c r="Y229" i="43"/>
  <c r="X229" i="43"/>
  <c r="V229" i="43"/>
  <c r="U229" i="43"/>
  <c r="Y228" i="43"/>
  <c r="X228" i="43"/>
  <c r="V228" i="43"/>
  <c r="U228" i="43"/>
  <c r="Y227" i="43"/>
  <c r="X227" i="43"/>
  <c r="V227" i="43"/>
  <c r="U227" i="43"/>
  <c r="Y226" i="43"/>
  <c r="X226" i="43"/>
  <c r="V226" i="43"/>
  <c r="U226" i="43"/>
  <c r="Y225" i="43"/>
  <c r="X225" i="43"/>
  <c r="V225" i="43"/>
  <c r="U225" i="43"/>
  <c r="Y224" i="43"/>
  <c r="X224" i="43"/>
  <c r="V224" i="43"/>
  <c r="U224" i="43"/>
  <c r="Y223" i="43"/>
  <c r="X223" i="43"/>
  <c r="V223" i="43"/>
  <c r="U223" i="43"/>
  <c r="Y222" i="43"/>
  <c r="X222" i="43"/>
  <c r="V222" i="43"/>
  <c r="U222" i="43"/>
  <c r="Y221" i="43"/>
  <c r="X221" i="43"/>
  <c r="V221" i="43"/>
  <c r="U221" i="43"/>
  <c r="W220" i="43"/>
  <c r="Y219" i="43"/>
  <c r="X219" i="43"/>
  <c r="V219" i="43"/>
  <c r="U219" i="43"/>
  <c r="Y218" i="43"/>
  <c r="X218" i="43"/>
  <c r="V218" i="43"/>
  <c r="U218" i="43"/>
  <c r="Y217" i="43"/>
  <c r="X217" i="43"/>
  <c r="V217" i="43"/>
  <c r="U217" i="43"/>
  <c r="Y216" i="43"/>
  <c r="X216" i="43"/>
  <c r="V216" i="43"/>
  <c r="U216" i="43"/>
  <c r="Y215" i="43"/>
  <c r="X215" i="43"/>
  <c r="V215" i="43"/>
  <c r="U215" i="43"/>
  <c r="Y214" i="43"/>
  <c r="X214" i="43"/>
  <c r="V214" i="43"/>
  <c r="U214" i="43"/>
  <c r="Y213" i="43"/>
  <c r="X213" i="43"/>
  <c r="V213" i="43"/>
  <c r="U213" i="43"/>
  <c r="Y212" i="43"/>
  <c r="X212" i="43"/>
  <c r="V212" i="43"/>
  <c r="U212" i="43"/>
  <c r="Y211" i="43"/>
  <c r="X211" i="43"/>
  <c r="V211" i="43"/>
  <c r="U211" i="43"/>
  <c r="Y210" i="43"/>
  <c r="X210" i="43"/>
  <c r="V210" i="43"/>
  <c r="U210" i="43"/>
  <c r="Y209" i="43"/>
  <c r="X209" i="43"/>
  <c r="V209" i="43"/>
  <c r="U209" i="43"/>
  <c r="N220" i="43"/>
  <c r="Y208" i="43"/>
  <c r="X208" i="43"/>
  <c r="V208" i="43"/>
  <c r="U208" i="43"/>
  <c r="W207" i="43"/>
  <c r="Y206" i="43"/>
  <c r="X206" i="43"/>
  <c r="V206" i="43"/>
  <c r="U206" i="43"/>
  <c r="Y205" i="43"/>
  <c r="X205" i="43"/>
  <c r="V205" i="43"/>
  <c r="U205" i="43"/>
  <c r="Y204" i="43"/>
  <c r="X204" i="43"/>
  <c r="V204" i="43"/>
  <c r="U204" i="43"/>
  <c r="Y203" i="43"/>
  <c r="X203" i="43"/>
  <c r="V203" i="43"/>
  <c r="U203" i="43"/>
  <c r="Y202" i="43"/>
  <c r="X202" i="43"/>
  <c r="V202" i="43"/>
  <c r="U202" i="43"/>
  <c r="Y201" i="43"/>
  <c r="X201" i="43"/>
  <c r="V201" i="43"/>
  <c r="U201" i="43"/>
  <c r="Y200" i="43"/>
  <c r="X200" i="43"/>
  <c r="V200" i="43"/>
  <c r="U200" i="43"/>
  <c r="Y199" i="43"/>
  <c r="X199" i="43"/>
  <c r="V199" i="43"/>
  <c r="U199" i="43"/>
  <c r="Y198" i="43"/>
  <c r="X198" i="43"/>
  <c r="V198" i="43"/>
  <c r="U198" i="43"/>
  <c r="Y197" i="43"/>
  <c r="X197" i="43"/>
  <c r="V197" i="43"/>
  <c r="U197" i="43"/>
  <c r="Y196" i="43"/>
  <c r="X196" i="43"/>
  <c r="V196" i="43"/>
  <c r="U196" i="43"/>
  <c r="Y195" i="43"/>
  <c r="X195" i="43"/>
  <c r="V195" i="43"/>
  <c r="U195" i="43"/>
  <c r="W194" i="43"/>
  <c r="Y193" i="43"/>
  <c r="X193" i="43"/>
  <c r="V193" i="43"/>
  <c r="U193" i="43"/>
  <c r="Y192" i="43"/>
  <c r="X192" i="43"/>
  <c r="V192" i="43"/>
  <c r="U192" i="43"/>
  <c r="Y191" i="43"/>
  <c r="X191" i="43"/>
  <c r="V191" i="43"/>
  <c r="U191" i="43"/>
  <c r="Y190" i="43"/>
  <c r="X190" i="43"/>
  <c r="V190" i="43"/>
  <c r="U190" i="43"/>
  <c r="Y189" i="43"/>
  <c r="X189" i="43"/>
  <c r="V189" i="43"/>
  <c r="U189" i="43"/>
  <c r="Y188" i="43"/>
  <c r="X188" i="43"/>
  <c r="V188" i="43"/>
  <c r="U188" i="43"/>
  <c r="Y187" i="43"/>
  <c r="X187" i="43"/>
  <c r="V187" i="43"/>
  <c r="U187" i="43"/>
  <c r="Y186" i="43"/>
  <c r="X186" i="43"/>
  <c r="V186" i="43"/>
  <c r="U186" i="43"/>
  <c r="Y185" i="43"/>
  <c r="X185" i="43"/>
  <c r="V185" i="43"/>
  <c r="U185" i="43"/>
  <c r="Y184" i="43"/>
  <c r="X184" i="43"/>
  <c r="V184" i="43"/>
  <c r="U184" i="43"/>
  <c r="Y183" i="43"/>
  <c r="X183" i="43"/>
  <c r="V183" i="43"/>
  <c r="U183" i="43"/>
  <c r="V182" i="43"/>
  <c r="Y182" i="43" s="1"/>
  <c r="U182" i="43"/>
  <c r="W181" i="43"/>
  <c r="U180" i="43"/>
  <c r="V180" i="43" s="1"/>
  <c r="Y179" i="43"/>
  <c r="X179" i="43"/>
  <c r="V179" i="43"/>
  <c r="U179" i="43"/>
  <c r="Y178" i="43"/>
  <c r="X178" i="43"/>
  <c r="V178" i="43"/>
  <c r="U178" i="43"/>
  <c r="Y177" i="43"/>
  <c r="X177" i="43"/>
  <c r="V177" i="43"/>
  <c r="U177" i="43"/>
  <c r="Y176" i="43"/>
  <c r="X176" i="43"/>
  <c r="V176" i="43"/>
  <c r="U176" i="43"/>
  <c r="Y175" i="43"/>
  <c r="X175" i="43"/>
  <c r="V175" i="43"/>
  <c r="U175" i="43"/>
  <c r="Y174" i="43"/>
  <c r="X174" i="43"/>
  <c r="V174" i="43"/>
  <c r="U174" i="43"/>
  <c r="Y173" i="43"/>
  <c r="X173" i="43"/>
  <c r="V173" i="43"/>
  <c r="U173" i="43"/>
  <c r="Y172" i="43"/>
  <c r="X172" i="43"/>
  <c r="V172" i="43"/>
  <c r="U172" i="43"/>
  <c r="Y171" i="43"/>
  <c r="X171" i="43"/>
  <c r="V171" i="43"/>
  <c r="U171" i="43"/>
  <c r="U170" i="43"/>
  <c r="V170" i="43" s="1"/>
  <c r="U169" i="43"/>
  <c r="V169" i="43" s="1"/>
  <c r="Y169" i="43" s="1"/>
  <c r="W168" i="43"/>
  <c r="Y167" i="43"/>
  <c r="X167" i="43"/>
  <c r="V167" i="43"/>
  <c r="U167" i="43"/>
  <c r="Y166" i="43"/>
  <c r="X166" i="43"/>
  <c r="V166" i="43"/>
  <c r="U166" i="43"/>
  <c r="Y165" i="43"/>
  <c r="X165" i="43"/>
  <c r="V165" i="43"/>
  <c r="U165" i="43"/>
  <c r="Y164" i="43"/>
  <c r="X164" i="43"/>
  <c r="V164" i="43"/>
  <c r="U164" i="43"/>
  <c r="Y163" i="43"/>
  <c r="X163" i="43"/>
  <c r="V163" i="43"/>
  <c r="U163" i="43"/>
  <c r="Y162" i="43"/>
  <c r="X162" i="43"/>
  <c r="V162" i="43"/>
  <c r="U162" i="43"/>
  <c r="Y161" i="43"/>
  <c r="X161" i="43"/>
  <c r="V161" i="43"/>
  <c r="U161" i="43"/>
  <c r="Y160" i="43"/>
  <c r="X160" i="43"/>
  <c r="V160" i="43"/>
  <c r="U160" i="43"/>
  <c r="X159" i="43"/>
  <c r="V159" i="43"/>
  <c r="Y159" i="43" s="1"/>
  <c r="U159" i="43"/>
  <c r="U158" i="43"/>
  <c r="V158" i="43" s="1"/>
  <c r="Y157" i="43"/>
  <c r="X157" i="43"/>
  <c r="V157" i="43"/>
  <c r="U157" i="43"/>
  <c r="Y156" i="43"/>
  <c r="X156" i="43"/>
  <c r="V156" i="43"/>
  <c r="U156" i="43"/>
  <c r="W155" i="43"/>
  <c r="Y154" i="43"/>
  <c r="X154" i="43"/>
  <c r="V154" i="43"/>
  <c r="U154" i="43"/>
  <c r="Y153" i="43"/>
  <c r="X153" i="43"/>
  <c r="V153" i="43"/>
  <c r="U153" i="43"/>
  <c r="Y152" i="43"/>
  <c r="X152" i="43"/>
  <c r="V152" i="43"/>
  <c r="U152" i="43"/>
  <c r="Y151" i="43"/>
  <c r="X151" i="43"/>
  <c r="V151" i="43"/>
  <c r="U151" i="43"/>
  <c r="Y150" i="43"/>
  <c r="X150" i="43"/>
  <c r="V150" i="43"/>
  <c r="U150" i="43"/>
  <c r="Y149" i="43"/>
  <c r="X149" i="43"/>
  <c r="V149" i="43"/>
  <c r="U149" i="43"/>
  <c r="U148" i="43"/>
  <c r="V148" i="43" s="1"/>
  <c r="Y147" i="43"/>
  <c r="X147" i="43"/>
  <c r="V147" i="43"/>
  <c r="U147" i="43"/>
  <c r="V146" i="43"/>
  <c r="X146" i="43" s="1"/>
  <c r="U146" i="43"/>
  <c r="U145" i="43"/>
  <c r="V145" i="43" s="1"/>
  <c r="U144" i="43"/>
  <c r="V144" i="43" s="1"/>
  <c r="Y143" i="43"/>
  <c r="X143" i="43"/>
  <c r="V143" i="43"/>
  <c r="U143" i="43"/>
  <c r="W141" i="43"/>
  <c r="Y140" i="43"/>
  <c r="X140" i="43"/>
  <c r="V140" i="43"/>
  <c r="U140" i="43"/>
  <c r="Y139" i="43"/>
  <c r="X139" i="43"/>
  <c r="V139" i="43"/>
  <c r="U139" i="43"/>
  <c r="Y138" i="43"/>
  <c r="X138" i="43"/>
  <c r="V138" i="43"/>
  <c r="U138" i="43"/>
  <c r="Y137" i="43"/>
  <c r="X137" i="43"/>
  <c r="V137" i="43"/>
  <c r="U137" i="43"/>
  <c r="Y136" i="43"/>
  <c r="X136" i="43"/>
  <c r="V136" i="43"/>
  <c r="U136" i="43"/>
  <c r="Y135" i="43"/>
  <c r="X135" i="43"/>
  <c r="V135" i="43"/>
  <c r="U135" i="43"/>
  <c r="Y134" i="43"/>
  <c r="X134" i="43"/>
  <c r="V134" i="43"/>
  <c r="U134" i="43"/>
  <c r="Y133" i="43"/>
  <c r="X133" i="43"/>
  <c r="V133" i="43"/>
  <c r="U133" i="43"/>
  <c r="Y132" i="43"/>
  <c r="X132" i="43"/>
  <c r="V132" i="43"/>
  <c r="U132" i="43"/>
  <c r="Y131" i="43"/>
  <c r="X131" i="43"/>
  <c r="V131" i="43"/>
  <c r="U131" i="43"/>
  <c r="Y130" i="43"/>
  <c r="X130" i="43"/>
  <c r="V130" i="43"/>
  <c r="U130" i="43"/>
  <c r="N141" i="43"/>
  <c r="Y129" i="43"/>
  <c r="X129" i="43"/>
  <c r="V129" i="43"/>
  <c r="U129" i="43"/>
  <c r="W128" i="43"/>
  <c r="Y127" i="43"/>
  <c r="X127" i="43"/>
  <c r="V127" i="43"/>
  <c r="U127" i="43"/>
  <c r="Y126" i="43"/>
  <c r="X126" i="43"/>
  <c r="V126" i="43"/>
  <c r="U126" i="43"/>
  <c r="Y125" i="43"/>
  <c r="X125" i="43"/>
  <c r="V125" i="43"/>
  <c r="U125" i="43"/>
  <c r="Y124" i="43"/>
  <c r="X124" i="43"/>
  <c r="V124" i="43"/>
  <c r="U124" i="43"/>
  <c r="Y123" i="43"/>
  <c r="X123" i="43"/>
  <c r="V123" i="43"/>
  <c r="U123" i="43"/>
  <c r="Y122" i="43"/>
  <c r="X122" i="43"/>
  <c r="V122" i="43"/>
  <c r="U122" i="43"/>
  <c r="Y121" i="43"/>
  <c r="X121" i="43"/>
  <c r="V121" i="43"/>
  <c r="U121" i="43"/>
  <c r="Y120" i="43"/>
  <c r="X120" i="43"/>
  <c r="V120" i="43"/>
  <c r="U120" i="43"/>
  <c r="Y119" i="43"/>
  <c r="X119" i="43"/>
  <c r="V119" i="43"/>
  <c r="U119" i="43"/>
  <c r="Y118" i="43"/>
  <c r="X118" i="43"/>
  <c r="V118" i="43"/>
  <c r="U118" i="43"/>
  <c r="Y117" i="43"/>
  <c r="X117" i="43"/>
  <c r="V117" i="43"/>
  <c r="U117" i="43"/>
  <c r="Y116" i="43"/>
  <c r="X116" i="43"/>
  <c r="V116" i="43"/>
  <c r="U116" i="43"/>
  <c r="W115" i="43"/>
  <c r="Y114" i="43"/>
  <c r="X114" i="43"/>
  <c r="V114" i="43"/>
  <c r="U114" i="43"/>
  <c r="Y113" i="43"/>
  <c r="X113" i="43"/>
  <c r="V113" i="43"/>
  <c r="U113" i="43"/>
  <c r="Y112" i="43"/>
  <c r="X112" i="43"/>
  <c r="V112" i="43"/>
  <c r="U112" i="43"/>
  <c r="Y111" i="43"/>
  <c r="X111" i="43"/>
  <c r="V111" i="43"/>
  <c r="U111" i="43"/>
  <c r="Y110" i="43"/>
  <c r="X110" i="43"/>
  <c r="V110" i="43"/>
  <c r="U110" i="43"/>
  <c r="Y109" i="43"/>
  <c r="X109" i="43"/>
  <c r="V109" i="43"/>
  <c r="U109" i="43"/>
  <c r="Y108" i="43"/>
  <c r="X108" i="43"/>
  <c r="V108" i="43"/>
  <c r="U108" i="43"/>
  <c r="Y107" i="43"/>
  <c r="X107" i="43"/>
  <c r="V107" i="43"/>
  <c r="U107" i="43"/>
  <c r="Y106" i="43"/>
  <c r="X106" i="43"/>
  <c r="V106" i="43"/>
  <c r="U106" i="43"/>
  <c r="Y105" i="43"/>
  <c r="X105" i="43"/>
  <c r="V105" i="43"/>
  <c r="U105" i="43"/>
  <c r="Y104" i="43"/>
  <c r="X104" i="43"/>
  <c r="V104" i="43"/>
  <c r="U104" i="43"/>
  <c r="Y103" i="43"/>
  <c r="X103" i="43"/>
  <c r="V103" i="43"/>
  <c r="U103" i="43"/>
  <c r="W102" i="43"/>
  <c r="Y101" i="43"/>
  <c r="X101" i="43"/>
  <c r="V101" i="43"/>
  <c r="U101" i="43"/>
  <c r="Y100" i="43"/>
  <c r="X100" i="43"/>
  <c r="V100" i="43"/>
  <c r="U100" i="43"/>
  <c r="Y99" i="43"/>
  <c r="X99" i="43"/>
  <c r="V99" i="43"/>
  <c r="U99" i="43"/>
  <c r="Y98" i="43"/>
  <c r="X98" i="43"/>
  <c r="V98" i="43"/>
  <c r="U98" i="43"/>
  <c r="Y97" i="43"/>
  <c r="X97" i="43"/>
  <c r="V97" i="43"/>
  <c r="U97" i="43"/>
  <c r="Y96" i="43"/>
  <c r="X96" i="43"/>
  <c r="V96" i="43"/>
  <c r="U96" i="43"/>
  <c r="Y95" i="43"/>
  <c r="X95" i="43"/>
  <c r="V95" i="43"/>
  <c r="U95" i="43"/>
  <c r="Y94" i="43"/>
  <c r="X94" i="43"/>
  <c r="V94" i="43"/>
  <c r="U94" i="43"/>
  <c r="Y93" i="43"/>
  <c r="X93" i="43"/>
  <c r="V93" i="43"/>
  <c r="U93" i="43"/>
  <c r="Y92" i="43"/>
  <c r="X92" i="43"/>
  <c r="V92" i="43"/>
  <c r="U92" i="43"/>
  <c r="N102" i="43"/>
  <c r="Y91" i="43"/>
  <c r="X91" i="43"/>
  <c r="V91" i="43"/>
  <c r="U91" i="43"/>
  <c r="Y90" i="43"/>
  <c r="X90" i="43"/>
  <c r="V90" i="43"/>
  <c r="U90" i="43"/>
  <c r="W89" i="43"/>
  <c r="Y88" i="43"/>
  <c r="X88" i="43"/>
  <c r="V88" i="43"/>
  <c r="U88" i="43"/>
  <c r="Y87" i="43"/>
  <c r="X87" i="43"/>
  <c r="V87" i="43"/>
  <c r="U87" i="43"/>
  <c r="Y86" i="43"/>
  <c r="X86" i="43"/>
  <c r="V86" i="43"/>
  <c r="U86" i="43"/>
  <c r="Y85" i="43"/>
  <c r="X85" i="43"/>
  <c r="V85" i="43"/>
  <c r="U85" i="43"/>
  <c r="Y84" i="43"/>
  <c r="X84" i="43"/>
  <c r="V84" i="43"/>
  <c r="U84" i="43"/>
  <c r="Y83" i="43"/>
  <c r="X83" i="43"/>
  <c r="V83" i="43"/>
  <c r="U83" i="43"/>
  <c r="Y82" i="43"/>
  <c r="X82" i="43"/>
  <c r="V82" i="43"/>
  <c r="U82" i="43"/>
  <c r="Y81" i="43"/>
  <c r="X81" i="43"/>
  <c r="V81" i="43"/>
  <c r="U81" i="43"/>
  <c r="Y80" i="43"/>
  <c r="X80" i="43"/>
  <c r="V80" i="43"/>
  <c r="U80" i="43"/>
  <c r="Y79" i="43"/>
  <c r="X79" i="43"/>
  <c r="V79" i="43"/>
  <c r="U79" i="43"/>
  <c r="Y78" i="43"/>
  <c r="X78" i="43"/>
  <c r="V78" i="43"/>
  <c r="U78" i="43"/>
  <c r="Y77" i="43"/>
  <c r="X77" i="43"/>
  <c r="V77" i="43"/>
  <c r="U77" i="43"/>
  <c r="W76" i="43"/>
  <c r="Y75" i="43"/>
  <c r="X75" i="43"/>
  <c r="V75" i="43"/>
  <c r="U75" i="43"/>
  <c r="Y74" i="43"/>
  <c r="X74" i="43"/>
  <c r="V74" i="43"/>
  <c r="U74" i="43"/>
  <c r="Y73" i="43"/>
  <c r="X73" i="43"/>
  <c r="V73" i="43"/>
  <c r="U73" i="43"/>
  <c r="Y72" i="43"/>
  <c r="X72" i="43"/>
  <c r="V72" i="43"/>
  <c r="U72" i="43"/>
  <c r="Y71" i="43"/>
  <c r="X71" i="43"/>
  <c r="V71" i="43"/>
  <c r="U71" i="43"/>
  <c r="Y70" i="43"/>
  <c r="X70" i="43"/>
  <c r="V70" i="43"/>
  <c r="U70" i="43"/>
  <c r="Y69" i="43"/>
  <c r="X69" i="43"/>
  <c r="V69" i="43"/>
  <c r="U69" i="43"/>
  <c r="Y68" i="43"/>
  <c r="X68" i="43"/>
  <c r="V68" i="43"/>
  <c r="U68" i="43"/>
  <c r="Y67" i="43"/>
  <c r="X67" i="43"/>
  <c r="V67" i="43"/>
  <c r="U67" i="43"/>
  <c r="V66" i="43"/>
  <c r="X66" i="43" s="1"/>
  <c r="U66" i="43"/>
  <c r="U65" i="43"/>
  <c r="V65" i="43" s="1"/>
  <c r="U64" i="43"/>
  <c r="V64" i="43" s="1"/>
  <c r="W63" i="43"/>
  <c r="Y62" i="43"/>
  <c r="X62" i="43"/>
  <c r="V62" i="43"/>
  <c r="U62" i="43"/>
  <c r="Y61" i="43"/>
  <c r="X61" i="43"/>
  <c r="V61" i="43"/>
  <c r="U61" i="43"/>
  <c r="Y60" i="43"/>
  <c r="X60" i="43"/>
  <c r="V60" i="43"/>
  <c r="U60" i="43"/>
  <c r="Y59" i="43"/>
  <c r="X59" i="43"/>
  <c r="V59" i="43"/>
  <c r="U59" i="43"/>
  <c r="Y58" i="43"/>
  <c r="X58" i="43"/>
  <c r="V58" i="43"/>
  <c r="U58" i="43"/>
  <c r="Y57" i="43"/>
  <c r="X57" i="43"/>
  <c r="V57" i="43"/>
  <c r="U57" i="43"/>
  <c r="Y56" i="43"/>
  <c r="X56" i="43"/>
  <c r="V56" i="43"/>
  <c r="U56" i="43"/>
  <c r="Y55" i="43"/>
  <c r="X55" i="43"/>
  <c r="V55" i="43"/>
  <c r="U55" i="43"/>
  <c r="Y54" i="43"/>
  <c r="X54" i="43"/>
  <c r="V54" i="43"/>
  <c r="U54" i="43"/>
  <c r="U53" i="43"/>
  <c r="V53" i="43" s="1"/>
  <c r="V52" i="43"/>
  <c r="Y52" i="43" s="1"/>
  <c r="U52" i="43"/>
  <c r="U51" i="43"/>
  <c r="V51" i="43" s="1"/>
  <c r="W50" i="43"/>
  <c r="Y49" i="43"/>
  <c r="X49" i="43"/>
  <c r="V49" i="43"/>
  <c r="U49" i="43"/>
  <c r="Y48" i="43"/>
  <c r="X48" i="43"/>
  <c r="V48" i="43"/>
  <c r="U48" i="43"/>
  <c r="Y47" i="43"/>
  <c r="X47" i="43"/>
  <c r="V47" i="43"/>
  <c r="U47" i="43"/>
  <c r="Y46" i="43"/>
  <c r="X46" i="43"/>
  <c r="V46" i="43"/>
  <c r="U46" i="43"/>
  <c r="Y45" i="43"/>
  <c r="X45" i="43"/>
  <c r="V45" i="43"/>
  <c r="U45" i="43"/>
  <c r="Y44" i="43"/>
  <c r="X44" i="43"/>
  <c r="V44" i="43"/>
  <c r="U44" i="43"/>
  <c r="Y43" i="43"/>
  <c r="X43" i="43"/>
  <c r="V43" i="43"/>
  <c r="U43" i="43"/>
  <c r="Y42" i="43"/>
  <c r="X42" i="43"/>
  <c r="V42" i="43"/>
  <c r="U42" i="43"/>
  <c r="Y41" i="43"/>
  <c r="X41" i="43"/>
  <c r="V41" i="43"/>
  <c r="U41" i="43"/>
  <c r="U40" i="43"/>
  <c r="V40" i="43" s="1"/>
  <c r="Y40" i="43" s="1"/>
  <c r="U39" i="43"/>
  <c r="V39" i="43" s="1"/>
  <c r="Y39" i="43" s="1"/>
  <c r="U38" i="43"/>
  <c r="V38" i="43" s="1"/>
  <c r="W37" i="43"/>
  <c r="Y36" i="43"/>
  <c r="X36" i="43"/>
  <c r="V36" i="43"/>
  <c r="U36" i="43"/>
  <c r="Y35" i="43"/>
  <c r="X35" i="43"/>
  <c r="V35" i="43"/>
  <c r="U35" i="43"/>
  <c r="Y34" i="43"/>
  <c r="X34" i="43"/>
  <c r="V34" i="43"/>
  <c r="U34" i="43"/>
  <c r="Y33" i="43"/>
  <c r="X33" i="43"/>
  <c r="V33" i="43"/>
  <c r="U33" i="43"/>
  <c r="Y32" i="43"/>
  <c r="X32" i="43"/>
  <c r="V32" i="43"/>
  <c r="U32" i="43"/>
  <c r="Y31" i="43"/>
  <c r="X31" i="43"/>
  <c r="V31" i="43"/>
  <c r="U31" i="43"/>
  <c r="Y30" i="43"/>
  <c r="X30" i="43"/>
  <c r="V30" i="43"/>
  <c r="U30" i="43"/>
  <c r="Y29" i="43"/>
  <c r="X29" i="43"/>
  <c r="V29" i="43"/>
  <c r="U29" i="43"/>
  <c r="Y28" i="43"/>
  <c r="X28" i="43"/>
  <c r="V28" i="43"/>
  <c r="U28" i="43"/>
  <c r="Y27" i="43"/>
  <c r="X27" i="43"/>
  <c r="V27" i="43"/>
  <c r="U27" i="43"/>
  <c r="Y26" i="43"/>
  <c r="X26" i="43"/>
  <c r="V26" i="43"/>
  <c r="U26" i="43"/>
  <c r="N37" i="43"/>
  <c r="Y25" i="43"/>
  <c r="X25" i="43"/>
  <c r="V25" i="43"/>
  <c r="U25" i="43"/>
  <c r="W24" i="43"/>
  <c r="Y23" i="43"/>
  <c r="X23" i="43"/>
  <c r="V23" i="43"/>
  <c r="U23" i="43"/>
  <c r="Y22" i="43"/>
  <c r="X22" i="43"/>
  <c r="V22" i="43"/>
  <c r="U22" i="43"/>
  <c r="Y21" i="43"/>
  <c r="X21" i="43"/>
  <c r="V21" i="43"/>
  <c r="U21" i="43"/>
  <c r="Y20" i="43"/>
  <c r="X20" i="43"/>
  <c r="V20" i="43"/>
  <c r="U20" i="43"/>
  <c r="Y19" i="43"/>
  <c r="X19" i="43"/>
  <c r="V19" i="43"/>
  <c r="U19" i="43"/>
  <c r="Y18" i="43"/>
  <c r="X18" i="43"/>
  <c r="V18" i="43"/>
  <c r="U18" i="43"/>
  <c r="Y17" i="43"/>
  <c r="X17" i="43"/>
  <c r="V17" i="43"/>
  <c r="U17" i="43"/>
  <c r="Y16" i="43"/>
  <c r="X16" i="43"/>
  <c r="V16" i="43"/>
  <c r="U16" i="43"/>
  <c r="U15" i="43"/>
  <c r="V15" i="43" s="1"/>
  <c r="U14" i="43"/>
  <c r="V14" i="43" s="1"/>
  <c r="Y13" i="43"/>
  <c r="V13" i="43"/>
  <c r="X13" i="43" s="1"/>
  <c r="U13" i="43"/>
  <c r="V12" i="43"/>
  <c r="X12" i="43" s="1"/>
  <c r="U12" i="43"/>
  <c r="AH8" i="43"/>
  <c r="AG8" i="43"/>
  <c r="AH7" i="43"/>
  <c r="AG7" i="43"/>
  <c r="U7" i="43"/>
  <c r="X7" i="43" s="1"/>
  <c r="AF8" i="43" s="1"/>
  <c r="AH6" i="43"/>
  <c r="AG6" i="43"/>
  <c r="U6" i="43"/>
  <c r="W6" i="43" s="1"/>
  <c r="AE7" i="43" s="1"/>
  <c r="AH5" i="43"/>
  <c r="AG5" i="43"/>
  <c r="U5" i="43"/>
  <c r="X5" i="43" s="1"/>
  <c r="AF6" i="43" s="1"/>
  <c r="AH4" i="43"/>
  <c r="AG4" i="43"/>
  <c r="U4" i="43"/>
  <c r="X4" i="43" s="1"/>
  <c r="AF5" i="43" s="1"/>
  <c r="AG3" i="43"/>
  <c r="U3" i="43"/>
  <c r="X154" i="47" l="1"/>
  <c r="Y154" i="47" s="1"/>
  <c r="X180" i="43"/>
  <c r="Y180" i="43" s="1"/>
  <c r="V11" i="51"/>
  <c r="X3" i="51"/>
  <c r="AF4" i="51" s="1"/>
  <c r="Y11" i="51"/>
  <c r="X11" i="51"/>
  <c r="X281" i="51"/>
  <c r="V281" i="51"/>
  <c r="Y281" i="51"/>
  <c r="AE143" i="51"/>
  <c r="N281" i="51"/>
  <c r="AE280" i="51"/>
  <c r="X128" i="46"/>
  <c r="X207" i="46"/>
  <c r="V220" i="48"/>
  <c r="AF273" i="48"/>
  <c r="Y38" i="43"/>
  <c r="X38" i="43"/>
  <c r="Y38" i="48"/>
  <c r="Y50" i="48" s="1"/>
  <c r="X38" i="48"/>
  <c r="X50" i="48" s="1"/>
  <c r="Y160" i="46"/>
  <c r="Y156" i="46"/>
  <c r="X157" i="46"/>
  <c r="AF274" i="48"/>
  <c r="AF274" i="44"/>
  <c r="X272" i="44"/>
  <c r="X233" i="45"/>
  <c r="AE273" i="47"/>
  <c r="AF142" i="43"/>
  <c r="AF273" i="45"/>
  <c r="X89" i="43"/>
  <c r="X141" i="44"/>
  <c r="X233" i="48"/>
  <c r="V141" i="47"/>
  <c r="Y128" i="47"/>
  <c r="Y207" i="43"/>
  <c r="Y141" i="44"/>
  <c r="X259" i="45"/>
  <c r="V272" i="45"/>
  <c r="X181" i="47"/>
  <c r="V50" i="48"/>
  <c r="Y246" i="48"/>
  <c r="Y37" i="46"/>
  <c r="V50" i="46"/>
  <c r="X141" i="46"/>
  <c r="Y207" i="46"/>
  <c r="X220" i="46"/>
  <c r="V233" i="46"/>
  <c r="X233" i="47"/>
  <c r="AF142" i="48"/>
  <c r="AF273" i="46"/>
  <c r="Y141" i="46"/>
  <c r="X128" i="48"/>
  <c r="V141" i="48"/>
  <c r="X272" i="48"/>
  <c r="V89" i="45"/>
  <c r="V272" i="43"/>
  <c r="X220" i="44"/>
  <c r="V233" i="44"/>
  <c r="Y50" i="46"/>
  <c r="Y128" i="43"/>
  <c r="X259" i="43"/>
  <c r="Y259" i="43"/>
  <c r="X89" i="44"/>
  <c r="Y220" i="44"/>
  <c r="Y89" i="47"/>
  <c r="X102" i="47"/>
  <c r="V115" i="47"/>
  <c r="Y89" i="44"/>
  <c r="AE273" i="48"/>
  <c r="W5" i="43"/>
  <c r="AE6" i="43" s="1"/>
  <c r="V102" i="43"/>
  <c r="Y102" i="44"/>
  <c r="Y207" i="44"/>
  <c r="W6" i="48"/>
  <c r="AG7" i="48" s="1"/>
  <c r="AE142" i="48"/>
  <c r="AF273" i="44"/>
  <c r="V181" i="46"/>
  <c r="AF142" i="46"/>
  <c r="Y67" i="46"/>
  <c r="Y17" i="47"/>
  <c r="X17" i="47"/>
  <c r="X102" i="43"/>
  <c r="Y128" i="45"/>
  <c r="Y141" i="45"/>
  <c r="W6" i="46"/>
  <c r="AG7" i="46" s="1"/>
  <c r="X181" i="46"/>
  <c r="W7" i="47"/>
  <c r="AG8" i="47" s="1"/>
  <c r="X7" i="48"/>
  <c r="AH8" i="48" s="1"/>
  <c r="Y128" i="48"/>
  <c r="Y181" i="48"/>
  <c r="Y259" i="48"/>
  <c r="X6" i="49"/>
  <c r="AF7" i="49" s="1"/>
  <c r="AF142" i="44"/>
  <c r="AF273" i="43"/>
  <c r="AE142" i="45"/>
  <c r="AF273" i="47"/>
  <c r="AF274" i="43"/>
  <c r="Y246" i="44"/>
  <c r="Y37" i="45"/>
  <c r="X233" i="46"/>
  <c r="AF274" i="45"/>
  <c r="AF274" i="46"/>
  <c r="AE184" i="49"/>
  <c r="N184" i="49" s="1"/>
  <c r="X32" i="49"/>
  <c r="Y32" i="49" s="1"/>
  <c r="Y172" i="49"/>
  <c r="Y178" i="49"/>
  <c r="AE273" i="46"/>
  <c r="AE142" i="46"/>
  <c r="Y54" i="47"/>
  <c r="X163" i="49"/>
  <c r="Y163" i="49" s="1"/>
  <c r="X31" i="49"/>
  <c r="Y31" i="49" s="1"/>
  <c r="AF142" i="47"/>
  <c r="Y30" i="47"/>
  <c r="W3" i="46"/>
  <c r="AG4" i="46" s="1"/>
  <c r="AF273" i="40"/>
  <c r="AF142" i="40"/>
  <c r="X177" i="49"/>
  <c r="Y177" i="49" s="1"/>
  <c r="X162" i="49"/>
  <c r="Y162" i="49" s="1"/>
  <c r="X66" i="46"/>
  <c r="Y66" i="46"/>
  <c r="W142" i="46"/>
  <c r="AF274" i="40"/>
  <c r="X128" i="44"/>
  <c r="X6" i="43"/>
  <c r="AF7" i="43" s="1"/>
  <c r="W6" i="45"/>
  <c r="AE7" i="45" s="1"/>
  <c r="X128" i="47"/>
  <c r="AF142" i="45"/>
  <c r="W142" i="43"/>
  <c r="X220" i="43"/>
  <c r="W6" i="44"/>
  <c r="AE7" i="44" s="1"/>
  <c r="X7" i="44"/>
  <c r="AF8" i="44" s="1"/>
  <c r="X4" i="45"/>
  <c r="AF5" i="45" s="1"/>
  <c r="X7" i="46"/>
  <c r="AH8" i="46" s="1"/>
  <c r="V37" i="46"/>
  <c r="X50" i="46"/>
  <c r="Y181" i="46"/>
  <c r="Y246" i="46"/>
  <c r="W4" i="47"/>
  <c r="AG5" i="47" s="1"/>
  <c r="X220" i="47"/>
  <c r="Y272" i="47"/>
  <c r="W3" i="48"/>
  <c r="AG4" i="48" s="1"/>
  <c r="X7" i="49"/>
  <c r="AF8" i="49" s="1"/>
  <c r="AF37" i="49"/>
  <c r="AE25" i="49"/>
  <c r="AE37" i="49" s="1"/>
  <c r="N37" i="49" s="1"/>
  <c r="AF63" i="49"/>
  <c r="AF274" i="47"/>
  <c r="AE273" i="45"/>
  <c r="AE142" i="40"/>
  <c r="X7" i="45"/>
  <c r="AF8" i="45" s="1"/>
  <c r="X37" i="43"/>
  <c r="X115" i="43"/>
  <c r="V233" i="43"/>
  <c r="Y37" i="44"/>
  <c r="X233" i="44"/>
  <c r="V63" i="45"/>
  <c r="X128" i="45"/>
  <c r="Y246" i="45"/>
  <c r="X37" i="46"/>
  <c r="Y141" i="47"/>
  <c r="Y220" i="47"/>
  <c r="Y246" i="47"/>
  <c r="Y141" i="48"/>
  <c r="V181" i="48"/>
  <c r="AE155" i="43"/>
  <c r="N155" i="43" s="1"/>
  <c r="AE155" i="40"/>
  <c r="AE273" i="40" s="1"/>
  <c r="AE24" i="43"/>
  <c r="AE142" i="43" s="1"/>
  <c r="AE155" i="44"/>
  <c r="AE273" i="44" s="1"/>
  <c r="AE24" i="44"/>
  <c r="AE142" i="44" s="1"/>
  <c r="AE24" i="47"/>
  <c r="N24" i="47" s="1"/>
  <c r="AF275" i="49"/>
  <c r="AF128" i="49"/>
  <c r="X236" i="49"/>
  <c r="AF223" i="49"/>
  <c r="AE236" i="49"/>
  <c r="N236" i="49" s="1"/>
  <c r="Y249" i="49"/>
  <c r="AF236" i="49"/>
  <c r="AE262" i="49"/>
  <c r="N262" i="49" s="1"/>
  <c r="X128" i="49"/>
  <c r="Y141" i="49"/>
  <c r="W142" i="49"/>
  <c r="V89" i="49"/>
  <c r="AE275" i="49"/>
  <c r="N275" i="49" s="1"/>
  <c r="W276" i="49"/>
  <c r="AE223" i="49"/>
  <c r="N223" i="49" s="1"/>
  <c r="Y236" i="49"/>
  <c r="V249" i="49"/>
  <c r="AE249" i="49"/>
  <c r="N249" i="49" s="1"/>
  <c r="X249" i="49"/>
  <c r="X262" i="49"/>
  <c r="V262" i="49"/>
  <c r="AF249" i="49"/>
  <c r="V275" i="49"/>
  <c r="V236" i="49"/>
  <c r="AF262" i="49"/>
  <c r="Y262" i="49"/>
  <c r="Y275" i="49"/>
  <c r="X275" i="49"/>
  <c r="V210" i="49"/>
  <c r="AF210" i="49"/>
  <c r="X210" i="49"/>
  <c r="V223" i="49"/>
  <c r="Y210" i="49"/>
  <c r="X223" i="49"/>
  <c r="AF197" i="49"/>
  <c r="AE210" i="49"/>
  <c r="N210" i="49" s="1"/>
  <c r="Y223" i="49"/>
  <c r="X171" i="49"/>
  <c r="Y171" i="49"/>
  <c r="Y170" i="49"/>
  <c r="X170" i="49"/>
  <c r="V184" i="49"/>
  <c r="Y169" i="49"/>
  <c r="X169" i="49"/>
  <c r="AF184" i="49"/>
  <c r="X173" i="49"/>
  <c r="Y158" i="49"/>
  <c r="X158" i="49"/>
  <c r="Y157" i="49"/>
  <c r="X157" i="49"/>
  <c r="Y160" i="49"/>
  <c r="X160" i="49"/>
  <c r="X161" i="49"/>
  <c r="Y161" i="49"/>
  <c r="X156" i="49"/>
  <c r="Y156" i="49"/>
  <c r="Y143" i="49"/>
  <c r="X143" i="49"/>
  <c r="AF76" i="49"/>
  <c r="X89" i="49"/>
  <c r="V102" i="49"/>
  <c r="AF102" i="49"/>
  <c r="AF141" i="49"/>
  <c r="Y89" i="49"/>
  <c r="X102" i="49"/>
  <c r="V115" i="49"/>
  <c r="Y102" i="49"/>
  <c r="X115" i="49"/>
  <c r="V128" i="49"/>
  <c r="AE155" i="49"/>
  <c r="N155" i="49" s="1"/>
  <c r="AF89" i="49"/>
  <c r="AE102" i="49"/>
  <c r="N102" i="49" s="1"/>
  <c r="Y115" i="49"/>
  <c r="AE115" i="49"/>
  <c r="N115" i="49" s="1"/>
  <c r="Y128" i="49"/>
  <c r="V141" i="49"/>
  <c r="AF115" i="49"/>
  <c r="AE128" i="49"/>
  <c r="N128" i="49" s="1"/>
  <c r="X141" i="49"/>
  <c r="V50" i="49"/>
  <c r="X38" i="49"/>
  <c r="Y38" i="49"/>
  <c r="AE50" i="49"/>
  <c r="N50" i="49" s="1"/>
  <c r="Y39" i="49"/>
  <c r="X39" i="49"/>
  <c r="Y40" i="49"/>
  <c r="X40" i="49"/>
  <c r="AF50" i="49"/>
  <c r="Y29" i="49"/>
  <c r="X29" i="49"/>
  <c r="V37" i="49"/>
  <c r="Y25" i="49"/>
  <c r="X25" i="49"/>
  <c r="X28" i="49"/>
  <c r="Y28" i="49"/>
  <c r="Y26" i="49"/>
  <c r="X26" i="49"/>
  <c r="X27" i="49"/>
  <c r="X12" i="49"/>
  <c r="Y12" i="49"/>
  <c r="W3" i="49"/>
  <c r="AE4" i="49" s="1"/>
  <c r="AE197" i="49"/>
  <c r="N197" i="49" s="1"/>
  <c r="AF168" i="49"/>
  <c r="AE168" i="49"/>
  <c r="N168" i="49" s="1"/>
  <c r="V168" i="49"/>
  <c r="V155" i="49"/>
  <c r="AE76" i="49"/>
  <c r="N76" i="49" s="1"/>
  <c r="AE63" i="49"/>
  <c r="N63" i="49" s="1"/>
  <c r="AG6" i="49"/>
  <c r="AF24" i="49"/>
  <c r="AG7" i="49"/>
  <c r="AG8" i="49"/>
  <c r="AH5" i="49"/>
  <c r="AH5" i="48"/>
  <c r="AH7" i="48"/>
  <c r="V272" i="48"/>
  <c r="V233" i="48"/>
  <c r="Y272" i="48"/>
  <c r="W273" i="48"/>
  <c r="N272" i="48"/>
  <c r="Y233" i="48"/>
  <c r="V246" i="48"/>
  <c r="N233" i="48"/>
  <c r="X246" i="48"/>
  <c r="V259" i="48"/>
  <c r="N246" i="48"/>
  <c r="X259" i="48"/>
  <c r="V207" i="48"/>
  <c r="Y207" i="48"/>
  <c r="X207" i="48"/>
  <c r="X220" i="48"/>
  <c r="N220" i="48"/>
  <c r="N207" i="48"/>
  <c r="Y220" i="48"/>
  <c r="N194" i="48"/>
  <c r="V168" i="48"/>
  <c r="N155" i="48"/>
  <c r="X89" i="48"/>
  <c r="W142" i="48"/>
  <c r="N89" i="48"/>
  <c r="V102" i="48"/>
  <c r="Y102" i="48"/>
  <c r="N141" i="48"/>
  <c r="Y89" i="48"/>
  <c r="X102" i="48"/>
  <c r="V115" i="48"/>
  <c r="X141" i="48"/>
  <c r="V89" i="48"/>
  <c r="X115" i="48"/>
  <c r="N115" i="48"/>
  <c r="V128" i="48"/>
  <c r="N102" i="48"/>
  <c r="Y115" i="48"/>
  <c r="N63" i="48"/>
  <c r="N50" i="48"/>
  <c r="Y25" i="48"/>
  <c r="X25" i="48"/>
  <c r="V26" i="48"/>
  <c r="N37" i="48"/>
  <c r="V272" i="47"/>
  <c r="X272" i="47"/>
  <c r="Y233" i="47"/>
  <c r="V246" i="47"/>
  <c r="N233" i="47"/>
  <c r="X246" i="47"/>
  <c r="V259" i="47"/>
  <c r="N246" i="47"/>
  <c r="X259" i="47"/>
  <c r="Y259" i="47"/>
  <c r="V220" i="47"/>
  <c r="N207" i="47"/>
  <c r="W273" i="47"/>
  <c r="N181" i="47"/>
  <c r="V207" i="47"/>
  <c r="Y207" i="47"/>
  <c r="V181" i="47"/>
  <c r="X207" i="47"/>
  <c r="N89" i="47"/>
  <c r="X115" i="47"/>
  <c r="N115" i="47"/>
  <c r="V128" i="47"/>
  <c r="N102" i="47"/>
  <c r="Y115" i="47"/>
  <c r="N76" i="47"/>
  <c r="X89" i="47"/>
  <c r="W142" i="47"/>
  <c r="N128" i="47"/>
  <c r="V89" i="47"/>
  <c r="N141" i="47"/>
  <c r="X141" i="47"/>
  <c r="V102" i="47"/>
  <c r="Y102" i="47"/>
  <c r="N76" i="48"/>
  <c r="N155" i="47"/>
  <c r="X53" i="47"/>
  <c r="N63" i="47"/>
  <c r="V50" i="47"/>
  <c r="Y38" i="47"/>
  <c r="X38" i="47"/>
  <c r="X39" i="47"/>
  <c r="Y39" i="47"/>
  <c r="N50" i="47"/>
  <c r="V37" i="47"/>
  <c r="X25" i="47"/>
  <c r="Y25" i="47"/>
  <c r="Y28" i="47"/>
  <c r="X28" i="47"/>
  <c r="X29" i="47"/>
  <c r="Y29" i="47"/>
  <c r="X27" i="47"/>
  <c r="Y27" i="47"/>
  <c r="X26" i="47"/>
  <c r="N37" i="47"/>
  <c r="X19" i="47"/>
  <c r="Y16" i="47"/>
  <c r="X16" i="47"/>
  <c r="Y18" i="47"/>
  <c r="X18" i="47"/>
  <c r="Y20" i="47"/>
  <c r="X20" i="47"/>
  <c r="AG7" i="47"/>
  <c r="W3" i="47"/>
  <c r="AH5" i="47"/>
  <c r="AH8" i="47"/>
  <c r="AH6" i="47"/>
  <c r="N194" i="47"/>
  <c r="N168" i="47"/>
  <c r="N128" i="46"/>
  <c r="V89" i="46"/>
  <c r="N141" i="46"/>
  <c r="X89" i="46"/>
  <c r="V102" i="46"/>
  <c r="Y89" i="46"/>
  <c r="X102" i="46"/>
  <c r="V115" i="46"/>
  <c r="N89" i="46"/>
  <c r="Y102" i="46"/>
  <c r="X115" i="46"/>
  <c r="V128" i="46"/>
  <c r="N102" i="46"/>
  <c r="Y115" i="46"/>
  <c r="N115" i="46"/>
  <c r="Y128" i="46"/>
  <c r="V141" i="46"/>
  <c r="N207" i="46"/>
  <c r="Y220" i="46"/>
  <c r="N272" i="46"/>
  <c r="W273" i="46"/>
  <c r="W274" i="46" s="1"/>
  <c r="N220" i="46"/>
  <c r="Y233" i="46"/>
  <c r="V246" i="46"/>
  <c r="N233" i="46"/>
  <c r="X246" i="46"/>
  <c r="X259" i="46"/>
  <c r="V220" i="46"/>
  <c r="V259" i="46"/>
  <c r="N246" i="46"/>
  <c r="V207" i="46"/>
  <c r="Y259" i="46"/>
  <c r="V272" i="46"/>
  <c r="Y272" i="46"/>
  <c r="X146" i="46"/>
  <c r="Y146" i="46"/>
  <c r="X12" i="46"/>
  <c r="Y12" i="46"/>
  <c r="N168" i="46"/>
  <c r="N155" i="46"/>
  <c r="N76" i="46"/>
  <c r="N63" i="46"/>
  <c r="AH6" i="46"/>
  <c r="N24" i="46"/>
  <c r="AG8" i="46"/>
  <c r="AH5" i="46"/>
  <c r="AH7" i="46"/>
  <c r="Y259" i="45"/>
  <c r="X272" i="45"/>
  <c r="N259" i="45"/>
  <c r="Y272" i="45"/>
  <c r="N272" i="45"/>
  <c r="V220" i="45"/>
  <c r="W273" i="45"/>
  <c r="X220" i="45"/>
  <c r="N220" i="45"/>
  <c r="V233" i="45"/>
  <c r="Y220" i="45"/>
  <c r="Y233" i="45"/>
  <c r="V246" i="45"/>
  <c r="N233" i="45"/>
  <c r="X246" i="45"/>
  <c r="V259" i="45"/>
  <c r="V207" i="45"/>
  <c r="Y207" i="45"/>
  <c r="X207" i="45"/>
  <c r="N207" i="45"/>
  <c r="N194" i="45"/>
  <c r="V181" i="45"/>
  <c r="Y169" i="45"/>
  <c r="Y181" i="45" s="1"/>
  <c r="X169" i="45"/>
  <c r="X181" i="45" s="1"/>
  <c r="N181" i="45"/>
  <c r="N168" i="45"/>
  <c r="Y115" i="45"/>
  <c r="X141" i="45"/>
  <c r="N76" i="45"/>
  <c r="X89" i="45"/>
  <c r="W142" i="45"/>
  <c r="V102" i="45"/>
  <c r="Y102" i="45"/>
  <c r="Y89" i="45"/>
  <c r="V115" i="45"/>
  <c r="N89" i="45"/>
  <c r="X115" i="45"/>
  <c r="N115" i="45"/>
  <c r="V128" i="45"/>
  <c r="N102" i="45"/>
  <c r="X102" i="45"/>
  <c r="N50" i="45"/>
  <c r="X39" i="45"/>
  <c r="X50" i="45" s="1"/>
  <c r="V50" i="45"/>
  <c r="Y50" i="45"/>
  <c r="V37" i="45"/>
  <c r="X37" i="45"/>
  <c r="N37" i="45"/>
  <c r="N63" i="45"/>
  <c r="N24" i="45"/>
  <c r="Y272" i="44"/>
  <c r="N272" i="44"/>
  <c r="V272" i="44"/>
  <c r="N220" i="44"/>
  <c r="Y233" i="44"/>
  <c r="V246" i="44"/>
  <c r="N233" i="44"/>
  <c r="X246" i="44"/>
  <c r="W273" i="44"/>
  <c r="V259" i="44"/>
  <c r="N246" i="44"/>
  <c r="X259" i="44"/>
  <c r="V220" i="44"/>
  <c r="Y259" i="44"/>
  <c r="V207" i="44"/>
  <c r="X207" i="44"/>
  <c r="V181" i="44"/>
  <c r="X169" i="44"/>
  <c r="X181" i="44" s="1"/>
  <c r="Y169" i="44"/>
  <c r="Y181" i="44" s="1"/>
  <c r="N181" i="44"/>
  <c r="N168" i="44"/>
  <c r="V102" i="44"/>
  <c r="N89" i="44"/>
  <c r="X102" i="44"/>
  <c r="N141" i="44"/>
  <c r="X115" i="44"/>
  <c r="Y115" i="44"/>
  <c r="W142" i="44"/>
  <c r="N115" i="44"/>
  <c r="V128" i="44"/>
  <c r="V89" i="44"/>
  <c r="Y128" i="44"/>
  <c r="V141" i="44"/>
  <c r="V50" i="44"/>
  <c r="Y38" i="44"/>
  <c r="X38" i="44"/>
  <c r="X39" i="44"/>
  <c r="Y39" i="44"/>
  <c r="N50" i="44"/>
  <c r="V37" i="44"/>
  <c r="N37" i="44"/>
  <c r="X37" i="44"/>
  <c r="AH8" i="44"/>
  <c r="AH4" i="44"/>
  <c r="AH6" i="44"/>
  <c r="AH5" i="44"/>
  <c r="AH7" i="44"/>
  <c r="N76" i="44"/>
  <c r="N63" i="44"/>
  <c r="Y246" i="43"/>
  <c r="V259" i="43"/>
  <c r="N259" i="43"/>
  <c r="X272" i="43"/>
  <c r="Y272" i="43"/>
  <c r="N272" i="43"/>
  <c r="W273" i="43"/>
  <c r="W274" i="43" s="1"/>
  <c r="V246" i="43"/>
  <c r="Y233" i="43"/>
  <c r="X246" i="43"/>
  <c r="N246" i="43"/>
  <c r="V220" i="43"/>
  <c r="Y220" i="43"/>
  <c r="X233" i="43"/>
  <c r="N207" i="43"/>
  <c r="V207" i="43"/>
  <c r="X207" i="43"/>
  <c r="X169" i="43"/>
  <c r="Y170" i="43"/>
  <c r="X170" i="43"/>
  <c r="W3" i="43"/>
  <c r="AE4" i="43" s="1"/>
  <c r="N181" i="43"/>
  <c r="V181" i="43"/>
  <c r="N168" i="43"/>
  <c r="V89" i="43"/>
  <c r="Y89" i="43"/>
  <c r="Y141" i="43"/>
  <c r="V115" i="43"/>
  <c r="N89" i="43"/>
  <c r="Y102" i="43"/>
  <c r="Y115" i="43"/>
  <c r="V128" i="43"/>
  <c r="N115" i="43"/>
  <c r="X128" i="43"/>
  <c r="V141" i="43"/>
  <c r="N128" i="43"/>
  <c r="X141" i="43"/>
  <c r="N50" i="43"/>
  <c r="X40" i="43"/>
  <c r="X39" i="43"/>
  <c r="V50" i="43"/>
  <c r="Y50" i="43"/>
  <c r="V37" i="43"/>
  <c r="Y37" i="43"/>
  <c r="Y194" i="43"/>
  <c r="N194" i="43"/>
  <c r="V168" i="43"/>
  <c r="N76" i="43"/>
  <c r="N63" i="43"/>
  <c r="Y52" i="49"/>
  <c r="X52" i="49"/>
  <c r="Y14" i="49"/>
  <c r="X14" i="49"/>
  <c r="Y53" i="49"/>
  <c r="X53" i="49"/>
  <c r="X146" i="49"/>
  <c r="Y146" i="49"/>
  <c r="Y148" i="49"/>
  <c r="X148" i="49"/>
  <c r="Y51" i="49"/>
  <c r="X51" i="49"/>
  <c r="V63" i="49"/>
  <c r="X66" i="49"/>
  <c r="Y66" i="49"/>
  <c r="X144" i="49"/>
  <c r="X13" i="49"/>
  <c r="Y13" i="49" s="1"/>
  <c r="Y64" i="49"/>
  <c r="X64" i="49"/>
  <c r="V76" i="49"/>
  <c r="Y185" i="49"/>
  <c r="Y197" i="49" s="1"/>
  <c r="X185" i="49"/>
  <c r="X197" i="49" s="1"/>
  <c r="V197" i="49"/>
  <c r="X65" i="49"/>
  <c r="W4" i="49"/>
  <c r="X5" i="49"/>
  <c r="Y15" i="49"/>
  <c r="AE24" i="49"/>
  <c r="N24" i="49" s="1"/>
  <c r="Y145" i="49"/>
  <c r="AF155" i="49"/>
  <c r="V24" i="49"/>
  <c r="X159" i="49"/>
  <c r="X148" i="48"/>
  <c r="Y148" i="48"/>
  <c r="Y14" i="48"/>
  <c r="X14" i="48"/>
  <c r="Y52" i="48"/>
  <c r="X52" i="48"/>
  <c r="Y143" i="48"/>
  <c r="X143" i="48"/>
  <c r="V155" i="48"/>
  <c r="X146" i="48"/>
  <c r="Y146" i="48"/>
  <c r="X12" i="48"/>
  <c r="V24" i="48"/>
  <c r="Y12" i="48"/>
  <c r="Y144" i="48"/>
  <c r="X144" i="48"/>
  <c r="X53" i="48"/>
  <c r="Y53" i="48"/>
  <c r="Y147" i="48"/>
  <c r="X147" i="48"/>
  <c r="X158" i="48"/>
  <c r="Y158" i="48"/>
  <c r="Y168" i="48" s="1"/>
  <c r="Y13" i="48"/>
  <c r="X13" i="48"/>
  <c r="V63" i="48"/>
  <c r="X66" i="48"/>
  <c r="Y66" i="48"/>
  <c r="Y64" i="48"/>
  <c r="X64" i="48"/>
  <c r="V76" i="48"/>
  <c r="Y182" i="48"/>
  <c r="Y194" i="48" s="1"/>
  <c r="X182" i="48"/>
  <c r="X194" i="48" s="1"/>
  <c r="V194" i="48"/>
  <c r="X15" i="48"/>
  <c r="W4" i="48"/>
  <c r="AG5" i="48" s="1"/>
  <c r="X5" i="48"/>
  <c r="N24" i="48"/>
  <c r="Y65" i="48"/>
  <c r="Y145" i="48"/>
  <c r="X51" i="48"/>
  <c r="Y51" i="48"/>
  <c r="X159" i="48"/>
  <c r="Y143" i="47"/>
  <c r="X143" i="47"/>
  <c r="V155" i="47"/>
  <c r="Y15" i="47"/>
  <c r="X15" i="47"/>
  <c r="X146" i="47"/>
  <c r="Y146" i="47"/>
  <c r="V168" i="47"/>
  <c r="X12" i="47"/>
  <c r="V24" i="47"/>
  <c r="Y12" i="47"/>
  <c r="Y148" i="47"/>
  <c r="X148" i="47"/>
  <c r="Y159" i="47"/>
  <c r="X159" i="47"/>
  <c r="Y13" i="47"/>
  <c r="X13" i="47"/>
  <c r="Y144" i="47"/>
  <c r="X144" i="47"/>
  <c r="Y52" i="47"/>
  <c r="X52" i="47"/>
  <c r="Y147" i="47"/>
  <c r="X147" i="47"/>
  <c r="X158" i="47"/>
  <c r="Y158" i="47"/>
  <c r="X66" i="47"/>
  <c r="Y66" i="47"/>
  <c r="Y76" i="47" s="1"/>
  <c r="Y182" i="47"/>
  <c r="Y194" i="47" s="1"/>
  <c r="X182" i="47"/>
  <c r="X194" i="47" s="1"/>
  <c r="V194" i="47"/>
  <c r="W5" i="47"/>
  <c r="X6" i="47"/>
  <c r="X65" i="47"/>
  <c r="X145" i="47"/>
  <c r="V76" i="47"/>
  <c r="X14" i="47"/>
  <c r="V63" i="47"/>
  <c r="X51" i="47"/>
  <c r="X53" i="46"/>
  <c r="Y53" i="46"/>
  <c r="Y148" i="46"/>
  <c r="X148" i="46"/>
  <c r="Y159" i="46"/>
  <c r="X159" i="46"/>
  <c r="Y144" i="46"/>
  <c r="X144" i="46"/>
  <c r="Y51" i="46"/>
  <c r="X51" i="46"/>
  <c r="V63" i="46"/>
  <c r="V168" i="46"/>
  <c r="Y13" i="46"/>
  <c r="X13" i="46"/>
  <c r="Y64" i="46"/>
  <c r="X64" i="46"/>
  <c r="V76" i="46"/>
  <c r="Y52" i="46"/>
  <c r="X52" i="46"/>
  <c r="Y147" i="46"/>
  <c r="X147" i="46"/>
  <c r="X158" i="46"/>
  <c r="Y158" i="46"/>
  <c r="Y14" i="46"/>
  <c r="X14" i="46"/>
  <c r="Y143" i="46"/>
  <c r="X143" i="46"/>
  <c r="V155" i="46"/>
  <c r="Y182" i="46"/>
  <c r="Y194" i="46" s="1"/>
  <c r="X182" i="46"/>
  <c r="X194" i="46" s="1"/>
  <c r="V194" i="46"/>
  <c r="W5" i="46"/>
  <c r="X15" i="46"/>
  <c r="X65" i="46"/>
  <c r="X145" i="46"/>
  <c r="W4" i="46"/>
  <c r="V24" i="46"/>
  <c r="X146" i="45"/>
  <c r="Y146" i="45"/>
  <c r="Y159" i="45"/>
  <c r="X159" i="45"/>
  <c r="X66" i="45"/>
  <c r="Y66" i="45"/>
  <c r="Y76" i="45" s="1"/>
  <c r="V168" i="45"/>
  <c r="X12" i="45"/>
  <c r="V24" i="45"/>
  <c r="Y12" i="45"/>
  <c r="Y52" i="45"/>
  <c r="X52" i="45"/>
  <c r="Y147" i="45"/>
  <c r="X147" i="45"/>
  <c r="Y143" i="45"/>
  <c r="X143" i="45"/>
  <c r="V155" i="45"/>
  <c r="Y158" i="45"/>
  <c r="X158" i="45"/>
  <c r="Y13" i="45"/>
  <c r="X13" i="45"/>
  <c r="X53" i="45"/>
  <c r="Y53" i="45"/>
  <c r="Y182" i="45"/>
  <c r="Y194" i="45" s="1"/>
  <c r="X182" i="45"/>
  <c r="X194" i="45" s="1"/>
  <c r="V194" i="45"/>
  <c r="W5" i="45"/>
  <c r="AE6" i="45" s="1"/>
  <c r="X15" i="45"/>
  <c r="X65" i="45"/>
  <c r="X76" i="45" s="1"/>
  <c r="X145" i="45"/>
  <c r="V76" i="45"/>
  <c r="X51" i="45"/>
  <c r="W3" i="45"/>
  <c r="AE4" i="45" s="1"/>
  <c r="Y51" i="45"/>
  <c r="Y148" i="44"/>
  <c r="X148" i="44"/>
  <c r="Y159" i="44"/>
  <c r="X159" i="44"/>
  <c r="X66" i="44"/>
  <c r="Y66" i="44"/>
  <c r="Y64" i="44"/>
  <c r="X64" i="44"/>
  <c r="V76" i="44"/>
  <c r="Y144" i="44"/>
  <c r="X144" i="44"/>
  <c r="V168" i="44"/>
  <c r="X146" i="44"/>
  <c r="Y146" i="44"/>
  <c r="Y51" i="44"/>
  <c r="X51" i="44"/>
  <c r="V63" i="44"/>
  <c r="Y52" i="44"/>
  <c r="X52" i="44"/>
  <c r="Y158" i="44"/>
  <c r="X158" i="44"/>
  <c r="Y14" i="44"/>
  <c r="X14" i="44"/>
  <c r="X12" i="44"/>
  <c r="V24" i="44"/>
  <c r="Y12" i="44"/>
  <c r="Y182" i="44"/>
  <c r="Y194" i="44" s="1"/>
  <c r="X182" i="44"/>
  <c r="X194" i="44" s="1"/>
  <c r="V194" i="44"/>
  <c r="X53" i="44"/>
  <c r="Y53" i="44"/>
  <c r="X15" i="44"/>
  <c r="X65" i="44"/>
  <c r="X145" i="44"/>
  <c r="W5" i="44"/>
  <c r="AE6" i="44" s="1"/>
  <c r="W4" i="44"/>
  <c r="AE5" i="44" s="1"/>
  <c r="V155" i="44"/>
  <c r="W3" i="44"/>
  <c r="AE4" i="44" s="1"/>
  <c r="X13" i="44"/>
  <c r="X143" i="44"/>
  <c r="X147" i="44"/>
  <c r="Y51" i="43"/>
  <c r="X51" i="43"/>
  <c r="V63" i="43"/>
  <c r="Y144" i="43"/>
  <c r="X144" i="43"/>
  <c r="Y148" i="43"/>
  <c r="X148" i="43"/>
  <c r="Y64" i="43"/>
  <c r="X64" i="43"/>
  <c r="V76" i="43"/>
  <c r="X65" i="43"/>
  <c r="Y65" i="43"/>
  <c r="V155" i="43"/>
  <c r="X145" i="43"/>
  <c r="Y145" i="43"/>
  <c r="Y15" i="43"/>
  <c r="X15" i="43"/>
  <c r="Y14" i="43"/>
  <c r="X14" i="43"/>
  <c r="Y158" i="43"/>
  <c r="Y168" i="43" s="1"/>
  <c r="X158" i="43"/>
  <c r="X168" i="43" s="1"/>
  <c r="X53" i="43"/>
  <c r="Y53" i="43"/>
  <c r="W7" i="43"/>
  <c r="AE8" i="43" s="1"/>
  <c r="Y12" i="43"/>
  <c r="Y66" i="43"/>
  <c r="Y146" i="43"/>
  <c r="V194" i="43"/>
  <c r="W4" i="43"/>
  <c r="AE5" i="43" s="1"/>
  <c r="X52" i="43"/>
  <c r="X182" i="43"/>
  <c r="X194" i="43" s="1"/>
  <c r="V24" i="43"/>
  <c r="Y254" i="40"/>
  <c r="X254" i="40"/>
  <c r="V254" i="40"/>
  <c r="U254" i="40"/>
  <c r="Y253" i="40"/>
  <c r="X253" i="40"/>
  <c r="V253" i="40"/>
  <c r="U253" i="40"/>
  <c r="Y252" i="40"/>
  <c r="X252" i="40"/>
  <c r="V252" i="40"/>
  <c r="U252" i="40"/>
  <c r="Y251" i="40"/>
  <c r="X251" i="40"/>
  <c r="V251" i="40"/>
  <c r="U251" i="40"/>
  <c r="Y240" i="40"/>
  <c r="X240" i="40"/>
  <c r="V240" i="40"/>
  <c r="U240" i="40"/>
  <c r="Y239" i="40"/>
  <c r="X239" i="40"/>
  <c r="V239" i="40"/>
  <c r="U239" i="40"/>
  <c r="Y238" i="40"/>
  <c r="X238" i="40"/>
  <c r="V238" i="40"/>
  <c r="U238" i="40"/>
  <c r="Y237" i="40"/>
  <c r="X237" i="40"/>
  <c r="V237" i="40"/>
  <c r="U237" i="40"/>
  <c r="Y228" i="40"/>
  <c r="X228" i="40"/>
  <c r="V228" i="40"/>
  <c r="U228" i="40"/>
  <c r="Y227" i="40"/>
  <c r="X227" i="40"/>
  <c r="V227" i="40"/>
  <c r="U227" i="40"/>
  <c r="Y226" i="40"/>
  <c r="X226" i="40"/>
  <c r="V226" i="40"/>
  <c r="U226" i="40"/>
  <c r="Y225" i="40"/>
  <c r="X225" i="40"/>
  <c r="V225" i="40"/>
  <c r="U225" i="40"/>
  <c r="Y215" i="40"/>
  <c r="X215" i="40"/>
  <c r="V215" i="40"/>
  <c r="U215" i="40"/>
  <c r="Y214" i="40"/>
  <c r="X214" i="40"/>
  <c r="V214" i="40"/>
  <c r="U214" i="40"/>
  <c r="Y213" i="40"/>
  <c r="X213" i="40"/>
  <c r="V213" i="40"/>
  <c r="U213" i="40"/>
  <c r="Y212" i="40"/>
  <c r="X212" i="40"/>
  <c r="V212" i="40"/>
  <c r="U212" i="40"/>
  <c r="Y202" i="40"/>
  <c r="X202" i="40"/>
  <c r="V202" i="40"/>
  <c r="U202" i="40"/>
  <c r="Y201" i="40"/>
  <c r="X201" i="40"/>
  <c r="V201" i="40"/>
  <c r="U201" i="40"/>
  <c r="Y200" i="40"/>
  <c r="X200" i="40"/>
  <c r="V200" i="40"/>
  <c r="U200" i="40"/>
  <c r="Y199" i="40"/>
  <c r="X199" i="40"/>
  <c r="V199" i="40"/>
  <c r="U199" i="40"/>
  <c r="Y189" i="40"/>
  <c r="X189" i="40"/>
  <c r="V189" i="40"/>
  <c r="U189" i="40"/>
  <c r="Y188" i="40"/>
  <c r="X188" i="40"/>
  <c r="V188" i="40"/>
  <c r="U188" i="40"/>
  <c r="Y187" i="40"/>
  <c r="X187" i="40"/>
  <c r="V187" i="40"/>
  <c r="U187" i="40"/>
  <c r="Y186" i="40"/>
  <c r="X186" i="40"/>
  <c r="V186" i="40"/>
  <c r="U186" i="40"/>
  <c r="Y176" i="40"/>
  <c r="X176" i="40"/>
  <c r="V176" i="40"/>
  <c r="U176" i="40"/>
  <c r="Y175" i="40"/>
  <c r="X175" i="40"/>
  <c r="V175" i="40"/>
  <c r="U175" i="40"/>
  <c r="Y174" i="40"/>
  <c r="X174" i="40"/>
  <c r="V174" i="40"/>
  <c r="U174" i="40"/>
  <c r="Y173" i="40"/>
  <c r="X173" i="40"/>
  <c r="V173" i="40"/>
  <c r="U173" i="40"/>
  <c r="U143" i="40"/>
  <c r="V143" i="40" s="1"/>
  <c r="U144" i="40"/>
  <c r="V144" i="40"/>
  <c r="X144" i="40" s="1"/>
  <c r="U145" i="40"/>
  <c r="V145" i="40" s="1"/>
  <c r="X145" i="40" s="1"/>
  <c r="U146" i="40"/>
  <c r="V146" i="40"/>
  <c r="X146" i="40" s="1"/>
  <c r="U147" i="40"/>
  <c r="V147" i="40"/>
  <c r="X147" i="40"/>
  <c r="Y147" i="40"/>
  <c r="U148" i="40"/>
  <c r="V148" i="40"/>
  <c r="X148" i="40" s="1"/>
  <c r="U149" i="40"/>
  <c r="V149" i="40"/>
  <c r="X149" i="40"/>
  <c r="Y149" i="40"/>
  <c r="U150" i="40"/>
  <c r="V150" i="40"/>
  <c r="X150" i="40"/>
  <c r="Y150" i="40"/>
  <c r="U151" i="40"/>
  <c r="V151" i="40"/>
  <c r="X151" i="40"/>
  <c r="Y151" i="40"/>
  <c r="U152" i="40"/>
  <c r="V152" i="40"/>
  <c r="X152" i="40"/>
  <c r="Y152" i="40"/>
  <c r="U153" i="40"/>
  <c r="V153" i="40"/>
  <c r="X153" i="40"/>
  <c r="Y153" i="40"/>
  <c r="U154" i="40"/>
  <c r="V154" i="40"/>
  <c r="X154" i="40"/>
  <c r="Y154" i="40"/>
  <c r="W155" i="40"/>
  <c r="U156" i="40"/>
  <c r="V156" i="40" s="1"/>
  <c r="X156" i="40" s="1"/>
  <c r="U157" i="40"/>
  <c r="V157" i="40" s="1"/>
  <c r="U158" i="40"/>
  <c r="V158" i="40"/>
  <c r="Y158" i="40" s="1"/>
  <c r="U159" i="40"/>
  <c r="V159" i="40" s="1"/>
  <c r="X159" i="40" s="1"/>
  <c r="Y159" i="40" s="1"/>
  <c r="U160" i="40"/>
  <c r="V160" i="40"/>
  <c r="X160" i="40"/>
  <c r="Y160" i="40"/>
  <c r="U161" i="40"/>
  <c r="V161" i="40"/>
  <c r="X161" i="40"/>
  <c r="Y161" i="40"/>
  <c r="U162" i="40"/>
  <c r="V162" i="40"/>
  <c r="X162" i="40"/>
  <c r="Y162" i="40"/>
  <c r="U163" i="40"/>
  <c r="V163" i="40"/>
  <c r="X163" i="40"/>
  <c r="Y163" i="40"/>
  <c r="U164" i="40"/>
  <c r="V164" i="40"/>
  <c r="X164" i="40"/>
  <c r="Y164" i="40"/>
  <c r="U165" i="40"/>
  <c r="V165" i="40"/>
  <c r="X165" i="40"/>
  <c r="Y165" i="40"/>
  <c r="U166" i="40"/>
  <c r="V166" i="40"/>
  <c r="X166" i="40"/>
  <c r="Y166" i="40"/>
  <c r="U167" i="40"/>
  <c r="V167" i="40"/>
  <c r="X167" i="40"/>
  <c r="Y167" i="40"/>
  <c r="W168" i="40"/>
  <c r="U169" i="40"/>
  <c r="V169" i="40" s="1"/>
  <c r="X169" i="40" s="1"/>
  <c r="U170" i="40"/>
  <c r="V170" i="40"/>
  <c r="X170" i="40"/>
  <c r="Y170" i="40"/>
  <c r="U171" i="40"/>
  <c r="V171" i="40"/>
  <c r="X171" i="40"/>
  <c r="Y171" i="40"/>
  <c r="U172" i="40"/>
  <c r="V172" i="40"/>
  <c r="X172" i="40"/>
  <c r="Y172" i="40"/>
  <c r="W181" i="40"/>
  <c r="U182" i="40"/>
  <c r="V182" i="40" s="1"/>
  <c r="U183" i="40"/>
  <c r="V183" i="40"/>
  <c r="X183" i="40"/>
  <c r="Y183" i="40"/>
  <c r="U184" i="40"/>
  <c r="V184" i="40"/>
  <c r="X184" i="40"/>
  <c r="Y184" i="40"/>
  <c r="U185" i="40"/>
  <c r="V185" i="40"/>
  <c r="X185" i="40"/>
  <c r="Y185" i="40"/>
  <c r="U190" i="40"/>
  <c r="V190" i="40"/>
  <c r="X190" i="40"/>
  <c r="Y190" i="40"/>
  <c r="U191" i="40"/>
  <c r="V191" i="40"/>
  <c r="X191" i="40"/>
  <c r="Y191" i="40"/>
  <c r="U192" i="40"/>
  <c r="V192" i="40"/>
  <c r="X192" i="40"/>
  <c r="Y192" i="40"/>
  <c r="U193" i="40"/>
  <c r="V193" i="40"/>
  <c r="X193" i="40"/>
  <c r="Y193" i="40"/>
  <c r="W194" i="40"/>
  <c r="U195" i="40"/>
  <c r="V195" i="40" s="1"/>
  <c r="Y195" i="40" s="1"/>
  <c r="U196" i="40"/>
  <c r="V196" i="40" s="1"/>
  <c r="U197" i="40"/>
  <c r="V197" i="40"/>
  <c r="X197" i="40" s="1"/>
  <c r="U198" i="40"/>
  <c r="V198" i="40"/>
  <c r="X198" i="40"/>
  <c r="Y198" i="40"/>
  <c r="U203" i="40"/>
  <c r="V203" i="40"/>
  <c r="X203" i="40"/>
  <c r="Y203" i="40"/>
  <c r="U204" i="40"/>
  <c r="V204" i="40"/>
  <c r="X204" i="40"/>
  <c r="Y204" i="40"/>
  <c r="U205" i="40"/>
  <c r="V205" i="40"/>
  <c r="X205" i="40"/>
  <c r="Y205" i="40"/>
  <c r="U206" i="40"/>
  <c r="V206" i="40"/>
  <c r="X206" i="40"/>
  <c r="Y206" i="40"/>
  <c r="W207" i="40"/>
  <c r="U208" i="40"/>
  <c r="V208" i="40"/>
  <c r="X208" i="40"/>
  <c r="Y208" i="40"/>
  <c r="U209" i="40"/>
  <c r="V209" i="40"/>
  <c r="X209" i="40"/>
  <c r="Y209" i="40"/>
  <c r="U210" i="40"/>
  <c r="V210" i="40"/>
  <c r="X210" i="40"/>
  <c r="Y210" i="40"/>
  <c r="U211" i="40"/>
  <c r="V211" i="40"/>
  <c r="X211" i="40"/>
  <c r="Y211" i="40"/>
  <c r="U216" i="40"/>
  <c r="V216" i="40"/>
  <c r="X216" i="40"/>
  <c r="Y216" i="40"/>
  <c r="U217" i="40"/>
  <c r="V217" i="40"/>
  <c r="X217" i="40"/>
  <c r="Y217" i="40"/>
  <c r="U218" i="40"/>
  <c r="V218" i="40"/>
  <c r="X218" i="40"/>
  <c r="Y218" i="40"/>
  <c r="U219" i="40"/>
  <c r="V219" i="40"/>
  <c r="X219" i="40"/>
  <c r="Y219" i="40"/>
  <c r="W220" i="40"/>
  <c r="U221" i="40"/>
  <c r="V221" i="40"/>
  <c r="X221" i="40"/>
  <c r="Y221" i="40"/>
  <c r="U222" i="40"/>
  <c r="V222" i="40"/>
  <c r="X222" i="40"/>
  <c r="Y222" i="40"/>
  <c r="U223" i="40"/>
  <c r="V223" i="40"/>
  <c r="X223" i="40"/>
  <c r="Y223" i="40"/>
  <c r="U224" i="40"/>
  <c r="V224" i="40"/>
  <c r="X224" i="40"/>
  <c r="Y224" i="40"/>
  <c r="U229" i="40"/>
  <c r="V229" i="40"/>
  <c r="X229" i="40"/>
  <c r="Y229" i="40"/>
  <c r="U230" i="40"/>
  <c r="V230" i="40"/>
  <c r="X230" i="40"/>
  <c r="Y230" i="40"/>
  <c r="U231" i="40"/>
  <c r="V231" i="40"/>
  <c r="X231" i="40"/>
  <c r="Y231" i="40"/>
  <c r="U232" i="40"/>
  <c r="V232" i="40"/>
  <c r="X232" i="40"/>
  <c r="Y232" i="40"/>
  <c r="W233" i="40"/>
  <c r="U234" i="40"/>
  <c r="V234" i="40"/>
  <c r="X234" i="40"/>
  <c r="Y234" i="40"/>
  <c r="U235" i="40"/>
  <c r="V235" i="40"/>
  <c r="X235" i="40"/>
  <c r="Y235" i="40"/>
  <c r="U236" i="40"/>
  <c r="V236" i="40"/>
  <c r="X236" i="40"/>
  <c r="Y236" i="40"/>
  <c r="U241" i="40"/>
  <c r="V241" i="40"/>
  <c r="X241" i="40"/>
  <c r="Y241" i="40"/>
  <c r="U242" i="40"/>
  <c r="V242" i="40"/>
  <c r="X242" i="40"/>
  <c r="Y242" i="40"/>
  <c r="U243" i="40"/>
  <c r="V243" i="40"/>
  <c r="X243" i="40"/>
  <c r="Y243" i="40"/>
  <c r="U244" i="40"/>
  <c r="V244" i="40"/>
  <c r="X244" i="40"/>
  <c r="Y244" i="40"/>
  <c r="U245" i="40"/>
  <c r="V245" i="40"/>
  <c r="X245" i="40"/>
  <c r="Y245" i="40"/>
  <c r="W246" i="40"/>
  <c r="U247" i="40"/>
  <c r="V247" i="40"/>
  <c r="X247" i="40"/>
  <c r="Y247" i="40"/>
  <c r="U248" i="40"/>
  <c r="V248" i="40"/>
  <c r="X248" i="40"/>
  <c r="Y248" i="40"/>
  <c r="U249" i="40"/>
  <c r="V249" i="40"/>
  <c r="X249" i="40"/>
  <c r="Y249" i="40"/>
  <c r="U250" i="40"/>
  <c r="V250" i="40"/>
  <c r="X250" i="40"/>
  <c r="Y250" i="40"/>
  <c r="U255" i="40"/>
  <c r="V255" i="40"/>
  <c r="X255" i="40"/>
  <c r="Y255" i="40"/>
  <c r="U256" i="40"/>
  <c r="V256" i="40"/>
  <c r="X256" i="40"/>
  <c r="Y256" i="40"/>
  <c r="U257" i="40"/>
  <c r="V257" i="40"/>
  <c r="X257" i="40"/>
  <c r="Y257" i="40"/>
  <c r="U258" i="40"/>
  <c r="V258" i="40"/>
  <c r="X258" i="40"/>
  <c r="Y258" i="40"/>
  <c r="W259" i="40"/>
  <c r="U260" i="40"/>
  <c r="V260" i="40"/>
  <c r="X260" i="40"/>
  <c r="Y260" i="40"/>
  <c r="U261" i="40"/>
  <c r="V261" i="40"/>
  <c r="X261" i="40"/>
  <c r="Y261" i="40"/>
  <c r="U262" i="40"/>
  <c r="V262" i="40"/>
  <c r="X262" i="40"/>
  <c r="Y262" i="40"/>
  <c r="U271" i="40"/>
  <c r="V271" i="40"/>
  <c r="X271" i="40"/>
  <c r="Y271" i="40"/>
  <c r="W272" i="40"/>
  <c r="Y134" i="40"/>
  <c r="X134" i="40"/>
  <c r="V134" i="40"/>
  <c r="U134" i="40"/>
  <c r="Y133" i="40"/>
  <c r="X133" i="40"/>
  <c r="V133" i="40"/>
  <c r="U133" i="40"/>
  <c r="Y132" i="40"/>
  <c r="X132" i="40"/>
  <c r="V132" i="40"/>
  <c r="U132" i="40"/>
  <c r="Y131" i="40"/>
  <c r="X131" i="40"/>
  <c r="V131" i="40"/>
  <c r="U131" i="40"/>
  <c r="U135" i="40"/>
  <c r="V135" i="40"/>
  <c r="X135" i="40"/>
  <c r="Y135" i="40"/>
  <c r="U136" i="40"/>
  <c r="V136" i="40"/>
  <c r="X136" i="40"/>
  <c r="Y136" i="40"/>
  <c r="U137" i="40"/>
  <c r="V137" i="40"/>
  <c r="X137" i="40"/>
  <c r="Y137" i="40"/>
  <c r="U138" i="40"/>
  <c r="V138" i="40"/>
  <c r="X138" i="40"/>
  <c r="Y138" i="40"/>
  <c r="Y121" i="40"/>
  <c r="X121" i="40"/>
  <c r="V121" i="40"/>
  <c r="U121" i="40"/>
  <c r="Y120" i="40"/>
  <c r="X120" i="40"/>
  <c r="V120" i="40"/>
  <c r="U120" i="40"/>
  <c r="Y119" i="40"/>
  <c r="X119" i="40"/>
  <c r="V119" i="40"/>
  <c r="U119" i="40"/>
  <c r="Y118" i="40"/>
  <c r="X118" i="40"/>
  <c r="V118" i="40"/>
  <c r="U118" i="40"/>
  <c r="Y108" i="40"/>
  <c r="X108" i="40"/>
  <c r="V108" i="40"/>
  <c r="U108" i="40"/>
  <c r="Y107" i="40"/>
  <c r="X107" i="40"/>
  <c r="V107" i="40"/>
  <c r="U107" i="40"/>
  <c r="Y106" i="40"/>
  <c r="X106" i="40"/>
  <c r="V106" i="40"/>
  <c r="U106" i="40"/>
  <c r="Y105" i="40"/>
  <c r="X105" i="40"/>
  <c r="V105" i="40"/>
  <c r="U105" i="40"/>
  <c r="Y97" i="40"/>
  <c r="X97" i="40"/>
  <c r="V97" i="40"/>
  <c r="U97" i="40"/>
  <c r="Y96" i="40"/>
  <c r="X96" i="40"/>
  <c r="V96" i="40"/>
  <c r="U96" i="40"/>
  <c r="Y95" i="40"/>
  <c r="X95" i="40"/>
  <c r="V95" i="40"/>
  <c r="U95" i="40"/>
  <c r="Y94" i="40"/>
  <c r="X94" i="40"/>
  <c r="V94" i="40"/>
  <c r="U94" i="40"/>
  <c r="Y83" i="40"/>
  <c r="X83" i="40"/>
  <c r="V83" i="40"/>
  <c r="U83" i="40"/>
  <c r="Y82" i="40"/>
  <c r="X82" i="40"/>
  <c r="V82" i="40"/>
  <c r="U82" i="40"/>
  <c r="Y81" i="40"/>
  <c r="X81" i="40"/>
  <c r="V81" i="40"/>
  <c r="U81" i="40"/>
  <c r="Y80" i="40"/>
  <c r="X80" i="40"/>
  <c r="V80" i="40"/>
  <c r="U80" i="40"/>
  <c r="Y70" i="40"/>
  <c r="X70" i="40"/>
  <c r="V70" i="40"/>
  <c r="U70" i="40"/>
  <c r="Y69" i="40"/>
  <c r="X69" i="40"/>
  <c r="V69" i="40"/>
  <c r="U69" i="40"/>
  <c r="Y68" i="40"/>
  <c r="X68" i="40"/>
  <c r="V68" i="40"/>
  <c r="U68" i="40"/>
  <c r="Y67" i="40"/>
  <c r="X67" i="40"/>
  <c r="V67" i="40"/>
  <c r="U67" i="40"/>
  <c r="Y57" i="40"/>
  <c r="X57" i="40"/>
  <c r="V57" i="40"/>
  <c r="U57" i="40"/>
  <c r="Y56" i="40"/>
  <c r="X56" i="40"/>
  <c r="V56" i="40"/>
  <c r="U56" i="40"/>
  <c r="Y55" i="40"/>
  <c r="X55" i="40"/>
  <c r="V55" i="40"/>
  <c r="U55" i="40"/>
  <c r="Y54" i="40"/>
  <c r="X54" i="40"/>
  <c r="V54" i="40"/>
  <c r="U54" i="40"/>
  <c r="Y45" i="40"/>
  <c r="X45" i="40"/>
  <c r="V45" i="40"/>
  <c r="U45" i="40"/>
  <c r="Y44" i="40"/>
  <c r="X44" i="40"/>
  <c r="V44" i="40"/>
  <c r="U44" i="40"/>
  <c r="Y43" i="40"/>
  <c r="X43" i="40"/>
  <c r="V43" i="40"/>
  <c r="U43" i="40"/>
  <c r="Y42" i="40"/>
  <c r="X42" i="40"/>
  <c r="V42" i="40"/>
  <c r="U42" i="40"/>
  <c r="U46" i="40"/>
  <c r="V46" i="40"/>
  <c r="X46" i="40"/>
  <c r="Y46" i="40"/>
  <c r="U47" i="40"/>
  <c r="V47" i="40"/>
  <c r="X47" i="40"/>
  <c r="Y47" i="40"/>
  <c r="U48" i="40"/>
  <c r="V48" i="40"/>
  <c r="X48" i="40"/>
  <c r="Y48" i="40"/>
  <c r="U49" i="40"/>
  <c r="V49" i="40"/>
  <c r="X49" i="40"/>
  <c r="Y49" i="40"/>
  <c r="Y31" i="40"/>
  <c r="X31" i="40"/>
  <c r="V31" i="40"/>
  <c r="U31" i="40"/>
  <c r="Y30" i="40"/>
  <c r="X30" i="40"/>
  <c r="V30" i="40"/>
  <c r="U30" i="40"/>
  <c r="Y29" i="40"/>
  <c r="X29" i="40"/>
  <c r="V29" i="40"/>
  <c r="U29" i="40"/>
  <c r="U28" i="40"/>
  <c r="V28" i="40" s="1"/>
  <c r="Y28" i="40" s="1"/>
  <c r="Y18" i="40"/>
  <c r="X18" i="40"/>
  <c r="V18" i="40"/>
  <c r="U18" i="40"/>
  <c r="Y17" i="40"/>
  <c r="X17" i="40"/>
  <c r="V17" i="40"/>
  <c r="U17" i="40"/>
  <c r="Y16" i="40"/>
  <c r="X16" i="40"/>
  <c r="V16" i="40"/>
  <c r="U16" i="40"/>
  <c r="V15" i="40"/>
  <c r="X15" i="40" s="1"/>
  <c r="U15" i="40"/>
  <c r="Y181" i="43" l="1"/>
  <c r="AE281" i="51"/>
  <c r="Y50" i="47"/>
  <c r="W274" i="48"/>
  <c r="AE274" i="48"/>
  <c r="W277" i="49"/>
  <c r="AE274" i="45"/>
  <c r="N155" i="44"/>
  <c r="W11" i="43"/>
  <c r="W11" i="44"/>
  <c r="AE274" i="46"/>
  <c r="N24" i="43"/>
  <c r="N24" i="44"/>
  <c r="N142" i="44" s="1"/>
  <c r="AE142" i="47"/>
  <c r="AE274" i="47" s="1"/>
  <c r="W11" i="46"/>
  <c r="X168" i="44"/>
  <c r="Y155" i="45"/>
  <c r="Y63" i="48"/>
  <c r="Y50" i="44"/>
  <c r="AH7" i="49"/>
  <c r="Y76" i="46"/>
  <c r="Y63" i="49"/>
  <c r="W274" i="47"/>
  <c r="X155" i="49"/>
  <c r="Y63" i="47"/>
  <c r="Y144" i="49"/>
  <c r="X3" i="49" s="1"/>
  <c r="X3" i="46"/>
  <c r="AH4" i="46" s="1"/>
  <c r="X184" i="49"/>
  <c r="Y168" i="49"/>
  <c r="AF142" i="49"/>
  <c r="AH8" i="49"/>
  <c r="X76" i="46"/>
  <c r="X63" i="47"/>
  <c r="X63" i="48"/>
  <c r="X50" i="43"/>
  <c r="X37" i="47"/>
  <c r="X50" i="49"/>
  <c r="AE274" i="44"/>
  <c r="Y24" i="49"/>
  <c r="W11" i="45"/>
  <c r="Y168" i="46"/>
  <c r="X24" i="49"/>
  <c r="AE273" i="43"/>
  <c r="AE274" i="43" s="1"/>
  <c r="X195" i="40"/>
  <c r="Y76" i="43"/>
  <c r="Y155" i="44"/>
  <c r="AE274" i="40"/>
  <c r="N142" i="49"/>
  <c r="W11" i="49"/>
  <c r="AE276" i="49"/>
  <c r="AF276" i="49"/>
  <c r="V276" i="49"/>
  <c r="Y184" i="49"/>
  <c r="AF277" i="49"/>
  <c r="X168" i="49"/>
  <c r="N276" i="49"/>
  <c r="Y50" i="49"/>
  <c r="X37" i="49"/>
  <c r="Y37" i="49"/>
  <c r="AG4" i="49"/>
  <c r="X63" i="49"/>
  <c r="AE5" i="49"/>
  <c r="AG5" i="49"/>
  <c r="V142" i="49"/>
  <c r="AF6" i="49"/>
  <c r="AH6" i="49"/>
  <c r="AH6" i="48"/>
  <c r="W11" i="48"/>
  <c r="N273" i="48"/>
  <c r="X168" i="48"/>
  <c r="Y76" i="48"/>
  <c r="N142" i="48"/>
  <c r="Y26" i="48"/>
  <c r="Y37" i="48" s="1"/>
  <c r="X26" i="48"/>
  <c r="X37" i="48" s="1"/>
  <c r="V37" i="48"/>
  <c r="V142" i="48" s="1"/>
  <c r="W11" i="47"/>
  <c r="N273" i="47"/>
  <c r="Y24" i="48"/>
  <c r="X168" i="47"/>
  <c r="Y168" i="47"/>
  <c r="X50" i="47"/>
  <c r="N142" i="47"/>
  <c r="Y37" i="47"/>
  <c r="AG4" i="47"/>
  <c r="X3" i="47"/>
  <c r="AG6" i="47"/>
  <c r="AH7" i="47"/>
  <c r="V273" i="47"/>
  <c r="X155" i="47"/>
  <c r="X76" i="47"/>
  <c r="X24" i="47"/>
  <c r="V142" i="47"/>
  <c r="N273" i="46"/>
  <c r="N142" i="46"/>
  <c r="Y24" i="46"/>
  <c r="X168" i="46"/>
  <c r="X155" i="46"/>
  <c r="V142" i="46"/>
  <c r="X63" i="46"/>
  <c r="Y63" i="46"/>
  <c r="AG5" i="46"/>
  <c r="AG6" i="46"/>
  <c r="X24" i="46"/>
  <c r="W274" i="45"/>
  <c r="N273" i="45"/>
  <c r="Y168" i="45"/>
  <c r="X3" i="45"/>
  <c r="AF4" i="45" s="1"/>
  <c r="N142" i="45"/>
  <c r="V142" i="45"/>
  <c r="X168" i="45"/>
  <c r="X63" i="45"/>
  <c r="Y24" i="45"/>
  <c r="W274" i="44"/>
  <c r="N273" i="44"/>
  <c r="X3" i="44"/>
  <c r="AF4" i="44" s="1"/>
  <c r="X50" i="44"/>
  <c r="Y168" i="44"/>
  <c r="V142" i="44"/>
  <c r="X181" i="43"/>
  <c r="N273" i="43"/>
  <c r="N142" i="43"/>
  <c r="X76" i="43"/>
  <c r="X3" i="43"/>
  <c r="AF4" i="43" s="1"/>
  <c r="Y155" i="43"/>
  <c r="V142" i="43"/>
  <c r="X24" i="43"/>
  <c r="X196" i="40"/>
  <c r="X207" i="40" s="1"/>
  <c r="Y196" i="40"/>
  <c r="Y197" i="40"/>
  <c r="Y169" i="40"/>
  <c r="Y157" i="40"/>
  <c r="X157" i="40"/>
  <c r="Y156" i="40"/>
  <c r="X143" i="40"/>
  <c r="X155" i="40" s="1"/>
  <c r="Y143" i="40"/>
  <c r="Y145" i="40"/>
  <c r="X28" i="40"/>
  <c r="X76" i="49"/>
  <c r="AE142" i="49"/>
  <c r="Y76" i="49"/>
  <c r="V273" i="48"/>
  <c r="X155" i="48"/>
  <c r="X24" i="48"/>
  <c r="Y155" i="48"/>
  <c r="Y273" i="48" s="1"/>
  <c r="X76" i="48"/>
  <c r="Y155" i="47"/>
  <c r="Y273" i="47" s="1"/>
  <c r="Y24" i="47"/>
  <c r="V273" i="46"/>
  <c r="Y155" i="46"/>
  <c r="X24" i="45"/>
  <c r="Y63" i="45"/>
  <c r="V273" i="45"/>
  <c r="X155" i="45"/>
  <c r="X155" i="44"/>
  <c r="X63" i="44"/>
  <c r="Y63" i="44"/>
  <c r="V273" i="44"/>
  <c r="Y24" i="44"/>
  <c r="X76" i="44"/>
  <c r="Y76" i="44"/>
  <c r="X24" i="44"/>
  <c r="V273" i="43"/>
  <c r="X155" i="43"/>
  <c r="Y24" i="43"/>
  <c r="X63" i="43"/>
  <c r="Y63" i="43"/>
  <c r="Y15" i="40"/>
  <c r="X158" i="40"/>
  <c r="Y182" i="40"/>
  <c r="Y194" i="40" s="1"/>
  <c r="X182" i="40"/>
  <c r="X194" i="40" s="1"/>
  <c r="Y148" i="40"/>
  <c r="Y146" i="40"/>
  <c r="Y144" i="40"/>
  <c r="N246" i="40"/>
  <c r="N272" i="40"/>
  <c r="N259" i="40"/>
  <c r="V155" i="40"/>
  <c r="N233" i="40"/>
  <c r="V194" i="40"/>
  <c r="N220" i="40"/>
  <c r="X220" i="40"/>
  <c r="V259" i="40"/>
  <c r="Y233" i="40"/>
  <c r="N207" i="40"/>
  <c r="W273" i="40"/>
  <c r="X246" i="40"/>
  <c r="V220" i="40"/>
  <c r="X272" i="40"/>
  <c r="Y246" i="40"/>
  <c r="V246" i="40"/>
  <c r="N168" i="40"/>
  <c r="Y272" i="40"/>
  <c r="Y220" i="40"/>
  <c r="V207" i="40"/>
  <c r="V272" i="40"/>
  <c r="V233" i="40"/>
  <c r="V168" i="40"/>
  <c r="Y259" i="40"/>
  <c r="X233" i="40"/>
  <c r="N194" i="40"/>
  <c r="X259" i="40"/>
  <c r="N155" i="40"/>
  <c r="W141" i="40"/>
  <c r="W128" i="40"/>
  <c r="W115" i="40"/>
  <c r="W102" i="40"/>
  <c r="W89" i="40"/>
  <c r="W76" i="40"/>
  <c r="W63" i="40"/>
  <c r="W50" i="40"/>
  <c r="W37" i="40"/>
  <c r="Y273" i="43" l="1"/>
  <c r="Y207" i="40"/>
  <c r="Y273" i="44"/>
  <c r="X273" i="44"/>
  <c r="X168" i="40"/>
  <c r="Y273" i="45"/>
  <c r="N274" i="47"/>
  <c r="X142" i="45"/>
  <c r="Y273" i="46"/>
  <c r="Y168" i="40"/>
  <c r="X3" i="48"/>
  <c r="AH4" i="48" s="1"/>
  <c r="X276" i="49"/>
  <c r="Y155" i="49"/>
  <c r="Y276" i="49" s="1"/>
  <c r="Y142" i="47"/>
  <c r="Y11" i="47" s="1"/>
  <c r="Y142" i="49"/>
  <c r="AE277" i="49"/>
  <c r="N274" i="46"/>
  <c r="X142" i="49"/>
  <c r="X142" i="47"/>
  <c r="Y142" i="48"/>
  <c r="Y274" i="48" s="1"/>
  <c r="V11" i="49"/>
  <c r="N277" i="49"/>
  <c r="AF4" i="49"/>
  <c r="AH4" i="49"/>
  <c r="V277" i="49"/>
  <c r="N274" i="48"/>
  <c r="X273" i="48"/>
  <c r="V274" i="48"/>
  <c r="X142" i="48"/>
  <c r="X273" i="47"/>
  <c r="V11" i="47"/>
  <c r="V274" i="47"/>
  <c r="AH4" i="47"/>
  <c r="X273" i="46"/>
  <c r="X142" i="46"/>
  <c r="Y142" i="46"/>
  <c r="V274" i="46"/>
  <c r="V11" i="46"/>
  <c r="N274" i="45"/>
  <c r="V274" i="45"/>
  <c r="X273" i="45"/>
  <c r="X274" i="45" s="1"/>
  <c r="V11" i="45"/>
  <c r="Y142" i="45"/>
  <c r="N274" i="43"/>
  <c r="N274" i="44"/>
  <c r="V11" i="44"/>
  <c r="X142" i="44"/>
  <c r="V274" i="44"/>
  <c r="X273" i="43"/>
  <c r="V274" i="43"/>
  <c r="Y142" i="43"/>
  <c r="X142" i="43"/>
  <c r="Y155" i="40"/>
  <c r="V11" i="48"/>
  <c r="Y142" i="44"/>
  <c r="V11" i="43"/>
  <c r="D12" i="37"/>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U66" i="40"/>
  <c r="V66" i="40" s="1"/>
  <c r="U65" i="40"/>
  <c r="V65" i="40" s="1"/>
  <c r="U64" i="40"/>
  <c r="V64" i="40" s="1"/>
  <c r="Y62" i="40"/>
  <c r="X62" i="40"/>
  <c r="V62" i="40"/>
  <c r="U62" i="40"/>
  <c r="Y61" i="40"/>
  <c r="X61" i="40"/>
  <c r="V61" i="40"/>
  <c r="U61" i="40"/>
  <c r="Y60" i="40"/>
  <c r="X60" i="40"/>
  <c r="V60" i="40"/>
  <c r="U60" i="40"/>
  <c r="U59" i="40"/>
  <c r="V59" i="40" s="1"/>
  <c r="V58" i="40"/>
  <c r="Y58" i="40" s="1"/>
  <c r="U58" i="40"/>
  <c r="U53" i="40"/>
  <c r="V53" i="40" s="1"/>
  <c r="Y53" i="40" s="1"/>
  <c r="U52" i="40"/>
  <c r="V52" i="40" s="1"/>
  <c r="U51" i="40"/>
  <c r="V51" i="40" s="1"/>
  <c r="V41" i="40"/>
  <c r="Y41" i="40" s="1"/>
  <c r="U41" i="40"/>
  <c r="U40" i="40"/>
  <c r="V40" i="40" s="1"/>
  <c r="Y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X27" i="40" s="1"/>
  <c r="U26" i="40"/>
  <c r="V26" i="40" s="1"/>
  <c r="Y26" i="40" s="1"/>
  <c r="Y25" i="40"/>
  <c r="X25" i="40"/>
  <c r="V25" i="40"/>
  <c r="U25" i="40"/>
  <c r="U12" i="40"/>
  <c r="V12" i="40" s="1"/>
  <c r="X12" i="40" s="1"/>
  <c r="U13" i="40"/>
  <c r="V13" i="40" s="1"/>
  <c r="Y13" i="40" s="1"/>
  <c r="U14" i="40"/>
  <c r="V14" i="40" s="1"/>
  <c r="X14" i="40" s="1"/>
  <c r="U19" i="40"/>
  <c r="V19" i="40"/>
  <c r="X19" i="40" s="1"/>
  <c r="U20" i="40"/>
  <c r="V20" i="40" s="1"/>
  <c r="U21" i="40"/>
  <c r="V21" i="40"/>
  <c r="X21" i="40"/>
  <c r="Y21" i="40"/>
  <c r="U22" i="40"/>
  <c r="V22" i="40"/>
  <c r="X22" i="40"/>
  <c r="Y22" i="40"/>
  <c r="U23" i="40"/>
  <c r="V23" i="40"/>
  <c r="X23" i="40"/>
  <c r="Y23" i="40"/>
  <c r="W24" i="40"/>
  <c r="W142" i="40" s="1"/>
  <c r="X11" i="47" l="1"/>
  <c r="Y11" i="43"/>
  <c r="Y11" i="44"/>
  <c r="X11" i="44"/>
  <c r="Y11" i="45"/>
  <c r="Y181" i="40"/>
  <c r="Y273" i="40" s="1"/>
  <c r="Y274" i="46"/>
  <c r="Y274" i="47"/>
  <c r="X277" i="49"/>
  <c r="Y11" i="48"/>
  <c r="X274" i="47"/>
  <c r="X11" i="49"/>
  <c r="Y11" i="49"/>
  <c r="Y11" i="46"/>
  <c r="Y277" i="49"/>
  <c r="X11" i="48"/>
  <c r="X274" i="48"/>
  <c r="X11" i="46"/>
  <c r="X274" i="46"/>
  <c r="X11" i="45"/>
  <c r="Y274" i="45"/>
  <c r="Y274" i="44"/>
  <c r="X274" i="44"/>
  <c r="X274" i="43"/>
  <c r="X11" i="43"/>
  <c r="Y274" i="43"/>
  <c r="X40" i="40"/>
  <c r="Y27" i="40"/>
  <c r="Y37" i="40" s="1"/>
  <c r="Y64" i="40"/>
  <c r="X64" i="40"/>
  <c r="Y65" i="40"/>
  <c r="X65" i="40"/>
  <c r="Y66" i="40"/>
  <c r="X66" i="40"/>
  <c r="X181" i="40"/>
  <c r="X273" i="40" s="1"/>
  <c r="V181" i="40"/>
  <c r="V273" i="40" s="1"/>
  <c r="V128" i="40"/>
  <c r="V141" i="40"/>
  <c r="X102" i="40"/>
  <c r="X115" i="40"/>
  <c r="X128" i="40"/>
  <c r="X141" i="40"/>
  <c r="X89" i="40"/>
  <c r="Y89" i="40"/>
  <c r="Y102" i="40"/>
  <c r="Y115" i="40"/>
  <c r="Y128" i="40"/>
  <c r="Y141" i="40"/>
  <c r="V115" i="40"/>
  <c r="V76" i="40"/>
  <c r="V102" i="40"/>
  <c r="V89" i="40"/>
  <c r="Y59" i="40"/>
  <c r="X59" i="40"/>
  <c r="V63" i="40"/>
  <c r="Y51" i="40"/>
  <c r="X51" i="40"/>
  <c r="Y52" i="40"/>
  <c r="X52" i="40"/>
  <c r="X53" i="40"/>
  <c r="X58" i="40"/>
  <c r="V50" i="40"/>
  <c r="X38" i="40"/>
  <c r="Y38" i="40"/>
  <c r="Y39" i="40"/>
  <c r="X39" i="40"/>
  <c r="X41" i="40"/>
  <c r="X26" i="40"/>
  <c r="X32" i="40"/>
  <c r="V37" i="40"/>
  <c r="X20" i="40"/>
  <c r="Y20" i="40"/>
  <c r="X13" i="40"/>
  <c r="Y14" i="40"/>
  <c r="Y12" i="40"/>
  <c r="Y19" i="40"/>
  <c r="X76" i="40" l="1"/>
  <c r="Y76" i="40"/>
  <c r="X37" i="40"/>
  <c r="Y50" i="40"/>
  <c r="Y63" i="40"/>
  <c r="X63" i="40"/>
  <c r="X50" i="40"/>
  <c r="X24" i="40"/>
  <c r="U7" i="40"/>
  <c r="X7" i="40" s="1"/>
  <c r="U6" i="40"/>
  <c r="W6" i="40" s="1"/>
  <c r="AE7" i="40" s="1"/>
  <c r="U5" i="40"/>
  <c r="X5" i="40" s="1"/>
  <c r="AH6" i="40" l="1"/>
  <c r="E15" i="37" s="1"/>
  <c r="AF6" i="40"/>
  <c r="D15" i="37" s="1"/>
  <c r="AH8" i="40"/>
  <c r="E17" i="37" s="1"/>
  <c r="AF8" i="40"/>
  <c r="D17" i="37" s="1"/>
  <c r="X142" i="40"/>
  <c r="X6" i="40"/>
  <c r="AG7" i="40"/>
  <c r="W5" i="40"/>
  <c r="AE6" i="40" s="1"/>
  <c r="W7" i="40"/>
  <c r="AE8" i="40" s="1"/>
  <c r="AH7" i="40" l="1"/>
  <c r="E16" i="37" s="1"/>
  <c r="AF7" i="40"/>
  <c r="D16" i="37" s="1"/>
  <c r="AG8" i="40"/>
  <c r="AG6" i="40"/>
  <c r="N181" i="40" l="1"/>
  <c r="N273" i="40" s="1"/>
  <c r="D8" i="37" l="1"/>
  <c r="AG3" i="40"/>
  <c r="E12" i="37" s="1"/>
  <c r="F12" i="37" l="1"/>
  <c r="U4" i="40"/>
  <c r="X4" i="40" s="1"/>
  <c r="U3" i="40"/>
  <c r="X3" i="40" s="1"/>
  <c r="AH4" i="40" l="1"/>
  <c r="E13" i="37" s="1"/>
  <c r="E14" i="37" s="1"/>
  <c r="AF4" i="40"/>
  <c r="AH5" i="40"/>
  <c r="E18" i="37" s="1"/>
  <c r="AF5" i="40"/>
  <c r="D18" i="37" s="1"/>
  <c r="E6" i="37"/>
  <c r="W4" i="40"/>
  <c r="AE5" i="40" s="1"/>
  <c r="N102" i="40"/>
  <c r="N63" i="40"/>
  <c r="N89" i="40"/>
  <c r="W3" i="40"/>
  <c r="AE4" i="40" s="1"/>
  <c r="N76" i="40"/>
  <c r="N37" i="40"/>
  <c r="N50" i="40"/>
  <c r="N115" i="40"/>
  <c r="N128" i="40"/>
  <c r="N24" i="40"/>
  <c r="N141" i="40"/>
  <c r="V24" i="40"/>
  <c r="V142" i="40" s="1"/>
  <c r="N142" i="40" l="1"/>
  <c r="AG5" i="40"/>
  <c r="AG4" i="40"/>
  <c r="D13" i="37"/>
  <c r="Y24" i="40"/>
  <c r="Y142" i="40" s="1"/>
  <c r="W274" i="40"/>
  <c r="W11" i="40"/>
  <c r="N274" i="40" l="1"/>
  <c r="F18" i="37"/>
  <c r="D14" i="37"/>
  <c r="Y11"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3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4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5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77352AB-B395-479B-B6EE-5214F527AA7D}">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Utilisateur Windows</author>
    <author>Valerie Desprat</author>
  </authors>
  <commentList>
    <comment ref="Q10" authorId="0" shapeId="0" xr:uid="{00000000-0006-0000-06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A143" authorId="1" shapeId="0" xr:uid="{00000000-0006-0000-0600-000002000000}">
      <text>
        <r>
          <rPr>
            <b/>
            <sz val="9"/>
            <color indexed="81"/>
            <rFont val="Tahoma"/>
            <family val="2"/>
          </rPr>
          <t>Valerie Desprat:</t>
        </r>
        <r>
          <rPr>
            <sz val="9"/>
            <color indexed="81"/>
            <rFont val="Tahoma"/>
            <family val="2"/>
          </rPr>
          <t xml:space="preserve">
L'étudiant a le choix entre 2 blocs d'UE : soit UE 2.1 +  UE 2.2 + UE 2.4, soit UE 2.3 +  UE 2.4</t>
        </r>
      </text>
    </comment>
    <comment ref="N168" authorId="1" shapeId="0" xr:uid="{00000000-0006-0000-0600-000003000000}">
      <text>
        <r>
          <rPr>
            <b/>
            <sz val="9"/>
            <color indexed="81"/>
            <rFont val="Tahoma"/>
            <family val="2"/>
          </rPr>
          <t>Valerie Desprat:</t>
        </r>
        <r>
          <rPr>
            <sz val="9"/>
            <color indexed="81"/>
            <rFont val="Tahoma"/>
            <family val="2"/>
          </rPr>
          <t xml:space="preserve">
CALCUL ERRONe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7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8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9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<sst xmlns="http://schemas.openxmlformats.org/spreadsheetml/2006/main" count="2619" uniqueCount="456">
  <si>
    <t>MASTER MENTION DROIT DES AFFAIRES</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</si>
  <si>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</si>
  <si>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</si>
  <si>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</si>
  <si>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</si>
  <si>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</si>
  <si>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</si>
  <si>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</si>
  <si>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</si>
  <si>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</si>
  <si>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</si>
  <si>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</si>
  <si>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</si>
  <si>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</si>
  <si>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</si>
  <si>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</si>
  <si>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</si>
  <si>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</si>
  <si>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</si>
  <si>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</si>
  <si>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</si>
  <si>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</si>
  <si>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</si>
  <si>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</si>
  <si>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</si>
  <si>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</si>
  <si>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FJVD - Faculté de Droit Julie-Victoire Daubié</t>
  </si>
  <si>
    <t>Mention</t>
  </si>
  <si>
    <t>P1</t>
  </si>
  <si>
    <t>Parcours</t>
  </si>
  <si>
    <t>Droit de la propriété intellectuelle - créations artistiques et esthétiques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</si>
  <si>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</si>
  <si>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</si>
  <si>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</si>
  <si>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</si>
  <si>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</si>
  <si>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</si>
  <si>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</si>
  <si>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</si>
  <si>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</si>
  <si>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</si>
  <si>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</si>
  <si>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</si>
  <si>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</si>
  <si>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</si>
  <si>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</si>
  <si>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</si>
  <si>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</si>
  <si>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</si>
  <si>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</si>
  <si>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</si>
  <si>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</si>
  <si>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</si>
  <si>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</si>
  <si>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</si>
  <si>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</si>
  <si>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</si>
  <si>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</si>
  <si>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</si>
  <si>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</si>
  <si>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</si>
  <si>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</si>
  <si>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</si>
  <si>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Nom de l'UE 1.1 : développer sa maîtrise du droit privé</t>
  </si>
  <si>
    <t>Obligatoire</t>
  </si>
  <si>
    <t>EP1.1A</t>
  </si>
  <si>
    <t>M - Mention</t>
  </si>
  <si>
    <t>Techniques contractuelles</t>
  </si>
  <si>
    <t>01</t>
  </si>
  <si>
    <t>CM</t>
  </si>
  <si>
    <t>Mut+ext</t>
  </si>
  <si>
    <t>mention droit privé</t>
  </si>
  <si>
    <t>EP1.1B</t>
  </si>
  <si>
    <t>Modes alternatifs de règlement des différends</t>
  </si>
  <si>
    <t>mention JPP</t>
  </si>
  <si>
    <t>UE1.2</t>
  </si>
  <si>
    <t xml:space="preserve">Nom de l'UE 1.2 : approfondir l'étude du droit des affaires </t>
  </si>
  <si>
    <t>EP1.2A</t>
  </si>
  <si>
    <t>Droit du marché intérieur</t>
  </si>
  <si>
    <t>02</t>
  </si>
  <si>
    <t>mention droit public</t>
  </si>
  <si>
    <t>EP1.2B</t>
  </si>
  <si>
    <t>Droit bancaire</t>
  </si>
  <si>
    <t>Non</t>
  </si>
  <si>
    <t>EP1.2C</t>
  </si>
  <si>
    <t>Droit des entreprises en difficulté</t>
  </si>
  <si>
    <t>EP1.2D</t>
  </si>
  <si>
    <t>TD</t>
  </si>
  <si>
    <t>UE1.3</t>
  </si>
  <si>
    <t>Nom de l'UE 1.3 : Se spécialiser dans le parcours</t>
  </si>
  <si>
    <t>EP1.3A</t>
  </si>
  <si>
    <t>Séminaire de spécialisation : les contrats de la propriété intellectuelle</t>
  </si>
  <si>
    <t>EP1.3B</t>
  </si>
  <si>
    <t>Droit de la propriété industrielle</t>
  </si>
  <si>
    <t>EP1.3C</t>
  </si>
  <si>
    <t>UE1.4</t>
  </si>
  <si>
    <t>EP1.4A</t>
  </si>
  <si>
    <t>Droit international privé</t>
  </si>
  <si>
    <t>UE1.5</t>
  </si>
  <si>
    <t>Nom de l'UE 1.5</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</si>
  <si>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</si>
  <si>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</si>
  <si>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</si>
  <si>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</si>
  <si>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</si>
  <si>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</si>
  <si>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</si>
  <si>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</si>
  <si>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</si>
  <si>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</si>
  <si>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</si>
  <si>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</si>
  <si>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</si>
  <si>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</si>
  <si>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</si>
  <si>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</si>
  <si>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</si>
  <si>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Nom de l'UE 2.1 : maîtriser les règles de droit économique</t>
  </si>
  <si>
    <t>EP2.1A</t>
  </si>
  <si>
    <t>Droit de la concurrence</t>
  </si>
  <si>
    <t>EP2.1B</t>
  </si>
  <si>
    <t>Droit de la consommation</t>
  </si>
  <si>
    <t>EP2.1C</t>
  </si>
  <si>
    <t>Droit de la distribution</t>
  </si>
  <si>
    <t>UE2.2</t>
  </si>
  <si>
    <t>Nom de l'UE 2.2 :  approfondir l'étude du droit civil et du droit des affaires</t>
  </si>
  <si>
    <t>EP2.2B</t>
  </si>
  <si>
    <t>Droit fiscal des affaires</t>
  </si>
  <si>
    <t>EP2.2C</t>
  </si>
  <si>
    <t>EP2.2D</t>
  </si>
  <si>
    <t>Droit des sûretés</t>
  </si>
  <si>
    <t>EP2.2E</t>
  </si>
  <si>
    <t>UE2.3</t>
  </si>
  <si>
    <t>Nom de l'UE 2.3 : Se spécialiser dans le parcours</t>
  </si>
  <si>
    <t>EP2.3C</t>
  </si>
  <si>
    <t>Séminaire de spécialisation : les contentieux de la propriété intellectuelle</t>
  </si>
  <si>
    <t>EP2.3D</t>
  </si>
  <si>
    <t>Propriété littéraire et artistique</t>
  </si>
  <si>
    <t>parcours droit privé L3</t>
  </si>
  <si>
    <t>UE2.4</t>
  </si>
  <si>
    <t>Nom de l'UE 2.4 : Connaître et appliquer le droit dans un contexte international (2)</t>
  </si>
  <si>
    <t>EP2.4A</t>
  </si>
  <si>
    <t>Droit du commerce international</t>
  </si>
  <si>
    <t>UE2.5</t>
  </si>
  <si>
    <t>Nom de l'UE 2.5 : enseignements transversaux et professionnalisants</t>
  </si>
  <si>
    <t>EP2.5A</t>
  </si>
  <si>
    <t>Méthodologie de la recherche en droit privé</t>
  </si>
  <si>
    <t>EP2.5B</t>
  </si>
  <si>
    <t>Anglais juridique</t>
  </si>
  <si>
    <t>EP2.5C</t>
  </si>
  <si>
    <t>Préparation à la note de synthèse</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</si>
  <si>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</si>
  <si>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</si>
  <si>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</si>
  <si>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</si>
  <si>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</si>
  <si>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</si>
  <si>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</si>
  <si>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</si>
  <si>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</si>
  <si>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</si>
  <si>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</si>
  <si>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</si>
  <si>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</si>
  <si>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</si>
  <si>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</si>
  <si>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</si>
  <si>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</si>
  <si>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</si>
  <si>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P2</t>
  </si>
  <si>
    <t>transports, assurances, douanes</t>
  </si>
  <si>
    <t>Option</t>
  </si>
  <si>
    <t>parcours PI</t>
  </si>
  <si>
    <t>Droit des assurances</t>
  </si>
  <si>
    <t xml:space="preserve">Séminaire de spécialisation : Variations en droit des transports </t>
  </si>
  <si>
    <t>Droit des transports routiers</t>
  </si>
  <si>
    <t>Nom de l'UE 1.4 : Connaitre et appliquer le droit dans un contexte international (1)</t>
  </si>
  <si>
    <t xml:space="preserve"> Les transversaux de la PI </t>
  </si>
  <si>
    <t>EP1.5A</t>
  </si>
  <si>
    <t>porté par la mention droit des affaires</t>
  </si>
  <si>
    <t>EP2.3B</t>
  </si>
  <si>
    <t>Séminaire de spécialisation : économie et politique des transports</t>
  </si>
  <si>
    <t>Droit douanier 1</t>
  </si>
  <si>
    <t>P3</t>
  </si>
  <si>
    <t>droit des affaires comparé</t>
  </si>
  <si>
    <t>parcours droit public</t>
  </si>
  <si>
    <t>Modes alternatifs de règlement des conflits</t>
  </si>
  <si>
    <t>EP1.2E</t>
  </si>
  <si>
    <t>Droit comptable</t>
  </si>
  <si>
    <t>Séminaire de spécialisation : droit des sociétés approfondi 1</t>
  </si>
  <si>
    <t>Séminaire de spécialisation : droit des sociétés approfondi 2</t>
  </si>
  <si>
    <t>P4</t>
  </si>
  <si>
    <t>Juriste d'affaires, éthique et conformité</t>
  </si>
  <si>
    <t>EP1.A</t>
  </si>
  <si>
    <t>Pris en charge par la mention droit  privé</t>
  </si>
  <si>
    <t>parcours DAC</t>
  </si>
  <si>
    <t>Séminaire de spécialisation : fondamentaux du droit de la compliance</t>
  </si>
  <si>
    <t>parcours droit privé</t>
  </si>
  <si>
    <t>parcours  PI</t>
  </si>
  <si>
    <t>Séminaire de spécialisation : le droit de la compliance en action</t>
  </si>
  <si>
    <t>P5</t>
  </si>
  <si>
    <t>Management juridique des affaires</t>
  </si>
  <si>
    <t>parcours TAD</t>
  </si>
  <si>
    <t>Droit et écosystème du numérique</t>
  </si>
  <si>
    <t>Gouvernance d'entreprise</t>
  </si>
  <si>
    <t>06</t>
  </si>
  <si>
    <t>EP1.3D</t>
  </si>
  <si>
    <t>Nom de l'UE 1.4 :</t>
  </si>
  <si>
    <t>Nom de l'UE 2.2 :  approfondir l'étude du droit des affaires</t>
  </si>
  <si>
    <t>EP2.2A</t>
  </si>
  <si>
    <t>Droit des données personnelles</t>
  </si>
  <si>
    <t>Mut</t>
  </si>
  <si>
    <t>Gestion de projet juridique</t>
  </si>
  <si>
    <t>Nom de l'UE 2.4 : enseignements transversaux et professionnalisants</t>
  </si>
  <si>
    <t>EP2.4B</t>
  </si>
  <si>
    <t>EP2.4C</t>
  </si>
  <si>
    <t>Les fondamentaux de la PI</t>
  </si>
  <si>
    <t>Pratique et actualités du droit de la propriété littéraire et artistique</t>
  </si>
  <si>
    <t>Pratique et actualités du droit des brevets</t>
  </si>
  <si>
    <t>EP1.1C</t>
  </si>
  <si>
    <t>Pratique et actualités du droit des dessins et modèles</t>
  </si>
  <si>
    <t>EP1.1D</t>
  </si>
  <si>
    <t>Pratique et actualités du droit des marques</t>
  </si>
  <si>
    <t>Environnement européen et  international de la PI</t>
  </si>
  <si>
    <t>Droit international privé et propriété intellectuelle</t>
  </si>
  <si>
    <t>EP1.4B</t>
  </si>
  <si>
    <t>Droit européen de la propriété intellectuelle</t>
  </si>
  <si>
    <t>EP1.4C</t>
  </si>
  <si>
    <t>Titres unitaires de la propriété intellectuelle</t>
  </si>
  <si>
    <t>Droit des nouvelles technologies</t>
  </si>
  <si>
    <t>EP1.5B</t>
  </si>
  <si>
    <t>Fiscalité de la propriété intellectuelle</t>
  </si>
  <si>
    <t>EP1.5C</t>
  </si>
  <si>
    <t>Protection des données personnelles</t>
  </si>
  <si>
    <t>EP1.5D</t>
  </si>
  <si>
    <t>Technique contractuelle</t>
  </si>
  <si>
    <t>Stratégie, exploitation et contentieux de la PI</t>
  </si>
  <si>
    <t>Optionnelle</t>
  </si>
  <si>
    <t>Exploitation des droits de propriété intellectuelle</t>
  </si>
  <si>
    <t>Stratégie, rédaction, négociation</t>
  </si>
  <si>
    <t>Contentieux général et spécial de la propriété intellectuelle</t>
  </si>
  <si>
    <t>EP2.1D</t>
  </si>
  <si>
    <t xml:space="preserve">Procédures et pratique </t>
  </si>
  <si>
    <t>EP2.1E</t>
  </si>
  <si>
    <t xml:space="preserve">Normalisation et droits de propriété intellectuelle </t>
  </si>
  <si>
    <t>EP2.1F</t>
  </si>
  <si>
    <t>Stratégies en droit de la propriété intellectuelle</t>
  </si>
  <si>
    <t>Professionnalisation</t>
  </si>
  <si>
    <t>Mémoire</t>
  </si>
  <si>
    <t>MEMSUIV</t>
  </si>
  <si>
    <t>Stage</t>
  </si>
  <si>
    <t>STSUIV</t>
  </si>
  <si>
    <t>Stage de 3 mois min.</t>
  </si>
  <si>
    <t>Clinique du droit de la propriété intellectuelle : journée de conseils aux créateurs</t>
  </si>
  <si>
    <t>Plaidoirie</t>
  </si>
  <si>
    <t>Recherche</t>
  </si>
  <si>
    <t>EP2.3A</t>
  </si>
  <si>
    <t>Conférences</t>
  </si>
  <si>
    <t>Langues</t>
  </si>
  <si>
    <t>Anglais de la propriété intellectuelle</t>
  </si>
  <si>
    <t>EP2.4D</t>
  </si>
  <si>
    <t>Nom de l'UE 2.5</t>
  </si>
  <si>
    <t>EP2.5D</t>
  </si>
  <si>
    <t xml:space="preserve">Nom de l'UE 3.1 : CONTRATS DE TRANSPORT ET DE LA LOGISTIQUE </t>
  </si>
  <si>
    <t>Transports routiers</t>
  </si>
  <si>
    <t>Transports routiers spéciaux</t>
  </si>
  <si>
    <t>Etude de cas TRM</t>
  </si>
  <si>
    <t>Transports ferroviaires</t>
  </si>
  <si>
    <t>EP1.1E</t>
  </si>
  <si>
    <t>Transports aériens</t>
  </si>
  <si>
    <t>EP1.1F</t>
  </si>
  <si>
    <t>Transports maritimes</t>
  </si>
  <si>
    <t>EP1.1G</t>
  </si>
  <si>
    <t>Actualités maritimes</t>
  </si>
  <si>
    <t>EP1.1H</t>
  </si>
  <si>
    <t>Transports fluviaux</t>
  </si>
  <si>
    <t>EP1.1I</t>
  </si>
  <si>
    <t>Contrats logistiques</t>
  </si>
  <si>
    <t>Nom de l'UE 3.2 : CADRE ENVIRONNEMENTAL, JURIDIQUE ET SOCIAL DES MOBILITÉS</t>
  </si>
  <si>
    <t>Transport et droit de l’environnement</t>
  </si>
  <si>
    <t>Concurrence et transport</t>
  </si>
  <si>
    <t xml:space="preserve">Mobilité et transport des personnes </t>
  </si>
  <si>
    <t>Droit social des transports</t>
  </si>
  <si>
    <t xml:space="preserve">Nom de l'UE 3.3 : CADRE ASSURANTIEL DES TRANSPORTS </t>
  </si>
  <si>
    <t>Pratique du droit des assurances</t>
  </si>
  <si>
    <t xml:space="preserve">Nom de l'UE 3.4 : CADRE DOUANIER ET FISCAL </t>
  </si>
  <si>
    <t>Procédures douanières</t>
  </si>
  <si>
    <t>Droit douanier 2</t>
  </si>
  <si>
    <t>EP1.4D</t>
  </si>
  <si>
    <t>Fiscalité indirecte</t>
  </si>
  <si>
    <t>Nom de l'UE 2.1 : STAGE ET MÉMOIRE</t>
  </si>
  <si>
    <t>Stage de 2 mois min.</t>
  </si>
  <si>
    <t>Préparation au mémoire</t>
  </si>
  <si>
    <t>Droit des sociétés comparé</t>
  </si>
  <si>
    <t>Gouvernement d'entreprise</t>
  </si>
  <si>
    <t>Développement international</t>
  </si>
  <si>
    <t>Droit des contracts comparé</t>
  </si>
  <si>
    <t>Contrats commerciaux</t>
  </si>
  <si>
    <t>UE MOBILITE - DROIT DES AFFAIRES CANADIENS</t>
  </si>
  <si>
    <t>Droit des affaires canadien</t>
  </si>
  <si>
    <t>Université de Montréal</t>
  </si>
  <si>
    <t>SEMESTRE DE MOBILITE</t>
  </si>
  <si>
    <t>Juriste d'affaires, éthique et compliance</t>
  </si>
  <si>
    <t>Analyser et monter des stratégies juridiques 1</t>
  </si>
  <si>
    <t>Stratégies en droit des sociétés et coopératives</t>
  </si>
  <si>
    <t>Stratégies contractuelles</t>
  </si>
  <si>
    <t>Gérer les risques juridiques : Compliance et éthique 1</t>
  </si>
  <si>
    <t>Droit des données personnelles : cadre général</t>
  </si>
  <si>
    <t xml:space="preserve">Ethique et risques en droit de la propriété intellectuelle </t>
  </si>
  <si>
    <t>Compliance et éthique en droit social</t>
  </si>
  <si>
    <t>Compliance et éthique dans le secteur de la santé</t>
  </si>
  <si>
    <t>Droit et éthique de l'environnement</t>
  </si>
  <si>
    <t>Law of compliance in the digital context</t>
  </si>
  <si>
    <t>Projet de mutualisation avec le M1 Droit du marché digital et de la donnée (ICLy)</t>
  </si>
  <si>
    <t>EP1.2G</t>
  </si>
  <si>
    <t>Ethique et risques en fiscalité internationale</t>
  </si>
  <si>
    <t>Responsabilité sociale des entreprises</t>
  </si>
  <si>
    <t>5h CM complémentaires (non ajoutée dans le tableau) sont prises en charge par l'IETL (M2 Théorie et pratique du droit social)</t>
  </si>
  <si>
    <t>Développer des compétences juridiques et professionnelles transversales 2</t>
  </si>
  <si>
    <t>Anglais juridique et des affaires</t>
  </si>
  <si>
    <t>Art et techniques de la plaidoirie</t>
  </si>
  <si>
    <t>Conférences d'actualité et séminaires thématiques</t>
  </si>
  <si>
    <t>Analyser et monter des stratégies juridiques 2</t>
  </si>
  <si>
    <t>Stratégies juridiques et financières</t>
  </si>
  <si>
    <t>Gérer les risques juridiques : Compliance et éthique 2</t>
  </si>
  <si>
    <t>Droit des données personnelles : cas pratiques</t>
  </si>
  <si>
    <t>LCB/FT : cadre général</t>
  </si>
  <si>
    <t>LCB/FT : cas pratiques</t>
  </si>
  <si>
    <t>Compliance et éthique en fiscalité</t>
  </si>
  <si>
    <t>Lutte contre la corruption</t>
  </si>
  <si>
    <t>EP2.2F</t>
  </si>
  <si>
    <t>EP2.2G</t>
  </si>
  <si>
    <t>Droit de la concurrence, compliance et risques</t>
  </si>
  <si>
    <t>EP2.2H</t>
  </si>
  <si>
    <t>Ethique et risques en droit public des affaires</t>
  </si>
  <si>
    <t>Rédaction de consultations juridiques et d'actes de procédure</t>
  </si>
  <si>
    <t>Recherche juridique et préparation d'un mémoire</t>
  </si>
  <si>
    <t>TP</t>
  </si>
  <si>
    <t>Option professionnalisation : stage en alternance et mémoire</t>
  </si>
  <si>
    <t>Les étudiant.es peuvent, sur option, choisir le stage en alternance (absence de cours les lundis et mardis)</t>
  </si>
  <si>
    <t>Option professionnalisation : stage de fin d'année et mémoire</t>
  </si>
  <si>
    <t>SPSUIV</t>
  </si>
  <si>
    <t>Les étudiant.es peuvent, sur option, choisir, au lieu du stage, de rédiger un mémoire intégrant une étude de cas.</t>
  </si>
  <si>
    <t>Option professionnalisation : étude de cas</t>
  </si>
  <si>
    <t>Option recherche : mémoire</t>
  </si>
  <si>
    <t>RP - Recettes propres autres</t>
  </si>
  <si>
    <t>DU International Business Law</t>
  </si>
  <si>
    <t>EP2.3G</t>
  </si>
  <si>
    <t>Investissement dans le master et clinique de droit des affaires</t>
  </si>
  <si>
    <t>PROJSUIV</t>
  </si>
  <si>
    <t>EP2.3H</t>
  </si>
  <si>
    <t>Nom de l'UE 2.4</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</si>
  <si>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</si>
  <si>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</si>
  <si>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</si>
  <si>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</si>
  <si>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</si>
  <si>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</si>
  <si>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</si>
  <si>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</si>
  <si>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</si>
  <si>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</si>
  <si>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</si>
  <si>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</si>
  <si>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TR - Transversale</t>
  </si>
  <si>
    <t xml:space="preserve">Droit privé et sciences criminelles </t>
  </si>
  <si>
    <t>Travaux pratiques</t>
  </si>
  <si>
    <t>ICOM - Institut de la Communication</t>
  </si>
  <si>
    <t>RFC - Recettes de FC</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</si>
  <si>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</si>
  <si>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</si>
  <si>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</si>
  <si>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</si>
  <si>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</si>
  <si>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</si>
  <si>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</si>
  <si>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</si>
  <si>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</si>
  <si>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04</t>
  </si>
  <si>
    <t xml:space="preserve">Science politique </t>
  </si>
  <si>
    <t>Stage (TD)</t>
  </si>
  <si>
    <t>STTD</t>
  </si>
  <si>
    <t>IUT - Institut Universitaire de Technologie Lumière</t>
  </si>
  <si>
    <t>05</t>
  </si>
  <si>
    <t xml:space="preserve">Sciences économiques </t>
  </si>
  <si>
    <t>Stage (CM)</t>
  </si>
  <si>
    <t>STCM</t>
  </si>
  <si>
    <t>LANG - Langues</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</si>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</sst>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0">
    <font>
      <sz val="10"/>
      <name val="Arial"/>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9"/>
      <color indexed="81"/>
      <name val="Tahoma"/>
      <family val="2"/>
    </font>
    <font>
      <b/>
      <sz val="9"/>
      <color indexed="81"/>
      <name val="Tahoma"/>
      <family val="2"/>
    </font>
    <font>
      <sz val="12"/>
      <color rgb="FFFF0000"/>
      <name val="Calibri"/>
      <family val="2"/>
      <scheme val="minor"/>
    </font>
    <font>
      <b/>
      <sz val="12"/>
      <color rgb="FFFF0000"/>
      <name val="Calibri"/>
      <family val="2"/>
      <scheme val="minor"/>
    </font>
    <font>
      <strike/>
      <sz val="12"/>
      <color theme="1"/>
      <name val="Calibri"/>
      <family val="2"/>
      <scheme val="minor"/>
    </font>
    <font>
      <strike/>
      <sz val="12"/>
      <color rgb="FF000000"/>
      <name val="Calibri"/>
      <family val="2"/>
      <scheme val="minor"/>
    </font>
    <font>
      <strike/>
      <sz val="12"/>
      <name val="Calibri"/>
      <family val="2"/>
      <scheme val="minor"/>
    </font>
    <font>
      <b/>
      <strike/>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6">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xf numFmtId="0" fontId="1" fillId="0" borderId="0"/>
    <xf numFmtId="0" fontId="1" fillId="0" borderId="0"/>
  </cellStyleXfs>
  <cellXfs count="456">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4" fillId="2" borderId="4" xfId="0" applyFont="1"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left" vertical="center"/>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10" fillId="2" borderId="14" xfId="0" applyFont="1" applyFill="1" applyBorder="1" applyAlignment="1">
      <alignment vertical="center"/>
    </xf>
    <xf numFmtId="0" fontId="0" fillId="2" borderId="4" xfId="0" applyFill="1" applyBorder="1" applyAlignment="1">
      <alignment horizontal="center" vertical="center"/>
    </xf>
    <xf numFmtId="0" fontId="10" fillId="2" borderId="4" xfId="0" applyFont="1"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10" fillId="2" borderId="4"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0" fontId="14" fillId="2" borderId="0" xfId="0" applyFont="1" applyFill="1" applyAlignment="1">
      <alignment vertical="center" wrapText="1"/>
    </xf>
    <xf numFmtId="1" fontId="10" fillId="0" borderId="4" xfId="9" applyNumberFormat="1" applyFont="1" applyBorder="1" applyAlignment="1" applyProtection="1">
      <alignment horizontal="center" vertical="center"/>
      <protection locked="0"/>
    </xf>
    <xf numFmtId="0" fontId="10" fillId="0" borderId="12" xfId="9" applyNumberFormat="1" applyFont="1" applyBorder="1" applyAlignment="1" applyProtection="1">
      <alignment horizontal="center" vertical="center"/>
      <protection locked="0"/>
    </xf>
    <xf numFmtId="0" fontId="10" fillId="0" borderId="34" xfId="9" applyNumberFormat="1" applyFont="1" applyBorder="1" applyAlignment="1" applyProtection="1">
      <alignment horizontal="left" vertical="center"/>
      <protection locked="0"/>
    </xf>
    <xf numFmtId="0" fontId="10" fillId="0" borderId="30"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2" fillId="3" borderId="17" xfId="0" applyFont="1" applyFill="1" applyBorder="1" applyAlignment="1">
      <alignment horizontal="left" vertical="center"/>
    </xf>
    <xf numFmtId="0" fontId="15" fillId="0" borderId="20" xfId="10" applyFont="1" applyBorder="1" applyAlignment="1" applyProtection="1">
      <alignment horizontal="center" vertical="center"/>
      <protection locked="0"/>
    </xf>
    <xf numFmtId="0" fontId="15"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8"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3" xfId="0" applyNumberFormat="1" applyFont="1" applyFill="1" applyBorder="1" applyAlignment="1">
      <alignment horizontal="center" vertical="center"/>
    </xf>
    <xf numFmtId="3" fontId="10" fillId="2" borderId="28" xfId="0" applyNumberFormat="1" applyFont="1" applyFill="1" applyBorder="1" applyAlignment="1">
      <alignment horizontal="center" vertical="center"/>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1" fillId="2" borderId="39" xfId="10" applyNumberFormat="1" applyFont="1" applyFill="1" applyBorder="1" applyAlignment="1">
      <alignment horizontal="center" vertical="center" wrapText="1"/>
    </xf>
    <xf numFmtId="1" fontId="11"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42" xfId="9" applyNumberFormat="1" applyFont="1" applyBorder="1" applyAlignment="1" applyProtection="1">
      <alignment horizontal="left" vertical="center"/>
      <protection locked="0"/>
    </xf>
    <xf numFmtId="164" fontId="1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8" borderId="1" xfId="10" applyFont="1" applyFill="1" applyBorder="1" applyAlignment="1">
      <alignment vertical="center"/>
    </xf>
    <xf numFmtId="1" fontId="10" fillId="8" borderId="4" xfId="9" applyNumberFormat="1" applyFont="1" applyFill="1" applyBorder="1" applyAlignment="1" applyProtection="1">
      <alignment horizontal="center" vertical="center"/>
    </xf>
    <xf numFmtId="164" fontId="15" fillId="8" borderId="4" xfId="10" applyNumberFormat="1" applyFont="1" applyFill="1" applyBorder="1" applyAlignment="1">
      <alignment horizontal="center" vertical="center"/>
    </xf>
    <xf numFmtId="0" fontId="10" fillId="8" borderId="22" xfId="9" applyNumberFormat="1" applyFont="1" applyFill="1" applyBorder="1" applyAlignment="1" applyProtection="1">
      <alignment horizontal="center" vertical="center"/>
    </xf>
    <xf numFmtId="0" fontId="10" fillId="8" borderId="35" xfId="9" applyNumberFormat="1" applyFont="1" applyFill="1" applyBorder="1" applyAlignment="1" applyProtection="1">
      <alignment horizontal="left" vertical="center"/>
    </xf>
    <xf numFmtId="0" fontId="10" fillId="8" borderId="12" xfId="9" applyNumberFormat="1" applyFont="1" applyFill="1" applyBorder="1" applyAlignment="1" applyProtection="1">
      <alignment horizontal="center" vertical="center"/>
    </xf>
    <xf numFmtId="0" fontId="15" fillId="8" borderId="34" xfId="10" applyFont="1" applyFill="1" applyBorder="1" applyAlignment="1">
      <alignment horizontal="center" vertical="center"/>
    </xf>
    <xf numFmtId="0" fontId="13" fillId="12" borderId="13" xfId="10" applyFont="1" applyFill="1" applyBorder="1" applyAlignment="1">
      <alignment vertical="center"/>
    </xf>
    <xf numFmtId="0" fontId="13" fillId="12" borderId="39" xfId="10" applyFont="1" applyFill="1" applyBorder="1" applyAlignment="1">
      <alignment vertical="center"/>
    </xf>
    <xf numFmtId="1" fontId="10" fillId="12" borderId="4" xfId="9" applyNumberFormat="1" applyFont="1" applyFill="1" applyBorder="1" applyAlignment="1" applyProtection="1">
      <alignment horizontal="center" vertical="center"/>
    </xf>
    <xf numFmtId="164" fontId="15" fillId="12" borderId="20" xfId="10" applyNumberFormat="1" applyFont="1" applyFill="1" applyBorder="1" applyAlignment="1">
      <alignment horizontal="center" vertical="center"/>
    </xf>
    <xf numFmtId="0" fontId="10" fillId="12" borderId="22" xfId="9" applyNumberFormat="1" applyFont="1" applyFill="1" applyBorder="1" applyAlignment="1" applyProtection="1">
      <alignment horizontal="center" vertical="center"/>
    </xf>
    <xf numFmtId="0" fontId="10" fillId="12" borderId="35" xfId="9" applyNumberFormat="1" applyFont="1" applyFill="1" applyBorder="1" applyAlignment="1" applyProtection="1">
      <alignment horizontal="left" vertical="center"/>
    </xf>
    <xf numFmtId="0" fontId="10" fillId="12" borderId="12" xfId="9" applyNumberFormat="1" applyFont="1" applyFill="1" applyBorder="1" applyAlignment="1" applyProtection="1">
      <alignment horizontal="center" vertical="center"/>
    </xf>
    <xf numFmtId="0" fontId="15" fillId="12" borderId="34" xfId="10" applyFont="1" applyFill="1" applyBorder="1" applyAlignment="1">
      <alignment horizontal="center" vertical="center"/>
    </xf>
    <xf numFmtId="1" fontId="10" fillId="10" borderId="7" xfId="9" applyNumberFormat="1" applyFont="1" applyFill="1" applyBorder="1" applyAlignment="1" applyProtection="1">
      <alignment horizontal="center" vertical="center"/>
    </xf>
    <xf numFmtId="0" fontId="15" fillId="10" borderId="35" xfId="10" applyFont="1" applyFill="1" applyBorder="1" applyAlignment="1">
      <alignment horizontal="center" vertical="center"/>
    </xf>
    <xf numFmtId="1" fontId="10" fillId="9" borderId="7" xfId="9" applyNumberFormat="1" applyFont="1" applyFill="1" applyBorder="1" applyAlignment="1" applyProtection="1">
      <alignment horizontal="center" vertical="center"/>
    </xf>
    <xf numFmtId="0" fontId="15" fillId="9" borderId="35" xfId="10" applyFont="1" applyFill="1" applyBorder="1" applyAlignment="1">
      <alignment horizontal="center" vertical="center"/>
    </xf>
    <xf numFmtId="0" fontId="17" fillId="7" borderId="17" xfId="0" applyFont="1" applyFill="1" applyBorder="1" applyAlignment="1">
      <alignment vertical="center"/>
    </xf>
    <xf numFmtId="0" fontId="17" fillId="7" borderId="16" xfId="0" applyFont="1" applyFill="1" applyBorder="1" applyAlignment="1">
      <alignment vertical="center"/>
    </xf>
    <xf numFmtId="0" fontId="17"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7" fillId="7" borderId="17" xfId="0" applyFont="1" applyFill="1" applyBorder="1" applyAlignment="1">
      <alignment horizontal="center" vertical="center"/>
    </xf>
    <xf numFmtId="0" fontId="17" fillId="7" borderId="32" xfId="0" applyFont="1" applyFill="1" applyBorder="1" applyAlignment="1">
      <alignment horizontal="left" vertical="center"/>
    </xf>
    <xf numFmtId="0" fontId="17" fillId="7" borderId="11" xfId="0" applyFont="1" applyFill="1" applyBorder="1" applyAlignment="1">
      <alignment horizontal="center" vertical="center"/>
    </xf>
    <xf numFmtId="0" fontId="17" fillId="7" borderId="36" xfId="0" applyFont="1" applyFill="1" applyBorder="1" applyAlignment="1">
      <alignment horizontal="left" vertical="center"/>
    </xf>
    <xf numFmtId="0" fontId="17" fillId="11" borderId="17" xfId="0" applyFont="1" applyFill="1" applyBorder="1" applyAlignment="1">
      <alignment vertical="center"/>
    </xf>
    <xf numFmtId="0" fontId="17" fillId="11" borderId="36" xfId="0" applyFont="1" applyFill="1" applyBorder="1" applyAlignment="1">
      <alignment vertical="center"/>
    </xf>
    <xf numFmtId="0" fontId="17" fillId="11" borderId="11" xfId="0" applyFont="1" applyFill="1" applyBorder="1" applyAlignment="1">
      <alignment horizontal="center" vertical="center"/>
    </xf>
    <xf numFmtId="0" fontId="17" fillId="11" borderId="16" xfId="0" applyFont="1" applyFill="1" applyBorder="1" applyAlignment="1">
      <alignment vertical="center"/>
    </xf>
    <xf numFmtId="0" fontId="17" fillId="11" borderId="17" xfId="0" applyFont="1" applyFill="1" applyBorder="1" applyAlignment="1">
      <alignment horizontal="center" vertical="center"/>
    </xf>
    <xf numFmtId="164" fontId="17" fillId="11" borderId="17" xfId="0" applyNumberFormat="1" applyFont="1" applyFill="1" applyBorder="1" applyAlignment="1">
      <alignment horizontal="center" vertical="center"/>
    </xf>
    <xf numFmtId="0" fontId="17" fillId="11" borderId="17" xfId="0" applyFont="1" applyFill="1" applyBorder="1" applyAlignment="1">
      <alignment horizontal="left" vertical="center"/>
    </xf>
    <xf numFmtId="0" fontId="17" fillId="11" borderId="36" xfId="0" applyFont="1" applyFill="1" applyBorder="1" applyAlignment="1">
      <alignment horizontal="left" vertical="center"/>
    </xf>
    <xf numFmtId="0" fontId="17"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10" fillId="8" borderId="42" xfId="9" applyNumberFormat="1" applyFont="1" applyFill="1" applyBorder="1" applyAlignment="1" applyProtection="1">
      <alignment horizontal="center" vertical="center"/>
    </xf>
    <xf numFmtId="0" fontId="10" fillId="8" borderId="49" xfId="9" applyNumberFormat="1" applyFont="1" applyFill="1" applyBorder="1" applyAlignment="1" applyProtection="1">
      <alignment horizontal="left" vertical="center"/>
    </xf>
    <xf numFmtId="0" fontId="10" fillId="8" borderId="1" xfId="9" applyNumberFormat="1" applyFont="1" applyFill="1" applyBorder="1" applyAlignment="1" applyProtection="1">
      <alignment horizontal="left" vertical="center"/>
    </xf>
    <xf numFmtId="0" fontId="10" fillId="8" borderId="2" xfId="9" applyNumberFormat="1" applyFont="1" applyFill="1" applyBorder="1" applyAlignment="1" applyProtection="1">
      <alignment horizontal="left" vertical="center"/>
    </xf>
    <xf numFmtId="0" fontId="10" fillId="8" borderId="22" xfId="9" applyNumberFormat="1" applyFont="1" applyFill="1" applyBorder="1" applyAlignment="1" applyProtection="1">
      <alignment horizontal="left" vertical="center"/>
    </xf>
    <xf numFmtId="0" fontId="10" fillId="8" borderId="34" xfId="9" applyNumberFormat="1" applyFont="1" applyFill="1" applyBorder="1" applyAlignment="1" applyProtection="1">
      <alignment horizontal="left" vertical="center"/>
    </xf>
    <xf numFmtId="164" fontId="10" fillId="8" borderId="28" xfId="12" applyNumberFormat="1" applyFont="1" applyFill="1" applyBorder="1" applyAlignment="1" applyProtection="1">
      <alignment horizontal="center" vertical="center"/>
    </xf>
    <xf numFmtId="1" fontId="10" fillId="8" borderId="31" xfId="12" applyNumberFormat="1" applyFont="1" applyFill="1" applyBorder="1" applyAlignment="1" applyProtection="1">
      <alignment horizontal="center" vertical="center"/>
    </xf>
    <xf numFmtId="0" fontId="17" fillId="7" borderId="16" xfId="0" applyFont="1" applyFill="1" applyBorder="1" applyAlignment="1">
      <alignment horizontal="center" vertical="center"/>
    </xf>
    <xf numFmtId="0" fontId="17" fillId="7" borderId="36" xfId="0" applyFont="1" applyFill="1" applyBorder="1" applyAlignment="1">
      <alignment horizontal="center" vertical="center"/>
    </xf>
    <xf numFmtId="0" fontId="17" fillId="7" borderId="19" xfId="0" applyFont="1" applyFill="1" applyBorder="1" applyAlignment="1">
      <alignment horizontal="center" vertical="center"/>
    </xf>
    <xf numFmtId="0" fontId="17" fillId="7" borderId="19" xfId="0" applyFont="1" applyFill="1" applyBorder="1" applyAlignment="1">
      <alignment horizontal="left" vertical="center"/>
    </xf>
    <xf numFmtId="0" fontId="17" fillId="7" borderId="17" xfId="0" applyFont="1" applyFill="1" applyBorder="1" applyAlignment="1">
      <alignment horizontal="left" vertical="center"/>
    </xf>
    <xf numFmtId="0" fontId="17" fillId="7" borderId="29" xfId="0" applyFont="1" applyFill="1" applyBorder="1" applyAlignment="1">
      <alignment horizontal="left" vertical="center"/>
    </xf>
    <xf numFmtId="164" fontId="17" fillId="7" borderId="32" xfId="0" applyNumberFormat="1" applyFont="1" applyFill="1" applyBorder="1" applyAlignment="1">
      <alignment horizontal="center" vertical="center"/>
    </xf>
    <xf numFmtId="0" fontId="17"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7" fillId="11" borderId="36" xfId="0" applyFont="1" applyFill="1" applyBorder="1" applyAlignment="1">
      <alignment horizontal="center" vertical="center"/>
    </xf>
    <xf numFmtId="0" fontId="17" fillId="11" borderId="19" xfId="0" applyFont="1" applyFill="1" applyBorder="1" applyAlignment="1">
      <alignment horizontal="left" vertical="center"/>
    </xf>
    <xf numFmtId="0" fontId="17" fillId="11" borderId="29" xfId="0" applyFont="1" applyFill="1" applyBorder="1" applyAlignment="1">
      <alignment horizontal="left" vertical="center"/>
    </xf>
    <xf numFmtId="164" fontId="17" fillId="11" borderId="32" xfId="0" applyNumberFormat="1" applyFont="1" applyFill="1" applyBorder="1" applyAlignment="1">
      <alignment horizontal="center" vertical="center"/>
    </xf>
    <xf numFmtId="0" fontId="17" fillId="11" borderId="32" xfId="0" applyFont="1" applyFill="1" applyBorder="1" applyAlignment="1">
      <alignment horizontal="center" vertical="center"/>
    </xf>
    <xf numFmtId="0" fontId="10" fillId="12" borderId="42" xfId="9" applyNumberFormat="1" applyFont="1" applyFill="1" applyBorder="1" applyAlignment="1" applyProtection="1">
      <alignment horizontal="center" vertical="center"/>
    </xf>
    <xf numFmtId="0" fontId="10" fillId="12" borderId="49" xfId="9" applyNumberFormat="1" applyFont="1" applyFill="1" applyBorder="1" applyAlignment="1" applyProtection="1">
      <alignment horizontal="left" vertical="center"/>
    </xf>
    <xf numFmtId="0" fontId="10" fillId="12" borderId="1" xfId="9" applyNumberFormat="1" applyFont="1" applyFill="1" applyBorder="1" applyAlignment="1" applyProtection="1">
      <alignment horizontal="left" vertical="center"/>
    </xf>
    <xf numFmtId="0" fontId="10" fillId="12" borderId="2" xfId="9" applyNumberFormat="1" applyFont="1" applyFill="1" applyBorder="1" applyAlignment="1" applyProtection="1">
      <alignment horizontal="left" vertical="center"/>
    </xf>
    <xf numFmtId="0" fontId="10" fillId="12" borderId="22" xfId="9" applyNumberFormat="1" applyFont="1" applyFill="1" applyBorder="1" applyAlignment="1" applyProtection="1">
      <alignment horizontal="left" vertical="center"/>
    </xf>
    <xf numFmtId="0" fontId="10" fillId="12" borderId="34" xfId="9" applyNumberFormat="1" applyFont="1" applyFill="1" applyBorder="1" applyAlignment="1" applyProtection="1">
      <alignment horizontal="left" vertical="center"/>
    </xf>
    <xf numFmtId="164" fontId="10" fillId="12" borderId="28" xfId="12" applyNumberFormat="1" applyFont="1" applyFill="1" applyBorder="1" applyAlignment="1" applyProtection="1">
      <alignment horizontal="center" vertical="center"/>
    </xf>
    <xf numFmtId="1" fontId="10"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10" fillId="2" borderId="9" xfId="0" applyNumberFormat="1" applyFont="1" applyFill="1" applyBorder="1" applyAlignment="1">
      <alignment horizontal="center" vertical="center"/>
    </xf>
    <xf numFmtId="165" fontId="10" fillId="2" borderId="48" xfId="0" applyNumberFormat="1" applyFont="1" applyFill="1" applyBorder="1" applyAlignment="1">
      <alignment horizontal="center" vertical="center"/>
    </xf>
    <xf numFmtId="0" fontId="10"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0" fillId="2" borderId="0" xfId="0" applyFont="1" applyFill="1" applyAlignment="1">
      <alignment horizontal="left" vertical="center" wrapText="1"/>
    </xf>
    <xf numFmtId="0" fontId="18" fillId="2" borderId="0" xfId="0" applyFont="1" applyFill="1" applyAlignment="1">
      <alignment vertical="center" wrapText="1"/>
    </xf>
    <xf numFmtId="0" fontId="11" fillId="2" borderId="46" xfId="0" applyFont="1" applyFill="1" applyBorder="1" applyAlignment="1">
      <alignment vertical="center"/>
    </xf>
    <xf numFmtId="0" fontId="10"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10" fillId="2" borderId="13" xfId="0" applyFont="1" applyFill="1" applyBorder="1" applyAlignment="1">
      <alignment vertical="center"/>
    </xf>
    <xf numFmtId="0" fontId="10" fillId="2" borderId="59" xfId="0" applyFont="1" applyFill="1" applyBorder="1" applyAlignment="1">
      <alignment vertical="center"/>
    </xf>
    <xf numFmtId="3" fontId="10" fillId="2" borderId="42"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2" borderId="3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left" vertical="center"/>
    </xf>
    <xf numFmtId="3" fontId="10" fillId="2" borderId="61" xfId="0" applyNumberFormat="1" applyFont="1" applyFill="1" applyBorder="1" applyAlignment="1" applyProtection="1">
      <alignment horizontal="center" vertical="center"/>
      <protection locked="0"/>
    </xf>
    <xf numFmtId="3" fontId="10" fillId="2" borderId="2" xfId="0" applyNumberFormat="1" applyFont="1" applyFill="1" applyBorder="1" applyAlignment="1" applyProtection="1">
      <alignment horizontal="center" vertical="center"/>
      <protection locked="0"/>
    </xf>
    <xf numFmtId="0" fontId="11" fillId="2" borderId="47" xfId="0" applyFont="1" applyFill="1" applyBorder="1" applyAlignment="1">
      <alignment vertical="center"/>
    </xf>
    <xf numFmtId="0" fontId="11" fillId="2" borderId="0" xfId="0" applyFont="1" applyFill="1" applyAlignment="1">
      <alignment vertical="center"/>
    </xf>
    <xf numFmtId="0" fontId="10" fillId="2" borderId="22" xfId="0" applyFont="1" applyFill="1" applyBorder="1" applyAlignment="1">
      <alignment vertical="center" wrapText="1"/>
    </xf>
    <xf numFmtId="0" fontId="11" fillId="2" borderId="3" xfId="0" applyFont="1" applyFill="1" applyBorder="1" applyAlignment="1">
      <alignment vertical="center"/>
    </xf>
    <xf numFmtId="0" fontId="11" fillId="2" borderId="3" xfId="0" applyFont="1" applyFill="1" applyBorder="1" applyAlignment="1">
      <alignment horizontal="left" vertical="center"/>
    </xf>
    <xf numFmtId="0" fontId="10" fillId="2" borderId="23" xfId="0" applyFont="1" applyFill="1" applyBorder="1" applyAlignment="1">
      <alignment vertical="center"/>
    </xf>
    <xf numFmtId="0" fontId="12" fillId="3" borderId="44" xfId="10" applyFont="1" applyFill="1" applyBorder="1" applyAlignment="1">
      <alignment horizontal="center" vertical="center" wrapText="1"/>
    </xf>
    <xf numFmtId="165" fontId="10" fillId="6" borderId="2" xfId="0" applyNumberFormat="1" applyFont="1" applyFill="1" applyBorder="1" applyAlignment="1">
      <alignment horizontal="center" vertical="center"/>
    </xf>
    <xf numFmtId="165" fontId="10" fillId="6" borderId="1" xfId="0" applyNumberFormat="1" applyFont="1" applyFill="1" applyBorder="1" applyAlignment="1">
      <alignment horizontal="center" vertical="center"/>
    </xf>
    <xf numFmtId="0" fontId="10" fillId="2" borderId="24" xfId="0" applyFont="1" applyFill="1" applyBorder="1" applyAlignment="1">
      <alignment vertical="center"/>
    </xf>
    <xf numFmtId="0" fontId="10" fillId="2" borderId="2"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62"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60" xfId="0" applyFont="1" applyFill="1" applyBorder="1" applyAlignment="1">
      <alignment horizontal="center" vertical="center"/>
    </xf>
    <xf numFmtId="0" fontId="11" fillId="2" borderId="55" xfId="10" applyFont="1" applyFill="1" applyBorder="1" applyAlignment="1">
      <alignment horizontal="center" vertical="center" wrapText="1"/>
    </xf>
    <xf numFmtId="165" fontId="10" fillId="2" borderId="62" xfId="0" applyNumberFormat="1" applyFont="1" applyFill="1" applyBorder="1" applyAlignment="1">
      <alignment horizontal="center" vertical="center"/>
    </xf>
    <xf numFmtId="0" fontId="17"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1" fontId="10" fillId="0" borderId="4" xfId="12" applyNumberFormat="1" applyFont="1" applyBorder="1" applyAlignment="1" applyProtection="1">
      <alignment horizontal="center" vertical="center"/>
      <protection locked="0"/>
    </xf>
    <xf numFmtId="0" fontId="10" fillId="2" borderId="3" xfId="0" applyFont="1" applyFill="1" applyBorder="1" applyAlignment="1" applyProtection="1">
      <alignment vertical="center"/>
      <protection locked="0"/>
    </xf>
    <xf numFmtId="0" fontId="10" fillId="2" borderId="2" xfId="0" applyFont="1" applyFill="1" applyBorder="1" applyAlignment="1" applyProtection="1">
      <alignment vertical="center"/>
      <protection locked="0"/>
    </xf>
    <xf numFmtId="0" fontId="10" fillId="2" borderId="51" xfId="0" applyFont="1" applyFill="1" applyBorder="1" applyAlignment="1" applyProtection="1">
      <alignment vertical="center"/>
      <protection locked="0"/>
    </xf>
    <xf numFmtId="0" fontId="10" fillId="2" borderId="4" xfId="0" applyFont="1" applyFill="1" applyBorder="1" applyAlignment="1" applyProtection="1">
      <alignment vertical="center"/>
      <protection locked="0"/>
    </xf>
    <xf numFmtId="0" fontId="10" fillId="2" borderId="2" xfId="0" applyFont="1" applyFill="1" applyBorder="1" applyAlignment="1" applyProtection="1">
      <alignment horizontal="center"/>
      <protection locked="0"/>
    </xf>
    <xf numFmtId="0" fontId="15" fillId="0" borderId="44" xfId="10" applyFont="1" applyBorder="1" applyAlignment="1" applyProtection="1">
      <alignment horizontal="center" vertical="center"/>
      <protection locked="0"/>
    </xf>
    <xf numFmtId="1" fontId="10" fillId="0" borderId="20" xfId="12" applyNumberFormat="1" applyFont="1" applyBorder="1" applyAlignment="1" applyProtection="1">
      <alignment horizontal="center" vertical="center"/>
      <protection locked="0"/>
    </xf>
    <xf numFmtId="0" fontId="2" fillId="2" borderId="4" xfId="10" applyFont="1" applyFill="1" applyBorder="1" applyAlignment="1" applyProtection="1">
      <alignment horizontal="center" vertical="center"/>
      <protection locked="0"/>
    </xf>
    <xf numFmtId="0" fontId="2" fillId="2" borderId="5" xfId="10" applyFont="1" applyFill="1" applyBorder="1" applyAlignment="1" applyProtection="1">
      <alignment horizontal="center" vertical="center" wrapText="1"/>
      <protection locked="0"/>
    </xf>
    <xf numFmtId="0" fontId="2" fillId="2" borderId="4"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left" vertical="center" wrapText="1"/>
      <protection locked="0"/>
    </xf>
    <xf numFmtId="0" fontId="2" fillId="2" borderId="4" xfId="10" applyFont="1" applyFill="1" applyBorder="1" applyAlignment="1" applyProtection="1">
      <alignment horizontal="left" vertical="center" wrapText="1"/>
      <protection locked="0"/>
    </xf>
    <xf numFmtId="0" fontId="10" fillId="0" borderId="3"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2" fillId="2" borderId="44" xfId="10" applyFont="1" applyFill="1" applyBorder="1" applyAlignment="1" applyProtection="1">
      <alignment horizontal="center" vertical="center" wrapText="1"/>
      <protection locked="0"/>
    </xf>
    <xf numFmtId="0" fontId="13" fillId="13" borderId="4" xfId="10" applyFont="1" applyFill="1" applyBorder="1" applyAlignment="1" applyProtection="1">
      <alignment horizontal="left" vertical="center"/>
      <protection locked="0"/>
    </xf>
    <xf numFmtId="0" fontId="10" fillId="2" borderId="2" xfId="0" applyFont="1" applyFill="1" applyBorder="1" applyAlignment="1" applyProtection="1">
      <alignment horizontal="center" vertical="center"/>
      <protection locked="0"/>
    </xf>
    <xf numFmtId="0" fontId="11" fillId="2" borderId="4" xfId="0" applyFont="1" applyFill="1" applyBorder="1" applyAlignment="1" applyProtection="1">
      <alignment horizontal="center" vertical="center"/>
      <protection locked="0"/>
    </xf>
    <xf numFmtId="0" fontId="2" fillId="0" borderId="2" xfId="10" applyFont="1" applyBorder="1" applyAlignment="1" applyProtection="1">
      <alignment horizontal="center" vertical="center"/>
      <protection locked="0"/>
    </xf>
    <xf numFmtId="0" fontId="2" fillId="0" borderId="3" xfId="10" applyFont="1" applyBorder="1" applyAlignment="1" applyProtection="1">
      <alignment horizontal="center" vertical="center"/>
      <protection locked="0"/>
    </xf>
    <xf numFmtId="0" fontId="10" fillId="0" borderId="7" xfId="12" applyNumberFormat="1" applyFont="1" applyBorder="1" applyAlignment="1" applyProtection="1">
      <alignment horizontal="center" vertical="center"/>
      <protection locked="0"/>
    </xf>
    <xf numFmtId="0" fontId="2" fillId="2" borderId="0" xfId="10" applyFont="1" applyFill="1" applyAlignment="1">
      <alignment wrapText="1"/>
    </xf>
    <xf numFmtId="0" fontId="2" fillId="10" borderId="2" xfId="10" applyFont="1" applyFill="1" applyBorder="1" applyAlignment="1">
      <alignment horizontal="center" vertical="center"/>
    </xf>
    <xf numFmtId="0" fontId="2" fillId="0" borderId="20" xfId="10" applyFont="1" applyBorder="1" applyAlignment="1" applyProtection="1">
      <alignment horizontal="center" vertical="center"/>
      <protection locked="0"/>
    </xf>
    <xf numFmtId="0" fontId="2" fillId="10" borderId="5" xfId="10" applyFont="1" applyFill="1" applyBorder="1" applyAlignment="1">
      <alignment horizontal="center" vertical="center"/>
    </xf>
    <xf numFmtId="0" fontId="2" fillId="4" borderId="41" xfId="10" applyFont="1" applyFill="1" applyBorder="1" applyAlignment="1">
      <alignment horizontal="center" vertical="center"/>
    </xf>
    <xf numFmtId="0" fontId="2" fillId="4" borderId="31" xfId="10" applyFont="1" applyFill="1" applyBorder="1" applyAlignment="1">
      <alignment horizontal="center" vertical="center"/>
    </xf>
    <xf numFmtId="0" fontId="2" fillId="0" borderId="46" xfId="10" applyFont="1" applyBorder="1" applyAlignment="1" applyProtection="1">
      <alignment horizontal="center" vertical="center"/>
      <protection locked="0"/>
    </xf>
    <xf numFmtId="0" fontId="2" fillId="2" borderId="20" xfId="10" applyFont="1" applyFill="1" applyBorder="1" applyAlignment="1" applyProtection="1">
      <alignment horizontal="left" vertical="center" wrapText="1"/>
      <protection locked="0"/>
    </xf>
    <xf numFmtId="0" fontId="2" fillId="0" borderId="42" xfId="10" applyFont="1" applyBorder="1" applyAlignment="1" applyProtection="1">
      <alignment horizontal="center" vertical="center"/>
      <protection locked="0"/>
    </xf>
    <xf numFmtId="0" fontId="2" fillId="8" borderId="47" xfId="10" applyFont="1" applyFill="1" applyBorder="1" applyAlignment="1">
      <alignment horizontal="center" vertical="center" wrapText="1"/>
    </xf>
    <xf numFmtId="0" fontId="2" fillId="8" borderId="2" xfId="10" applyFont="1" applyFill="1" applyBorder="1" applyAlignment="1">
      <alignment horizontal="center" vertical="center" wrapText="1"/>
    </xf>
    <xf numFmtId="0" fontId="2" fillId="8" borderId="4" xfId="10" applyFont="1" applyFill="1" applyBorder="1" applyAlignment="1">
      <alignment horizontal="center" vertical="center" wrapText="1"/>
    </xf>
    <xf numFmtId="0" fontId="2" fillId="8" borderId="20" xfId="10" applyFont="1" applyFill="1" applyBorder="1" applyAlignment="1">
      <alignment horizontal="left" vertical="center" wrapText="1"/>
    </xf>
    <xf numFmtId="0" fontId="2" fillId="8" borderId="4" xfId="10" applyFont="1" applyFill="1" applyBorder="1" applyAlignment="1">
      <alignment horizontal="center" vertical="center"/>
    </xf>
    <xf numFmtId="0" fontId="2" fillId="8" borderId="2" xfId="10" applyFont="1" applyFill="1" applyBorder="1" applyAlignment="1">
      <alignment horizontal="center" vertical="center"/>
    </xf>
    <xf numFmtId="0" fontId="2" fillId="8" borderId="42" xfId="10" applyFont="1" applyFill="1" applyBorder="1" applyAlignment="1">
      <alignment horizontal="center" vertical="center"/>
    </xf>
    <xf numFmtId="0" fontId="2" fillId="8" borderId="5" xfId="10" applyFont="1" applyFill="1" applyBorder="1" applyAlignment="1">
      <alignment horizontal="center" vertical="center"/>
    </xf>
    <xf numFmtId="0" fontId="2" fillId="0" borderId="54" xfId="10" applyFont="1" applyBorder="1" applyAlignment="1" applyProtection="1">
      <alignment horizontal="center" vertical="center"/>
      <protection locked="0"/>
    </xf>
    <xf numFmtId="0" fontId="2" fillId="9" borderId="42" xfId="10" applyFont="1" applyFill="1" applyBorder="1" applyAlignment="1">
      <alignment horizontal="center" vertical="center"/>
    </xf>
    <xf numFmtId="0" fontId="2" fillId="9" borderId="5" xfId="10" applyFont="1" applyFill="1" applyBorder="1" applyAlignment="1">
      <alignment horizontal="center" vertical="center"/>
    </xf>
    <xf numFmtId="0" fontId="2" fillId="12" borderId="3" xfId="10" applyFont="1" applyFill="1" applyBorder="1" applyAlignment="1">
      <alignment horizontal="center" vertical="center" wrapText="1"/>
    </xf>
    <xf numFmtId="0" fontId="2" fillId="12" borderId="2" xfId="10" applyFont="1" applyFill="1" applyBorder="1" applyAlignment="1">
      <alignment horizontal="center" vertical="center" wrapText="1"/>
    </xf>
    <xf numFmtId="0" fontId="2" fillId="12" borderId="4" xfId="10" applyFont="1" applyFill="1" applyBorder="1" applyAlignment="1">
      <alignment horizontal="center" vertical="center" wrapText="1"/>
    </xf>
    <xf numFmtId="0" fontId="2" fillId="12" borderId="20" xfId="10" applyFont="1" applyFill="1" applyBorder="1" applyAlignment="1">
      <alignment horizontal="left" vertical="center" wrapText="1"/>
    </xf>
    <xf numFmtId="0" fontId="2" fillId="12" borderId="4" xfId="10" applyFont="1" applyFill="1" applyBorder="1" applyAlignment="1">
      <alignment horizontal="center" vertical="center"/>
    </xf>
    <xf numFmtId="0" fontId="2" fillId="12" borderId="2" xfId="10" applyFont="1" applyFill="1" applyBorder="1" applyAlignment="1">
      <alignment horizontal="center" vertical="center"/>
    </xf>
    <xf numFmtId="0" fontId="2" fillId="12" borderId="42" xfId="10" applyFont="1" applyFill="1" applyBorder="1" applyAlignment="1">
      <alignment horizontal="center" vertical="center"/>
    </xf>
    <xf numFmtId="0" fontId="2" fillId="12" borderId="5" xfId="10" applyFont="1" applyFill="1" applyBorder="1" applyAlignment="1">
      <alignment horizontal="center" vertical="center"/>
    </xf>
    <xf numFmtId="0" fontId="2" fillId="2" borderId="20" xfId="10" applyFont="1" applyFill="1" applyBorder="1" applyAlignment="1" applyProtection="1">
      <alignment horizontal="center" vertical="center"/>
      <protection locked="0"/>
    </xf>
    <xf numFmtId="0" fontId="2" fillId="0" borderId="4" xfId="10" applyFont="1" applyBorder="1" applyAlignment="1" applyProtection="1">
      <alignment horizontal="center" vertical="center"/>
      <protection locked="0"/>
    </xf>
    <xf numFmtId="0" fontId="1" fillId="2" borderId="5" xfId="10" applyFont="1" applyFill="1" applyBorder="1" applyAlignment="1">
      <alignment vertical="center"/>
    </xf>
    <xf numFmtId="0" fontId="1" fillId="2" borderId="4" xfId="10" applyFont="1" applyFill="1" applyBorder="1" applyAlignment="1">
      <alignment vertical="center"/>
    </xf>
    <xf numFmtId="0" fontId="10" fillId="0" borderId="3" xfId="12" applyNumberFormat="1" applyFont="1" applyBorder="1" applyAlignment="1" applyProtection="1">
      <alignment horizontal="left" vertical="center"/>
      <protection locked="0"/>
    </xf>
    <xf numFmtId="0" fontId="10" fillId="0" borderId="1" xfId="12" applyNumberFormat="1" applyFont="1" applyBorder="1" applyAlignment="1" applyProtection="1">
      <alignment horizontal="left" vertical="center"/>
      <protection locked="0"/>
    </xf>
    <xf numFmtId="0" fontId="10" fillId="0" borderId="28" xfId="12" applyNumberFormat="1" applyFont="1" applyBorder="1" applyAlignment="1" applyProtection="1">
      <alignment horizontal="left" vertical="center"/>
      <protection locked="0"/>
    </xf>
    <xf numFmtId="0" fontId="2" fillId="2" borderId="4" xfId="10" applyFont="1" applyFill="1" applyBorder="1" applyAlignment="1">
      <alignment horizontal="center" vertical="center" wrapText="1"/>
    </xf>
    <xf numFmtId="0" fontId="15" fillId="2" borderId="20" xfId="10" applyFont="1" applyFill="1" applyBorder="1" applyAlignment="1" applyProtection="1">
      <alignment horizontal="center" vertical="center"/>
      <protection locked="0"/>
    </xf>
    <xf numFmtId="0" fontId="24" fillId="0" borderId="3" xfId="10" applyFont="1" applyBorder="1" applyAlignment="1" applyProtection="1">
      <alignment horizontal="center" vertical="center"/>
      <protection locked="0"/>
    </xf>
    <xf numFmtId="1" fontId="10" fillId="2" borderId="4" xfId="9" applyNumberFormat="1" applyFont="1" applyFill="1" applyBorder="1" applyAlignment="1" applyProtection="1">
      <alignment horizontal="center" vertical="center"/>
      <protection locked="0"/>
    </xf>
    <xf numFmtId="0" fontId="15" fillId="2" borderId="4" xfId="10" applyFont="1" applyFill="1" applyBorder="1" applyAlignment="1" applyProtection="1">
      <alignment horizontal="center" vertical="center"/>
      <protection locked="0"/>
    </xf>
    <xf numFmtId="0" fontId="2" fillId="2" borderId="2" xfId="10" applyFont="1" applyFill="1" applyBorder="1" applyAlignment="1" applyProtection="1">
      <alignment horizontal="center" vertical="center"/>
      <protection locked="0"/>
    </xf>
    <xf numFmtId="0" fontId="2" fillId="2" borderId="3" xfId="10" applyFont="1" applyFill="1" applyBorder="1" applyAlignment="1" applyProtection="1">
      <alignment horizontal="center" vertical="center"/>
      <protection locked="0"/>
    </xf>
    <xf numFmtId="0" fontId="10" fillId="2" borderId="12" xfId="9" applyNumberFormat="1" applyFont="1" applyFill="1" applyBorder="1" applyAlignment="1" applyProtection="1">
      <alignment horizontal="center" vertical="center"/>
      <protection locked="0"/>
    </xf>
    <xf numFmtId="0" fontId="24" fillId="0" borderId="42" xfId="10" applyFont="1" applyBorder="1" applyAlignment="1" applyProtection="1">
      <alignment horizontal="center" vertical="center"/>
      <protection locked="0"/>
    </xf>
    <xf numFmtId="0" fontId="2" fillId="2" borderId="42" xfId="10" applyFont="1" applyFill="1" applyBorder="1" applyAlignment="1" applyProtection="1">
      <alignment horizontal="center" vertical="center"/>
      <protection locked="0"/>
    </xf>
    <xf numFmtId="0" fontId="25" fillId="0" borderId="20" xfId="10" applyFont="1" applyBorder="1" applyAlignment="1" applyProtection="1">
      <alignment horizontal="center" vertical="center"/>
      <protection locked="0"/>
    </xf>
    <xf numFmtId="0" fontId="24" fillId="2" borderId="4" xfId="10" applyFont="1" applyFill="1" applyBorder="1" applyAlignment="1" applyProtection="1">
      <alignment horizontal="left" vertical="center"/>
      <protection locked="0"/>
    </xf>
    <xf numFmtId="164" fontId="10" fillId="12" borderId="22" xfId="12" applyNumberFormat="1" applyFont="1" applyFill="1" applyBorder="1" applyAlignment="1" applyProtection="1">
      <alignment horizontal="center" vertical="center"/>
    </xf>
    <xf numFmtId="1" fontId="10" fillId="12" borderId="41" xfId="12" applyNumberFormat="1" applyFont="1" applyFill="1" applyBorder="1" applyAlignment="1" applyProtection="1">
      <alignment horizontal="center" vertical="center"/>
    </xf>
    <xf numFmtId="0" fontId="2" fillId="2" borderId="47" xfId="10" applyFont="1" applyFill="1" applyBorder="1" applyAlignment="1">
      <alignment horizontal="center" vertical="center" wrapText="1"/>
    </xf>
    <xf numFmtId="0" fontId="2" fillId="2" borderId="39" xfId="10" applyFont="1" applyFill="1" applyBorder="1" applyAlignment="1">
      <alignment horizontal="center" vertical="center" wrapText="1"/>
    </xf>
    <xf numFmtId="0" fontId="2" fillId="2" borderId="44" xfId="10" applyFont="1" applyFill="1" applyBorder="1" applyAlignment="1">
      <alignment horizontal="center" vertical="center" wrapText="1"/>
    </xf>
    <xf numFmtId="0" fontId="2" fillId="2" borderId="46" xfId="10" applyFont="1" applyFill="1" applyBorder="1" applyAlignment="1">
      <alignment horizontal="center" vertical="center" wrapText="1"/>
    </xf>
    <xf numFmtId="0" fontId="2" fillId="2" borderId="20" xfId="10" applyFont="1" applyFill="1" applyBorder="1" applyAlignment="1">
      <alignment horizontal="left" vertical="center" wrapText="1"/>
    </xf>
    <xf numFmtId="0" fontId="13" fillId="2" borderId="39" xfId="10" applyFont="1" applyFill="1" applyBorder="1" applyAlignment="1">
      <alignment horizontal="left" vertical="center"/>
    </xf>
    <xf numFmtId="0" fontId="13" fillId="2" borderId="39" xfId="10" applyFont="1" applyFill="1" applyBorder="1" applyAlignment="1">
      <alignment horizontal="center" vertical="center"/>
    </xf>
    <xf numFmtId="0" fontId="13" fillId="2" borderId="13" xfId="10" applyFont="1" applyFill="1" applyBorder="1" applyAlignment="1">
      <alignment vertical="center"/>
    </xf>
    <xf numFmtId="1" fontId="10" fillId="2" borderId="4" xfId="9" applyNumberFormat="1" applyFont="1" applyFill="1" applyBorder="1" applyAlignment="1" applyProtection="1">
      <alignment horizontal="center" vertical="center"/>
    </xf>
    <xf numFmtId="0" fontId="2" fillId="2" borderId="4" xfId="10" applyFont="1" applyFill="1" applyBorder="1" applyAlignment="1">
      <alignment horizontal="center" vertical="center"/>
    </xf>
    <xf numFmtId="164" fontId="15" fillId="2" borderId="20" xfId="10" applyNumberFormat="1" applyFont="1" applyFill="1" applyBorder="1" applyAlignment="1">
      <alignment horizontal="center" vertical="center"/>
    </xf>
    <xf numFmtId="0" fontId="2" fillId="2" borderId="42" xfId="10" applyFont="1" applyFill="1" applyBorder="1" applyAlignment="1">
      <alignment horizontal="center" vertical="center"/>
    </xf>
    <xf numFmtId="0" fontId="2" fillId="2" borderId="22" xfId="10" applyFont="1" applyFill="1" applyBorder="1" applyAlignment="1">
      <alignment horizontal="center" vertical="center"/>
    </xf>
    <xf numFmtId="0" fontId="10" fillId="2" borderId="12" xfId="9" applyNumberFormat="1" applyFont="1" applyFill="1" applyBorder="1" applyAlignment="1" applyProtection="1">
      <alignment horizontal="center" vertical="center"/>
    </xf>
    <xf numFmtId="0" fontId="10" fillId="2" borderId="22" xfId="9" applyNumberFormat="1" applyFont="1" applyFill="1" applyBorder="1" applyAlignment="1" applyProtection="1">
      <alignment horizontal="center" vertical="center"/>
    </xf>
    <xf numFmtId="0" fontId="10" fillId="2" borderId="35" xfId="9" applyNumberFormat="1" applyFont="1" applyFill="1" applyBorder="1" applyAlignment="1" applyProtection="1">
      <alignment horizontal="left" vertical="center"/>
    </xf>
    <xf numFmtId="0" fontId="10" fillId="2" borderId="42" xfId="9" applyNumberFormat="1" applyFont="1" applyFill="1" applyBorder="1" applyAlignment="1" applyProtection="1">
      <alignment horizontal="center" vertical="center"/>
    </xf>
    <xf numFmtId="0" fontId="2" fillId="2" borderId="20" xfId="10" applyFont="1" applyFill="1" applyBorder="1" applyAlignment="1">
      <alignment horizontal="center" vertical="center"/>
    </xf>
    <xf numFmtId="0" fontId="2" fillId="2" borderId="5" xfId="10" applyFont="1" applyFill="1" applyBorder="1" applyAlignment="1">
      <alignment horizontal="center" vertical="center"/>
    </xf>
    <xf numFmtId="0" fontId="15" fillId="2" borderId="35" xfId="10" applyFont="1" applyFill="1" applyBorder="1" applyAlignment="1">
      <alignment horizontal="center" vertical="center"/>
    </xf>
    <xf numFmtId="0" fontId="10" fillId="2" borderId="49" xfId="9" applyNumberFormat="1" applyFont="1" applyFill="1" applyBorder="1" applyAlignment="1" applyProtection="1">
      <alignment horizontal="left" vertical="center"/>
    </xf>
    <xf numFmtId="0" fontId="10" fillId="2" borderId="1" xfId="9" applyNumberFormat="1" applyFont="1" applyFill="1" applyBorder="1" applyAlignment="1" applyProtection="1">
      <alignment horizontal="left" vertical="center"/>
    </xf>
    <xf numFmtId="0" fontId="10" fillId="2" borderId="2" xfId="9" applyNumberFormat="1" applyFont="1" applyFill="1" applyBorder="1" applyAlignment="1" applyProtection="1">
      <alignment horizontal="left" vertical="center"/>
    </xf>
    <xf numFmtId="0" fontId="10" fillId="2" borderId="22" xfId="9" applyNumberFormat="1" applyFont="1" applyFill="1" applyBorder="1" applyAlignment="1" applyProtection="1">
      <alignment horizontal="left" vertical="center"/>
    </xf>
    <xf numFmtId="0" fontId="10" fillId="2" borderId="34" xfId="9" applyNumberFormat="1" applyFont="1" applyFill="1" applyBorder="1" applyAlignment="1" applyProtection="1">
      <alignment horizontal="left" vertical="center"/>
    </xf>
    <xf numFmtId="0" fontId="2" fillId="13" borderId="3" xfId="10" applyFont="1" applyFill="1" applyBorder="1" applyAlignment="1" applyProtection="1">
      <alignment horizontal="center" vertical="center"/>
      <protection locked="0"/>
    </xf>
    <xf numFmtId="0" fontId="2" fillId="13" borderId="5" xfId="10" applyFont="1" applyFill="1" applyBorder="1" applyAlignment="1" applyProtection="1">
      <alignment horizontal="center" vertical="center" wrapText="1"/>
      <protection locked="0"/>
    </xf>
    <xf numFmtId="0" fontId="2" fillId="13" borderId="4" xfId="10" applyFont="1" applyFill="1" applyBorder="1" applyAlignment="1" applyProtection="1">
      <alignment horizontal="center" vertical="center" wrapText="1"/>
      <protection locked="0"/>
    </xf>
    <xf numFmtId="0" fontId="2" fillId="13" borderId="4" xfId="10" applyFont="1" applyFill="1" applyBorder="1" applyAlignment="1" applyProtection="1">
      <alignment horizontal="left" vertical="center" wrapText="1"/>
      <protection locked="0"/>
    </xf>
    <xf numFmtId="0" fontId="13" fillId="13" borderId="4" xfId="10" applyFont="1" applyFill="1" applyBorder="1" applyAlignment="1" applyProtection="1">
      <alignment horizontal="center" vertical="center"/>
      <protection locked="0"/>
    </xf>
    <xf numFmtId="0" fontId="13" fillId="13" borderId="1" xfId="10" applyFont="1" applyFill="1" applyBorder="1" applyAlignment="1" applyProtection="1">
      <alignment vertical="center"/>
      <protection locked="0"/>
    </xf>
    <xf numFmtId="1" fontId="10" fillId="13" borderId="4" xfId="9" applyNumberFormat="1" applyFont="1" applyFill="1" applyBorder="1" applyAlignment="1" applyProtection="1">
      <alignment horizontal="center" vertical="center"/>
      <protection locked="0"/>
    </xf>
    <xf numFmtId="0" fontId="2" fillId="13" borderId="4" xfId="10" applyFont="1" applyFill="1" applyBorder="1" applyAlignment="1" applyProtection="1">
      <alignment horizontal="center" vertical="center"/>
      <protection locked="0"/>
    </xf>
    <xf numFmtId="0" fontId="11" fillId="13" borderId="4" xfId="10" applyFont="1" applyFill="1" applyBorder="1" applyAlignment="1" applyProtection="1">
      <alignment horizontal="center" vertical="center"/>
      <protection locked="0"/>
    </xf>
    <xf numFmtId="0" fontId="10" fillId="13" borderId="2" xfId="10" applyFont="1" applyFill="1" applyBorder="1" applyAlignment="1" applyProtection="1">
      <alignment horizontal="center" vertical="center"/>
      <protection locked="0"/>
    </xf>
    <xf numFmtId="0" fontId="24" fillId="13" borderId="3" xfId="10" applyFont="1" applyFill="1" applyBorder="1" applyAlignment="1" applyProtection="1">
      <alignment horizontal="center" vertical="center"/>
      <protection locked="0"/>
    </xf>
    <xf numFmtId="0" fontId="10" fillId="13" borderId="7" xfId="9" applyNumberFormat="1" applyFont="1" applyFill="1" applyBorder="1" applyAlignment="1" applyProtection="1">
      <alignment horizontal="center" vertical="center"/>
      <protection locked="0"/>
    </xf>
    <xf numFmtId="0" fontId="15" fillId="13" borderId="4" xfId="10" applyFont="1" applyFill="1" applyBorder="1" applyAlignment="1" applyProtection="1">
      <alignment horizontal="center" vertical="center"/>
      <protection locked="0"/>
    </xf>
    <xf numFmtId="0" fontId="10" fillId="13" borderId="12" xfId="9" applyNumberFormat="1" applyFont="1" applyFill="1" applyBorder="1" applyAlignment="1" applyProtection="1">
      <alignment horizontal="center" vertical="center"/>
      <protection locked="0"/>
    </xf>
    <xf numFmtId="0" fontId="2" fillId="13" borderId="20" xfId="10" applyFont="1" applyFill="1" applyBorder="1" applyAlignment="1" applyProtection="1">
      <alignment horizontal="left" vertical="center" wrapText="1"/>
      <protection locked="0"/>
    </xf>
    <xf numFmtId="0" fontId="13" fillId="13" borderId="20" xfId="10" applyFont="1" applyFill="1" applyBorder="1" applyAlignment="1" applyProtection="1">
      <alignment horizontal="left" vertical="center"/>
      <protection locked="0"/>
    </xf>
    <xf numFmtId="0" fontId="13" fillId="13" borderId="13" xfId="10" applyFont="1" applyFill="1" applyBorder="1" applyAlignment="1" applyProtection="1">
      <alignment vertical="center"/>
      <protection locked="0"/>
    </xf>
    <xf numFmtId="0" fontId="15" fillId="13" borderId="20" xfId="10" applyFont="1" applyFill="1" applyBorder="1" applyAlignment="1" applyProtection="1">
      <alignment horizontal="center" vertical="center"/>
      <protection locked="0"/>
    </xf>
    <xf numFmtId="0" fontId="10" fillId="13" borderId="46" xfId="10" applyFont="1" applyFill="1" applyBorder="1" applyAlignment="1" applyProtection="1">
      <alignment horizontal="center" vertical="center"/>
      <protection locked="0"/>
    </xf>
    <xf numFmtId="0" fontId="10" fillId="13" borderId="42" xfId="10" applyFont="1" applyFill="1" applyBorder="1" applyAlignment="1" applyProtection="1">
      <alignment horizontal="center" vertical="center"/>
      <protection locked="0"/>
    </xf>
    <xf numFmtId="0" fontId="2" fillId="13" borderId="2" xfId="10" applyFont="1" applyFill="1" applyBorder="1" applyAlignment="1" applyProtection="1">
      <alignment horizontal="center" vertical="center"/>
      <protection locked="0"/>
    </xf>
    <xf numFmtId="0" fontId="24" fillId="13" borderId="42" xfId="10" applyFont="1" applyFill="1" applyBorder="1" applyAlignment="1" applyProtection="1">
      <alignment horizontal="center" vertical="center"/>
      <protection locked="0"/>
    </xf>
    <xf numFmtId="0" fontId="2" fillId="13" borderId="42" xfId="10" applyFont="1" applyFill="1" applyBorder="1" applyAlignment="1" applyProtection="1">
      <alignment horizontal="center" vertical="center"/>
      <protection locked="0"/>
    </xf>
    <xf numFmtId="0" fontId="10" fillId="13" borderId="3" xfId="10" applyFont="1" applyFill="1" applyBorder="1" applyAlignment="1" applyProtection="1">
      <alignment horizontal="center" vertical="center"/>
      <protection locked="0"/>
    </xf>
    <xf numFmtId="0" fontId="10" fillId="13" borderId="4" xfId="10" applyFont="1" applyFill="1" applyBorder="1" applyAlignment="1" applyProtection="1">
      <alignment horizontal="center" vertical="center"/>
      <protection locked="0"/>
    </xf>
    <xf numFmtId="0" fontId="11" fillId="13" borderId="20" xfId="10" applyFont="1" applyFill="1" applyBorder="1" applyAlignment="1" applyProtection="1">
      <alignment horizontal="center" vertical="center"/>
      <protection locked="0"/>
    </xf>
    <xf numFmtId="0" fontId="10" fillId="13" borderId="4" xfId="10" applyFont="1" applyFill="1" applyBorder="1" applyAlignment="1" applyProtection="1">
      <alignment horizontal="left" vertical="center"/>
      <protection locked="0"/>
    </xf>
    <xf numFmtId="1" fontId="10" fillId="13" borderId="4" xfId="12" applyNumberFormat="1" applyFont="1" applyFill="1" applyBorder="1" applyAlignment="1" applyProtection="1">
      <alignment horizontal="center" vertical="center"/>
      <protection locked="0"/>
    </xf>
    <xf numFmtId="0" fontId="2" fillId="13" borderId="5" xfId="10" applyFont="1" applyFill="1" applyBorder="1" applyAlignment="1" applyProtection="1">
      <alignment horizontal="left" vertical="center" wrapText="1"/>
      <protection locked="0"/>
    </xf>
    <xf numFmtId="1" fontId="10" fillId="13" borderId="7" xfId="9" applyNumberFormat="1" applyFont="1" applyFill="1" applyBorder="1" applyAlignment="1" applyProtection="1">
      <alignment horizontal="center" vertical="center"/>
    </xf>
    <xf numFmtId="0" fontId="2" fillId="13" borderId="20" xfId="10" applyFont="1" applyFill="1" applyBorder="1" applyAlignment="1" applyProtection="1">
      <alignment horizontal="center" vertical="center"/>
      <protection locked="0"/>
    </xf>
    <xf numFmtId="0" fontId="2" fillId="13" borderId="5" xfId="10" applyFont="1" applyFill="1" applyBorder="1" applyAlignment="1">
      <alignment horizontal="center" vertical="center"/>
    </xf>
    <xf numFmtId="0" fontId="15" fillId="13" borderId="35" xfId="10" applyFont="1" applyFill="1" applyBorder="1" applyAlignment="1">
      <alignment horizontal="center" vertical="center"/>
    </xf>
    <xf numFmtId="0" fontId="26" fillId="13" borderId="4" xfId="10" applyFont="1" applyFill="1" applyBorder="1" applyAlignment="1" applyProtection="1">
      <alignment horizontal="center" vertical="center" wrapText="1"/>
      <protection locked="0"/>
    </xf>
    <xf numFmtId="0" fontId="26" fillId="13" borderId="4" xfId="10" applyFont="1" applyFill="1" applyBorder="1" applyAlignment="1" applyProtection="1">
      <alignment horizontal="left" vertical="center" wrapText="1"/>
      <protection locked="0"/>
    </xf>
    <xf numFmtId="0" fontId="27" fillId="13" borderId="4" xfId="10" applyFont="1" applyFill="1" applyBorder="1" applyAlignment="1" applyProtection="1">
      <alignment horizontal="left" vertical="center"/>
      <protection locked="0"/>
    </xf>
    <xf numFmtId="0" fontId="27" fillId="13" borderId="4" xfId="10" applyFont="1" applyFill="1" applyBorder="1" applyAlignment="1" applyProtection="1">
      <alignment horizontal="center" vertical="center"/>
      <protection locked="0"/>
    </xf>
    <xf numFmtId="0" fontId="27" fillId="13" borderId="1" xfId="10" applyFont="1" applyFill="1" applyBorder="1" applyAlignment="1" applyProtection="1">
      <alignment vertical="center"/>
      <protection locked="0"/>
    </xf>
    <xf numFmtId="1" fontId="28" fillId="13" borderId="4" xfId="12" applyNumberFormat="1" applyFont="1" applyFill="1" applyBorder="1" applyAlignment="1" applyProtection="1">
      <alignment horizontal="center" vertical="center"/>
      <protection locked="0"/>
    </xf>
    <xf numFmtId="0" fontId="26" fillId="13" borderId="4" xfId="10" applyFont="1" applyFill="1" applyBorder="1" applyAlignment="1" applyProtection="1">
      <alignment horizontal="center" vertical="center"/>
      <protection locked="0"/>
    </xf>
    <xf numFmtId="0" fontId="29" fillId="13" borderId="4" xfId="10" applyFont="1" applyFill="1" applyBorder="1" applyAlignment="1" applyProtection="1">
      <alignment horizontal="center" vertical="center"/>
      <protection locked="0"/>
    </xf>
    <xf numFmtId="0" fontId="26" fillId="13" borderId="2" xfId="10" applyFont="1" applyFill="1" applyBorder="1" applyAlignment="1" applyProtection="1">
      <alignment horizontal="center" vertical="center"/>
      <protection locked="0"/>
    </xf>
    <xf numFmtId="0" fontId="26" fillId="13" borderId="3" xfId="10" applyFont="1" applyFill="1" applyBorder="1" applyAlignment="1" applyProtection="1">
      <alignment horizontal="center" vertical="center"/>
      <protection locked="0"/>
    </xf>
    <xf numFmtId="0" fontId="28" fillId="13" borderId="7" xfId="9" applyNumberFormat="1" applyFont="1" applyFill="1" applyBorder="1" applyAlignment="1" applyProtection="1">
      <alignment horizontal="center" vertical="center"/>
      <protection locked="0"/>
    </xf>
    <xf numFmtId="1" fontId="28" fillId="13" borderId="7" xfId="9" applyNumberFormat="1" applyFont="1" applyFill="1" applyBorder="1" applyAlignment="1" applyProtection="1">
      <alignment horizontal="center" vertical="center"/>
    </xf>
    <xf numFmtId="0" fontId="26" fillId="13" borderId="2" xfId="10" applyFont="1" applyFill="1" applyBorder="1" applyAlignment="1">
      <alignment horizontal="center" vertical="center"/>
    </xf>
    <xf numFmtId="0" fontId="26" fillId="13" borderId="20" xfId="10" applyFont="1" applyFill="1" applyBorder="1" applyAlignment="1" applyProtection="1">
      <alignment horizontal="center" vertical="center"/>
      <protection locked="0"/>
    </xf>
    <xf numFmtId="0" fontId="26" fillId="13" borderId="5" xfId="10" applyFont="1" applyFill="1" applyBorder="1" applyAlignment="1">
      <alignment horizontal="center" vertical="center"/>
    </xf>
    <xf numFmtId="0" fontId="29" fillId="13" borderId="35" xfId="10" applyFont="1" applyFill="1" applyBorder="1" applyAlignment="1">
      <alignment horizontal="center" vertical="center"/>
    </xf>
    <xf numFmtId="0" fontId="2" fillId="13" borderId="42" xfId="10" applyFont="1" applyFill="1" applyBorder="1" applyAlignment="1">
      <alignment horizontal="center" vertical="center"/>
    </xf>
    <xf numFmtId="0" fontId="10" fillId="2" borderId="0" xfId="0" applyFont="1" applyFill="1" applyAlignment="1">
      <alignment horizontal="left" vertical="top" wrapText="1"/>
    </xf>
    <xf numFmtId="0" fontId="10" fillId="2" borderId="24" xfId="0" applyFont="1" applyFill="1" applyBorder="1" applyAlignment="1" applyProtection="1">
      <alignment horizontal="left" vertical="top"/>
      <protection locked="0"/>
    </xf>
    <xf numFmtId="0" fontId="10" fillId="2" borderId="0" xfId="0" applyFont="1" applyFill="1" applyAlignment="1" applyProtection="1">
      <alignment horizontal="left" vertical="top"/>
      <protection locked="0"/>
    </xf>
    <xf numFmtId="0" fontId="10" fillId="2" borderId="45" xfId="0" applyFont="1" applyFill="1" applyBorder="1" applyAlignment="1" applyProtection="1">
      <alignment horizontal="left" vertical="top"/>
      <protection locked="0"/>
    </xf>
    <xf numFmtId="0" fontId="10" fillId="2" borderId="63" xfId="0" applyFont="1" applyFill="1" applyBorder="1" applyAlignment="1" applyProtection="1">
      <alignment horizontal="left" vertical="top"/>
      <protection locked="0"/>
    </xf>
    <xf numFmtId="0" fontId="10" fillId="2" borderId="57" xfId="0" applyFont="1" applyFill="1" applyBorder="1" applyAlignment="1" applyProtection="1">
      <alignment horizontal="left" vertical="top"/>
      <protection locked="0"/>
    </xf>
    <xf numFmtId="0" fontId="10" fillId="2" borderId="64" xfId="0" applyFont="1" applyFill="1" applyBorder="1" applyAlignment="1" applyProtection="1">
      <alignment horizontal="left" vertical="top"/>
      <protection locked="0"/>
    </xf>
    <xf numFmtId="0" fontId="10" fillId="2" borderId="21" xfId="0" quotePrefix="1" applyFont="1" applyFill="1" applyBorder="1" applyAlignment="1" applyProtection="1">
      <alignment horizontal="center" vertical="center"/>
      <protection locked="0"/>
    </xf>
    <xf numFmtId="0" fontId="10" fillId="2" borderId="52" xfId="0" applyFont="1" applyFill="1" applyBorder="1" applyAlignment="1" applyProtection="1">
      <alignment horizontal="center" vertical="center"/>
      <protection locked="0"/>
    </xf>
    <xf numFmtId="0" fontId="16" fillId="2" borderId="19"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32" xfId="0" applyFont="1" applyFill="1" applyBorder="1" applyAlignment="1" applyProtection="1">
      <alignment horizontal="center" vertical="center"/>
      <protection locked="0"/>
    </xf>
    <xf numFmtId="0" fontId="10" fillId="0" borderId="12" xfId="0" applyFont="1" applyBorder="1" applyAlignment="1">
      <alignment horizontal="left" vertical="center"/>
    </xf>
    <xf numFmtId="0" fontId="10" fillId="0" borderId="34" xfId="0" applyFont="1" applyBorder="1" applyAlignment="1">
      <alignment horizontal="left" vertical="center"/>
    </xf>
    <xf numFmtId="0" fontId="10" fillId="6" borderId="7" xfId="0" applyFont="1" applyFill="1" applyBorder="1" applyAlignment="1">
      <alignment horizontal="left" vertical="center"/>
    </xf>
    <xf numFmtId="0" fontId="10" fillId="6" borderId="30"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xf>
    <xf numFmtId="0" fontId="10" fillId="2" borderId="60" xfId="0" applyFont="1" applyFill="1" applyBorder="1" applyAlignment="1">
      <alignment horizontal="left" vertical="center"/>
    </xf>
    <xf numFmtId="0" fontId="10" fillId="2" borderId="7"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52" xfId="0" applyFont="1" applyFill="1" applyBorder="1" applyAlignment="1">
      <alignment horizontal="left" vertical="center"/>
    </xf>
    <xf numFmtId="0" fontId="2" fillId="2" borderId="44"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center" vertical="center" wrapText="1"/>
      <protection locked="0"/>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1" fillId="5" borderId="3" xfId="0" applyFont="1" applyFill="1" applyBorder="1" applyAlignment="1" applyProtection="1">
      <alignment horizontal="left" vertical="center"/>
      <protection locked="0"/>
    </xf>
    <xf numFmtId="0" fontId="11" fillId="5" borderId="1" xfId="0" applyFont="1" applyFill="1" applyBorder="1" applyAlignment="1" applyProtection="1">
      <alignment horizontal="left" vertical="center"/>
      <protection locked="0"/>
    </xf>
    <xf numFmtId="0" fontId="11" fillId="5" borderId="2" xfId="0" applyFont="1" applyFill="1" applyBorder="1" applyAlignment="1" applyProtection="1">
      <alignment horizontal="left" vertical="center"/>
      <protection locked="0"/>
    </xf>
    <xf numFmtId="0" fontId="11" fillId="5" borderId="4" xfId="0" applyFont="1" applyFill="1" applyBorder="1" applyAlignment="1" applyProtection="1">
      <alignment horizontal="left" vertical="center"/>
      <protection locked="0"/>
    </xf>
    <xf numFmtId="0" fontId="2" fillId="2" borderId="47" xfId="10" applyFont="1" applyFill="1" applyBorder="1" applyAlignment="1" applyProtection="1">
      <alignment horizontal="center" vertical="center" wrapText="1"/>
      <protection locked="0"/>
    </xf>
    <xf numFmtId="0" fontId="2" fillId="2" borderId="39" xfId="10" applyFont="1" applyFill="1" applyBorder="1" applyAlignment="1" applyProtection="1">
      <alignment horizontal="center" vertical="center" wrapText="1"/>
      <protection locked="0"/>
    </xf>
    <xf numFmtId="0" fontId="2" fillId="2" borderId="56" xfId="10" applyFont="1" applyFill="1" applyBorder="1" applyAlignment="1" applyProtection="1">
      <alignment horizontal="center" vertical="center" wrapText="1"/>
      <protection locked="0"/>
    </xf>
    <xf numFmtId="0" fontId="2" fillId="2" borderId="46" xfId="10" applyFont="1" applyFill="1" applyBorder="1" applyAlignment="1" applyProtection="1">
      <alignment horizontal="center" vertical="center" wrapText="1"/>
      <protection locked="0"/>
    </xf>
    <xf numFmtId="0" fontId="2" fillId="2" borderId="51" xfId="10" applyFont="1" applyFill="1" applyBorder="1" applyAlignment="1" applyProtection="1">
      <alignment horizontal="center" vertical="center" wrapText="1"/>
      <protection locked="0"/>
    </xf>
    <xf numFmtId="0" fontId="2" fillId="2" borderId="42" xfId="10" applyFont="1" applyFill="1" applyBorder="1" applyAlignment="1" applyProtection="1">
      <alignment horizontal="center" vertical="center" wrapText="1"/>
      <protection locked="0"/>
    </xf>
    <xf numFmtId="0" fontId="12" fillId="3" borderId="27"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0" fillId="0" borderId="3"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0" fillId="0" borderId="3" xfId="12" applyNumberFormat="1" applyFont="1" applyBorder="1" applyAlignment="1" applyProtection="1">
      <alignment horizontal="left" vertical="center"/>
      <protection locked="0"/>
    </xf>
    <xf numFmtId="0" fontId="10" fillId="0" borderId="1" xfId="12" applyNumberFormat="1" applyFont="1" applyBorder="1" applyAlignment="1" applyProtection="1">
      <alignment horizontal="left" vertical="center"/>
      <protection locked="0"/>
    </xf>
    <xf numFmtId="0" fontId="10" fillId="0" borderId="28" xfId="12" applyNumberFormat="1" applyFont="1" applyBorder="1" applyAlignment="1" applyProtection="1">
      <alignment horizontal="left" vertical="center"/>
      <protection locked="0"/>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8" fillId="2" borderId="4" xfId="0" applyFont="1" applyFill="1" applyBorder="1" applyAlignment="1" applyProtection="1">
      <alignment horizontal="center" vertical="center" wrapText="1"/>
      <protection locked="0"/>
    </xf>
    <xf numFmtId="0" fontId="2" fillId="2" borderId="4"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2" fillId="2" borderId="15" xfId="10" applyFont="1" applyFill="1" applyBorder="1" applyAlignment="1" applyProtection="1">
      <alignment horizontal="center" vertical="center" wrapText="1"/>
      <protection locked="0"/>
    </xf>
    <xf numFmtId="0" fontId="2" fillId="2" borderId="26" xfId="1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24" fillId="2" borderId="44" xfId="10" applyFont="1" applyFill="1" applyBorder="1" applyAlignment="1" applyProtection="1">
      <alignment horizontal="center" vertical="center" wrapText="1"/>
      <protection locked="0"/>
    </xf>
    <xf numFmtId="0" fontId="24" fillId="2" borderId="5" xfId="10" applyFont="1" applyFill="1" applyBorder="1" applyAlignment="1" applyProtection="1">
      <alignment horizontal="center" vertical="center" wrapText="1"/>
      <protection locked="0"/>
    </xf>
    <xf numFmtId="0" fontId="10" fillId="2" borderId="47" xfId="10" applyFont="1" applyFill="1" applyBorder="1" applyAlignment="1" applyProtection="1">
      <alignment horizontal="center" vertical="center" wrapText="1"/>
      <protection locked="0"/>
    </xf>
    <xf numFmtId="0" fontId="10" fillId="2" borderId="39" xfId="10" applyFont="1" applyFill="1" applyBorder="1" applyAlignment="1" applyProtection="1">
      <alignment horizontal="center" vertical="center" wrapText="1"/>
      <protection locked="0"/>
    </xf>
    <xf numFmtId="0" fontId="10" fillId="2" borderId="56" xfId="10" applyFont="1" applyFill="1" applyBorder="1" applyAlignment="1" applyProtection="1">
      <alignment horizontal="center" vertical="center" wrapText="1"/>
      <protection locked="0"/>
    </xf>
    <xf numFmtId="0" fontId="10" fillId="2" borderId="46" xfId="10" applyFont="1" applyFill="1" applyBorder="1" applyAlignment="1" applyProtection="1">
      <alignment horizontal="center" vertical="center" wrapText="1"/>
      <protection locked="0"/>
    </xf>
    <xf numFmtId="0" fontId="10" fillId="2" borderId="51" xfId="10" applyFont="1" applyFill="1" applyBorder="1" applyAlignment="1" applyProtection="1">
      <alignment horizontal="center" vertical="center" wrapText="1"/>
      <protection locked="0"/>
    </xf>
    <xf numFmtId="0" fontId="10" fillId="2" borderId="42" xfId="10" applyFont="1" applyFill="1" applyBorder="1" applyAlignment="1" applyProtection="1">
      <alignment horizontal="center" vertical="center" wrapText="1"/>
      <protection locked="0"/>
    </xf>
    <xf numFmtId="0" fontId="10" fillId="2" borderId="44" xfId="10" applyFont="1" applyFill="1" applyBorder="1" applyAlignment="1" applyProtection="1">
      <alignment horizontal="center" vertical="center" wrapText="1"/>
      <protection locked="0"/>
    </xf>
    <xf numFmtId="0" fontId="10" fillId="2" borderId="5" xfId="10" applyFont="1" applyFill="1" applyBorder="1" applyAlignment="1" applyProtection="1">
      <alignment horizontal="center" vertical="center" wrapText="1"/>
      <protection locked="0"/>
    </xf>
    <xf numFmtId="0" fontId="10" fillId="2" borderId="3" xfId="12" applyNumberFormat="1" applyFont="1" applyFill="1" applyBorder="1" applyAlignment="1" applyProtection="1">
      <alignment horizontal="left" vertical="center"/>
      <protection locked="0"/>
    </xf>
    <xf numFmtId="0" fontId="10" fillId="2" borderId="1" xfId="12" applyNumberFormat="1" applyFont="1" applyFill="1" applyBorder="1" applyAlignment="1" applyProtection="1">
      <alignment horizontal="left" vertical="center"/>
      <protection locked="0"/>
    </xf>
    <xf numFmtId="0" fontId="10" fillId="2" borderId="28" xfId="12" applyNumberFormat="1" applyFont="1" applyFill="1" applyBorder="1" applyAlignment="1" applyProtection="1">
      <alignment horizontal="left" vertical="center"/>
      <protection locked="0"/>
    </xf>
    <xf numFmtId="0" fontId="24" fillId="2" borderId="39" xfId="10" applyFont="1" applyFill="1" applyBorder="1" applyAlignment="1" applyProtection="1">
      <alignment horizontal="center" vertical="center" wrapText="1"/>
      <protection locked="0"/>
    </xf>
    <xf numFmtId="0" fontId="24" fillId="2" borderId="56" xfId="10" applyFont="1" applyFill="1" applyBorder="1" applyAlignment="1" applyProtection="1">
      <alignment horizontal="center" vertical="center" wrapText="1"/>
      <protection locked="0"/>
    </xf>
    <xf numFmtId="0" fontId="24" fillId="2" borderId="46" xfId="10" applyFont="1" applyFill="1" applyBorder="1" applyAlignment="1" applyProtection="1">
      <alignment horizontal="center" vertical="center" wrapText="1"/>
      <protection locked="0"/>
    </xf>
    <xf numFmtId="0" fontId="24" fillId="2" borderId="51" xfId="10" applyFont="1" applyFill="1" applyBorder="1" applyAlignment="1" applyProtection="1">
      <alignment horizontal="center" vertical="center" wrapText="1"/>
      <protection locked="0"/>
    </xf>
    <xf numFmtId="0" fontId="24" fillId="2" borderId="42" xfId="10" applyFont="1" applyFill="1" applyBorder="1" applyAlignment="1" applyProtection="1">
      <alignment horizontal="center" vertical="center" wrapText="1"/>
      <protection locked="0"/>
    </xf>
    <xf numFmtId="0" fontId="2" fillId="2" borderId="47" xfId="14" applyFont="1" applyFill="1" applyBorder="1" applyAlignment="1" applyProtection="1">
      <alignment horizontal="center" vertical="center" wrapText="1"/>
      <protection locked="0"/>
    </xf>
    <xf numFmtId="0" fontId="2" fillId="2" borderId="39" xfId="14" applyFont="1" applyFill="1" applyBorder="1" applyAlignment="1" applyProtection="1">
      <alignment horizontal="center" vertical="center" wrapText="1"/>
      <protection locked="0"/>
    </xf>
    <xf numFmtId="0" fontId="2" fillId="2" borderId="56" xfId="14" applyFont="1" applyFill="1" applyBorder="1" applyAlignment="1" applyProtection="1">
      <alignment horizontal="center" vertical="center" wrapText="1"/>
      <protection locked="0"/>
    </xf>
    <xf numFmtId="0" fontId="2" fillId="2" borderId="46" xfId="14" applyFont="1" applyFill="1" applyBorder="1" applyAlignment="1" applyProtection="1">
      <alignment horizontal="center" vertical="center" wrapText="1"/>
      <protection locked="0"/>
    </xf>
    <xf numFmtId="0" fontId="2" fillId="2" borderId="51" xfId="14" applyFont="1" applyFill="1" applyBorder="1" applyAlignment="1" applyProtection="1">
      <alignment horizontal="center" vertical="center" wrapText="1"/>
      <protection locked="0"/>
    </xf>
    <xf numFmtId="0" fontId="2" fillId="2" borderId="42" xfId="14" applyFont="1" applyFill="1" applyBorder="1" applyAlignment="1" applyProtection="1">
      <alignment horizontal="center" vertical="center" wrapText="1"/>
      <protection locked="0"/>
    </xf>
    <xf numFmtId="0" fontId="2" fillId="2" borderId="44" xfId="14" applyFont="1" applyFill="1" applyBorder="1" applyAlignment="1" applyProtection="1">
      <alignment horizontal="center" vertical="center" wrapText="1"/>
      <protection locked="0"/>
    </xf>
    <xf numFmtId="0" fontId="2" fillId="2" borderId="5" xfId="14" applyFont="1" applyFill="1" applyBorder="1" applyAlignment="1" applyProtection="1">
      <alignment horizontal="center" vertical="center" wrapText="1"/>
      <protection locked="0"/>
    </xf>
    <xf numFmtId="0" fontId="2" fillId="2" borderId="15" xfId="14" applyFont="1" applyFill="1" applyBorder="1" applyAlignment="1" applyProtection="1">
      <alignment horizontal="center" vertical="center" wrapText="1"/>
      <protection locked="0"/>
    </xf>
    <xf numFmtId="0" fontId="2" fillId="2" borderId="26" xfId="14" applyFont="1" applyFill="1" applyBorder="1" applyAlignment="1" applyProtection="1">
      <alignment horizontal="center" vertical="center" wrapText="1"/>
      <protection locked="0"/>
    </xf>
    <xf numFmtId="0" fontId="2" fillId="2" borderId="47" xfId="15" applyFont="1" applyFill="1" applyBorder="1" applyAlignment="1" applyProtection="1">
      <alignment horizontal="center" vertical="center" wrapText="1"/>
      <protection locked="0"/>
    </xf>
    <xf numFmtId="0" fontId="2" fillId="2" borderId="39" xfId="15" applyFont="1" applyFill="1" applyBorder="1" applyAlignment="1" applyProtection="1">
      <alignment horizontal="center" vertical="center" wrapText="1"/>
      <protection locked="0"/>
    </xf>
    <xf numFmtId="0" fontId="2" fillId="2" borderId="56" xfId="15" applyFont="1" applyFill="1" applyBorder="1" applyAlignment="1" applyProtection="1">
      <alignment horizontal="center" vertical="center" wrapText="1"/>
      <protection locked="0"/>
    </xf>
    <xf numFmtId="0" fontId="2" fillId="2" borderId="46" xfId="15" applyFont="1" applyFill="1" applyBorder="1" applyAlignment="1" applyProtection="1">
      <alignment horizontal="center" vertical="center" wrapText="1"/>
      <protection locked="0"/>
    </xf>
    <xf numFmtId="0" fontId="2" fillId="2" borderId="51" xfId="15" applyFont="1" applyFill="1" applyBorder="1" applyAlignment="1" applyProtection="1">
      <alignment horizontal="center" vertical="center" wrapText="1"/>
      <protection locked="0"/>
    </xf>
    <xf numFmtId="0" fontId="2" fillId="2" borderId="42" xfId="15" applyFont="1" applyFill="1" applyBorder="1" applyAlignment="1" applyProtection="1">
      <alignment horizontal="center" vertical="center" wrapText="1"/>
      <protection locked="0"/>
    </xf>
    <xf numFmtId="0" fontId="2" fillId="0" borderId="44" xfId="15" applyFont="1" applyBorder="1" applyAlignment="1" applyProtection="1">
      <alignment horizontal="center" vertical="center" wrapText="1"/>
      <protection locked="0"/>
    </xf>
    <xf numFmtId="0" fontId="2" fillId="0" borderId="5" xfId="15" applyFont="1" applyBorder="1" applyAlignment="1" applyProtection="1">
      <alignment horizontal="center" vertical="center" wrapText="1"/>
      <protection locked="0"/>
    </xf>
    <xf numFmtId="0" fontId="28" fillId="13" borderId="3" xfId="9" applyNumberFormat="1" applyFont="1" applyFill="1" applyBorder="1" applyAlignment="1" applyProtection="1">
      <alignment horizontal="left" vertical="center"/>
      <protection locked="0"/>
    </xf>
    <xf numFmtId="0" fontId="28" fillId="13" borderId="1" xfId="9" applyNumberFormat="1" applyFont="1" applyFill="1" applyBorder="1" applyAlignment="1" applyProtection="1">
      <alignment horizontal="left" vertical="center"/>
      <protection locked="0"/>
    </xf>
    <xf numFmtId="0" fontId="28" fillId="13" borderId="28" xfId="9" applyNumberFormat="1" applyFont="1" applyFill="1" applyBorder="1" applyAlignment="1" applyProtection="1">
      <alignment horizontal="left" vertical="center"/>
      <protection locked="0"/>
    </xf>
    <xf numFmtId="0" fontId="2" fillId="2" borderId="15" xfId="15" applyFont="1" applyFill="1" applyBorder="1" applyAlignment="1" applyProtection="1">
      <alignment horizontal="center" vertical="center" wrapText="1"/>
      <protection locked="0"/>
    </xf>
    <xf numFmtId="0" fontId="2" fillId="2" borderId="26" xfId="15" applyFont="1" applyFill="1" applyBorder="1" applyAlignment="1" applyProtection="1">
      <alignment horizontal="center" vertical="center" wrapText="1"/>
      <protection locked="0"/>
    </xf>
    <xf numFmtId="0" fontId="10" fillId="13" borderId="3" xfId="9" applyNumberFormat="1" applyFont="1" applyFill="1" applyBorder="1" applyAlignment="1" applyProtection="1">
      <alignment horizontal="left" vertical="center"/>
      <protection locked="0"/>
    </xf>
    <xf numFmtId="0" fontId="10" fillId="13" borderId="1" xfId="9" applyNumberFormat="1" applyFont="1" applyFill="1" applyBorder="1" applyAlignment="1" applyProtection="1">
      <alignment horizontal="left" vertical="center"/>
      <protection locked="0"/>
    </xf>
    <xf numFmtId="0" fontId="10" fillId="13" borderId="28" xfId="9" applyNumberFormat="1" applyFont="1" applyFill="1" applyBorder="1" applyAlignment="1" applyProtection="1">
      <alignment horizontal="left" vertical="center"/>
      <protection locked="0"/>
    </xf>
    <xf numFmtId="0" fontId="2" fillId="2" borderId="44" xfId="15" applyFont="1" applyFill="1" applyBorder="1" applyAlignment="1" applyProtection="1">
      <alignment horizontal="center" vertical="center" wrapText="1"/>
      <protection locked="0"/>
    </xf>
    <xf numFmtId="0" fontId="2" fillId="2" borderId="5" xfId="15" applyFont="1" applyFill="1" applyBorder="1" applyAlignment="1" applyProtection="1">
      <alignment horizontal="center" vertical="center" wrapText="1"/>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6">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3 2" xfId="15" xr:uid="{00000000-0005-0000-0000-00000A000000}"/>
    <cellStyle name="Normal 3 4" xfId="14" xr:uid="{00000000-0005-0000-0000-00000B000000}"/>
    <cellStyle name="Normal 4" xfId="13" xr:uid="{00000000-0005-0000-0000-00000C000000}"/>
    <cellStyle name="Pourcentage" xfId="9" builtinId="5"/>
    <cellStyle name="Pourcentage 2" xfId="11" xr:uid="{00000000-0005-0000-0000-00000E000000}"/>
    <cellStyle name="Pourcentage 3" xfId="12" xr:uid="{00000000-0005-0000-0000-00000F000000}"/>
  </cellStyles>
  <dxfs count="11437">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defaultColWidth="11.42578125" defaultRowHeight="13.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85" zoomScaleNormal="85" workbookViewId="0">
      <selection activeCell="B3" sqref="B3:H3"/>
    </sheetView>
  </sheetViews>
  <sheetFormatPr defaultColWidth="11.42578125" defaultRowHeight="15.6"/>
  <cols>
    <col min="1" max="1" width="10.7109375" style="12" customWidth="1"/>
    <col min="2" max="2" width="21.28515625" style="12" customWidth="1"/>
    <col min="3" max="3" width="23.7109375" style="12" customWidth="1"/>
    <col min="4" max="5" width="9.7109375" style="12" customWidth="1"/>
    <col min="6" max="6" width="12.140625" style="12" customWidth="1"/>
    <col min="7" max="9" width="9.7109375" style="12" customWidth="1"/>
    <col min="10" max="11" width="8" style="12" customWidth="1"/>
    <col min="12" max="16384" width="11.42578125" style="12"/>
  </cols>
  <sheetData>
    <row r="2" spans="2:18" ht="16.149999999999999" thickBot="1"/>
    <row r="3" spans="2:18" ht="29.45" thickBot="1">
      <c r="B3" s="331" t="s">
        <v>0</v>
      </c>
      <c r="C3" s="332"/>
      <c r="D3" s="332"/>
      <c r="E3" s="332"/>
      <c r="F3" s="332"/>
      <c r="G3" s="332"/>
      <c r="H3" s="333"/>
    </row>
    <row r="4" spans="2:18" ht="16.149999999999999" thickBot="1"/>
    <row r="5" spans="2:18" ht="16.149999999999999" thickBot="1">
      <c r="D5" s="32" t="s">
        <v>1</v>
      </c>
      <c r="E5" s="33" t="s">
        <v>2</v>
      </c>
      <c r="F5" s="34" t="s">
        <v>3</v>
      </c>
    </row>
    <row r="6" spans="2:18">
      <c r="B6" s="345" t="s">
        <v>4</v>
      </c>
      <c r="C6" s="346"/>
      <c r="D6" s="153">
        <v>190</v>
      </c>
      <c r="E6" s="36">
        <f>F12</f>
        <v>178</v>
      </c>
      <c r="F6" s="52">
        <f>D6-E6</f>
        <v>12</v>
      </c>
      <c r="L6" s="156" t="s">
        <v>5</v>
      </c>
    </row>
    <row r="7" spans="2:18">
      <c r="B7" s="343" t="s">
        <v>6</v>
      </c>
      <c r="C7" s="344"/>
      <c r="D7" s="154">
        <v>1848</v>
      </c>
      <c r="E7" s="35">
        <f ca="1">F13</f>
        <v>2242.5</v>
      </c>
      <c r="F7" s="53">
        <f ca="1">D7-E7</f>
        <v>-394.5</v>
      </c>
      <c r="L7" s="322" t="s">
        <v>7</v>
      </c>
      <c r="M7" s="322"/>
      <c r="N7" s="322"/>
      <c r="O7" s="322"/>
      <c r="P7" s="322"/>
      <c r="Q7" s="322"/>
      <c r="R7" s="322"/>
    </row>
    <row r="8" spans="2:18" ht="16.149999999999999" thickBot="1">
      <c r="B8" s="341" t="s">
        <v>8</v>
      </c>
      <c r="C8" s="342"/>
      <c r="D8" s="171">
        <f>IF(D6="",0,D7/D6)</f>
        <v>9.7263157894736842</v>
      </c>
      <c r="E8" s="131">
        <f ca="1">F14</f>
        <v>12.598314606741573</v>
      </c>
      <c r="F8" s="132">
        <f ca="1">IF(D6="",0,D8-E8)</f>
        <v>-2.8719988172678885</v>
      </c>
      <c r="L8" s="322"/>
      <c r="M8" s="322"/>
      <c r="N8" s="322"/>
      <c r="O8" s="322"/>
      <c r="P8" s="322"/>
      <c r="Q8" s="322"/>
      <c r="R8" s="322"/>
    </row>
    <row r="9" spans="2:18">
      <c r="L9" s="322"/>
      <c r="M9" s="322"/>
      <c r="N9" s="322"/>
      <c r="O9" s="322"/>
      <c r="P9" s="322"/>
      <c r="Q9" s="322"/>
      <c r="R9" s="322"/>
    </row>
    <row r="10" spans="2:18" ht="16.149999999999999" thickBot="1">
      <c r="L10" s="322"/>
      <c r="M10" s="322"/>
      <c r="N10" s="322"/>
      <c r="O10" s="322"/>
      <c r="P10" s="322"/>
      <c r="Q10" s="322"/>
      <c r="R10" s="322"/>
    </row>
    <row r="11" spans="2:18" ht="16.149999999999999" thickBot="1">
      <c r="D11" s="141" t="s">
        <v>9</v>
      </c>
      <c r="E11" s="142" t="s">
        <v>10</v>
      </c>
      <c r="F11" s="143" t="s">
        <v>11</v>
      </c>
      <c r="L11" s="322"/>
      <c r="M11" s="322"/>
      <c r="N11" s="322"/>
      <c r="O11" s="322"/>
      <c r="P11" s="322"/>
      <c r="Q11" s="322"/>
      <c r="R11" s="322"/>
    </row>
    <row r="12" spans="2:18" ht="16.149999999999999" thickBot="1">
      <c r="B12" s="338" t="s">
        <v>12</v>
      </c>
      <c r="C12" s="339"/>
      <c r="D12" s="149">
        <f>SUM(début:fin!AE3)</f>
        <v>98</v>
      </c>
      <c r="E12" s="150">
        <f>SUM(début:fin!AG3)</f>
        <v>80</v>
      </c>
      <c r="F12" s="151">
        <f>D12+E12</f>
        <v>178</v>
      </c>
      <c r="L12" s="322"/>
      <c r="M12" s="322"/>
      <c r="N12" s="322"/>
      <c r="O12" s="322"/>
      <c r="P12" s="322"/>
      <c r="Q12" s="322"/>
      <c r="R12" s="322"/>
    </row>
    <row r="13" spans="2:18">
      <c r="B13" s="334" t="s">
        <v>13</v>
      </c>
      <c r="C13" s="335"/>
      <c r="D13" s="146">
        <f ca="1">SUM(début:fin!AF4)</f>
        <v>862</v>
      </c>
      <c r="E13" s="147">
        <f ca="1">SUM(début:fin!AH4)</f>
        <v>1380.5</v>
      </c>
      <c r="F13" s="148">
        <f ca="1">D13+E13</f>
        <v>2242.5</v>
      </c>
      <c r="L13" s="322"/>
      <c r="M13" s="322"/>
      <c r="N13" s="322"/>
      <c r="O13" s="322"/>
      <c r="P13" s="322"/>
      <c r="Q13" s="322"/>
      <c r="R13" s="322"/>
    </row>
    <row r="14" spans="2:18">
      <c r="B14" s="336" t="s">
        <v>14</v>
      </c>
      <c r="C14" s="337"/>
      <c r="D14" s="162">
        <f ca="1">IF(D12=0,0,D13/D12)</f>
        <v>8.795918367346939</v>
      </c>
      <c r="E14" s="162">
        <f ca="1">IF(E12=0,0,E13/E12)</f>
        <v>17.256250000000001</v>
      </c>
      <c r="F14" s="163">
        <f ca="1">IF(F12=0,0,F13/F12)</f>
        <v>12.598314606741573</v>
      </c>
      <c r="G14" s="164"/>
      <c r="L14" s="322"/>
      <c r="M14" s="322"/>
      <c r="N14" s="322"/>
      <c r="O14" s="322"/>
      <c r="P14" s="322"/>
      <c r="Q14" s="322"/>
      <c r="R14" s="322"/>
    </row>
    <row r="15" spans="2:18">
      <c r="B15" s="340" t="s">
        <v>15</v>
      </c>
      <c r="C15" s="152" t="s">
        <v>16</v>
      </c>
      <c r="D15" s="165">
        <f ca="1">SUM(début:fin!AF6)</f>
        <v>0</v>
      </c>
      <c r="E15" s="29">
        <f ca="1">SUM(début:fin!AH6)</f>
        <v>0</v>
      </c>
      <c r="F15" s="166">
        <f ca="1">D15+E15</f>
        <v>0</v>
      </c>
      <c r="L15" s="322"/>
      <c r="M15" s="322"/>
      <c r="N15" s="322"/>
      <c r="O15" s="322"/>
      <c r="P15" s="322"/>
      <c r="Q15" s="322"/>
      <c r="R15" s="322"/>
    </row>
    <row r="16" spans="2:18">
      <c r="B16" s="340"/>
      <c r="C16" s="152" t="s">
        <v>17</v>
      </c>
      <c r="D16" s="165">
        <f ca="1">SUM(début:fin!AF7)</f>
        <v>0</v>
      </c>
      <c r="E16" s="29">
        <f ca="1">SUM(début:fin!AH7)</f>
        <v>0</v>
      </c>
      <c r="F16" s="166">
        <f t="shared" ref="F16:F18" ca="1" si="0">D16+E16</f>
        <v>0</v>
      </c>
      <c r="L16" s="322"/>
      <c r="M16" s="322"/>
      <c r="N16" s="322"/>
      <c r="O16" s="322"/>
      <c r="P16" s="322"/>
      <c r="Q16" s="322"/>
      <c r="R16" s="322"/>
    </row>
    <row r="17" spans="2:18">
      <c r="B17" s="340"/>
      <c r="C17" s="152" t="s">
        <v>18</v>
      </c>
      <c r="D17" s="165">
        <f ca="1">SUM(début:fin!AF8)</f>
        <v>0</v>
      </c>
      <c r="E17" s="29">
        <f ca="1">SUM(début:fin!AH8)</f>
        <v>0</v>
      </c>
      <c r="F17" s="166">
        <f t="shared" ca="1" si="0"/>
        <v>0</v>
      </c>
      <c r="L17" s="322"/>
      <c r="M17" s="322"/>
      <c r="N17" s="322"/>
      <c r="O17" s="322"/>
      <c r="P17" s="322"/>
      <c r="Q17" s="322"/>
      <c r="R17" s="322"/>
    </row>
    <row r="18" spans="2:18" ht="16.149999999999999" thickBot="1">
      <c r="B18" s="341" t="s">
        <v>19</v>
      </c>
      <c r="C18" s="342"/>
      <c r="D18" s="167">
        <f ca="1">SUM(début:fin!AF5)</f>
        <v>0</v>
      </c>
      <c r="E18" s="168">
        <f ca="1">SUM(début:fin!AH5)</f>
        <v>0</v>
      </c>
      <c r="F18" s="169">
        <f t="shared" ca="1" si="0"/>
        <v>0</v>
      </c>
    </row>
    <row r="20" spans="2:18" ht="16.149999999999999" thickBot="1"/>
    <row r="21" spans="2:18">
      <c r="B21" s="160" t="s">
        <v>20</v>
      </c>
      <c r="C21" s="27"/>
      <c r="D21" s="27"/>
      <c r="E21" s="27"/>
      <c r="F21" s="27"/>
      <c r="G21" s="329" t="s">
        <v>21</v>
      </c>
      <c r="H21" s="330"/>
    </row>
    <row r="22" spans="2:18">
      <c r="B22" s="140" t="s">
        <v>22</v>
      </c>
      <c r="C22" s="144"/>
      <c r="D22" s="144"/>
      <c r="E22" s="144"/>
      <c r="F22" s="144"/>
      <c r="G22" s="144"/>
      <c r="H22" s="145"/>
    </row>
    <row r="23" spans="2:18">
      <c r="B23" s="323"/>
      <c r="C23" s="324"/>
      <c r="D23" s="324"/>
      <c r="E23" s="324"/>
      <c r="F23" s="324"/>
      <c r="G23" s="324"/>
      <c r="H23" s="325"/>
    </row>
    <row r="24" spans="2:18">
      <c r="B24" s="323"/>
      <c r="C24" s="324"/>
      <c r="D24" s="324"/>
      <c r="E24" s="324"/>
      <c r="F24" s="324"/>
      <c r="G24" s="324"/>
      <c r="H24" s="325"/>
    </row>
    <row r="25" spans="2:18">
      <c r="B25" s="323"/>
      <c r="C25" s="324"/>
      <c r="D25" s="324"/>
      <c r="E25" s="324"/>
      <c r="F25" s="324"/>
      <c r="G25" s="324"/>
      <c r="H25" s="325"/>
    </row>
    <row r="26" spans="2:18">
      <c r="B26" s="323"/>
      <c r="C26" s="324"/>
      <c r="D26" s="324"/>
      <c r="E26" s="324"/>
      <c r="F26" s="324"/>
      <c r="G26" s="324"/>
      <c r="H26" s="325"/>
    </row>
    <row r="27" spans="2:18">
      <c r="B27" s="323"/>
      <c r="C27" s="324"/>
      <c r="D27" s="324"/>
      <c r="E27" s="324"/>
      <c r="F27" s="324"/>
      <c r="G27" s="324"/>
      <c r="H27" s="325"/>
    </row>
    <row r="28" spans="2:18">
      <c r="B28" s="323"/>
      <c r="C28" s="324"/>
      <c r="D28" s="324"/>
      <c r="E28" s="324"/>
      <c r="F28" s="324"/>
      <c r="G28" s="324"/>
      <c r="H28" s="325"/>
    </row>
    <row r="29" spans="2:18">
      <c r="B29" s="323"/>
      <c r="C29" s="324"/>
      <c r="D29" s="324"/>
      <c r="E29" s="324"/>
      <c r="F29" s="324"/>
      <c r="G29" s="324"/>
      <c r="H29" s="325"/>
    </row>
    <row r="30" spans="2:18">
      <c r="B30" s="323"/>
      <c r="C30" s="324"/>
      <c r="D30" s="324"/>
      <c r="E30" s="324"/>
      <c r="F30" s="324"/>
      <c r="G30" s="324"/>
      <c r="H30" s="325"/>
    </row>
    <row r="31" spans="2:18">
      <c r="B31" s="323"/>
      <c r="C31" s="324"/>
      <c r="D31" s="324"/>
      <c r="E31" s="324"/>
      <c r="F31" s="324"/>
      <c r="G31" s="324"/>
      <c r="H31" s="325"/>
    </row>
    <row r="32" spans="2:18" ht="16.149999999999999" thickBot="1">
      <c r="B32" s="326"/>
      <c r="C32" s="327"/>
      <c r="D32" s="327"/>
      <c r="E32" s="327"/>
      <c r="F32" s="327"/>
      <c r="G32" s="327"/>
      <c r="H32" s="328"/>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zoomScale="80" zoomScaleNormal="80" workbookViewId="0">
      <pane xSplit="9" ySplit="11" topLeftCell="J63" activePane="bottomRight" state="frozen"/>
      <selection pane="bottomRight" activeCell="I196" sqref="I196"/>
      <selection pane="bottomLeft" activeCell="A6" sqref="A6"/>
      <selection pane="topRight" activeCell="E1" sqref="E1"/>
    </sheetView>
  </sheetViews>
  <sheetFormatPr defaultColWidth="11.42578125" defaultRowHeight="15.6" outlineLevelCol="1"/>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404" t="s">
        <v>9</v>
      </c>
      <c r="AF2" s="404"/>
      <c r="AG2" s="404" t="s">
        <v>10</v>
      </c>
      <c r="AH2" s="404"/>
    </row>
    <row r="3" spans="1:34" ht="18" customHeight="1">
      <c r="B3" s="371" t="s">
        <v>9</v>
      </c>
      <c r="C3" s="371"/>
      <c r="G3" s="139"/>
      <c r="H3" s="158" t="s">
        <v>25</v>
      </c>
      <c r="I3" s="351" t="s">
        <v>26</v>
      </c>
      <c r="J3" s="352"/>
      <c r="K3" s="353"/>
      <c r="N3" s="11"/>
      <c r="O3" s="11"/>
      <c r="P3" s="11"/>
      <c r="U3" s="349" t="str">
        <f>Paramétrage!I6</f>
        <v>M - Mention</v>
      </c>
      <c r="V3" s="350"/>
      <c r="W3" s="29">
        <f>ROUND(SUMIFS($U$12:$U$273,$H$12:$H$273,$U3,$Q$12:$Q$273,"&lt;&gt;Mut+ext"),0)</f>
        <v>22</v>
      </c>
      <c r="X3" s="29">
        <f ca="1">SUMIF($H$12:$H$293,$U3,$Y$12:$Y$246)</f>
        <v>469</v>
      </c>
      <c r="AE3" s="404">
        <f>IF($B$3="M2",0,I7)</f>
        <v>20</v>
      </c>
      <c r="AF3" s="404"/>
      <c r="AG3" s="405">
        <f>IF($B$3="M1",0,I7)</f>
        <v>0</v>
      </c>
      <c r="AH3" s="406"/>
    </row>
    <row r="4" spans="1:34" ht="18" customHeight="1">
      <c r="B4" s="371"/>
      <c r="C4" s="371"/>
      <c r="G4" s="139"/>
      <c r="H4" s="155" t="s">
        <v>27</v>
      </c>
      <c r="I4" s="354" t="str">
        <f>Synthèse!B3</f>
        <v>MASTER MENTION DROIT DES AFFAIRES</v>
      </c>
      <c r="J4" s="354"/>
      <c r="K4" s="354"/>
      <c r="N4" s="11"/>
      <c r="O4" s="11"/>
      <c r="P4" s="11"/>
      <c r="U4" s="349" t="str">
        <f>Paramétrage!I7</f>
        <v>TR - Transversale</v>
      </c>
      <c r="V4" s="350"/>
      <c r="W4" s="29">
        <f>ROUND(SUMIFS($U$12:$U$273,$H$12:$H$273,$U4,$Q$12:$Q$273,"&lt;&gt;Mut+ext"),0)</f>
        <v>0</v>
      </c>
      <c r="X4" s="29">
        <f ca="1">SUMIF($H$12:$H$293,$U4,$Y$12:$Y$246)</f>
        <v>0</v>
      </c>
      <c r="AE4" s="29">
        <f>IF($B$3="M2",0,W3)</f>
        <v>22</v>
      </c>
      <c r="AF4" s="29">
        <f ca="1">IF($B$3="M2",0,X3)</f>
        <v>469</v>
      </c>
      <c r="AG4" s="29">
        <f>IF($B$3="M1",0,W3)</f>
        <v>0</v>
      </c>
      <c r="AH4" s="29">
        <f>IF($B$3="M1",0,X3)</f>
        <v>0</v>
      </c>
    </row>
    <row r="5" spans="1:34" ht="18" customHeight="1">
      <c r="A5" s="138"/>
      <c r="B5" s="371" t="s">
        <v>28</v>
      </c>
      <c r="C5" s="371"/>
      <c r="E5" s="6"/>
      <c r="F5" s="6"/>
      <c r="G5" s="6"/>
      <c r="H5" s="158" t="s">
        <v>29</v>
      </c>
      <c r="I5" s="354" t="s">
        <v>30</v>
      </c>
      <c r="J5" s="354"/>
      <c r="K5" s="354"/>
      <c r="U5" s="349" t="str">
        <f>Paramétrage!I8</f>
        <v>RFC - Recettes de FC</v>
      </c>
      <c r="V5" s="350"/>
      <c r="W5" s="29">
        <f>ROUND(SUMIFS($U$12:$U$273,$H$12:$H$273,$U5,$Q$12:$Q$273,"&lt;&gt;Mut+ext"),0)</f>
        <v>0</v>
      </c>
      <c r="X5" s="29">
        <f ca="1">SUMIF($H$12:$H$293,$U5,$Y$12:$Y$246)</f>
        <v>0</v>
      </c>
      <c r="AE5" s="29">
        <f t="shared" ref="AE5:AF8" si="0">IF($B$3="M2",0,W4)</f>
        <v>0</v>
      </c>
      <c r="AF5" s="29">
        <f t="shared" ca="1" si="0"/>
        <v>0</v>
      </c>
      <c r="AG5" s="29">
        <f t="shared" ref="AG5:AG8" si="1">IF($B$3="M1",0,W4)</f>
        <v>0</v>
      </c>
      <c r="AH5" s="29">
        <f t="shared" ref="AH5:AH8" si="2">IF($B$3="M1",0,X4)</f>
        <v>0</v>
      </c>
    </row>
    <row r="6" spans="1:34" ht="18" customHeight="1">
      <c r="A6" s="138"/>
      <c r="B6" s="371"/>
      <c r="C6" s="371"/>
      <c r="E6" s="6"/>
      <c r="F6" s="6"/>
      <c r="H6" s="158" t="s">
        <v>31</v>
      </c>
      <c r="I6" s="354" t="s">
        <v>32</v>
      </c>
      <c r="J6" s="354"/>
      <c r="K6" s="354"/>
      <c r="U6" s="349" t="str">
        <f>Paramétrage!I9</f>
        <v>RA - Recettes d'apprentissage</v>
      </c>
      <c r="V6" s="350"/>
      <c r="W6" s="29">
        <f>ROUND(SUMIFS($U$12:$U$273,$H$12:$H$273,$U6,$Q$12:$Q$273,"&lt;&gt;Mut+ext"),0)</f>
        <v>0</v>
      </c>
      <c r="X6" s="29">
        <f ca="1">SUMIF($H$12:$H$293,$U6,$Y$12:$Y$246)</f>
        <v>0</v>
      </c>
      <c r="AE6" s="29">
        <f t="shared" si="0"/>
        <v>0</v>
      </c>
      <c r="AF6" s="29">
        <f t="shared" ca="1" si="0"/>
        <v>0</v>
      </c>
      <c r="AG6" s="29">
        <f t="shared" si="1"/>
        <v>0</v>
      </c>
      <c r="AH6" s="29">
        <f t="shared" si="2"/>
        <v>0</v>
      </c>
    </row>
    <row r="7" spans="1:34" ht="18" customHeight="1">
      <c r="A7" s="138"/>
      <c r="B7" s="138"/>
      <c r="C7" s="138"/>
      <c r="E7" s="6"/>
      <c r="F7" s="6"/>
      <c r="G7" s="6"/>
      <c r="H7" s="159" t="s">
        <v>33</v>
      </c>
      <c r="I7" s="354">
        <v>20</v>
      </c>
      <c r="J7" s="354"/>
      <c r="K7" s="354"/>
      <c r="U7" s="349" t="str">
        <f>Paramétrage!I10</f>
        <v>RP - Recettes propres autres</v>
      </c>
      <c r="V7" s="350"/>
      <c r="W7" s="29">
        <f>ROUND(SUMIFS($U$12:$U$273,$H$12:$H$273,$U7,$Q$12:$Q$273,"&lt;&gt;Mut+ext"),0)</f>
        <v>0</v>
      </c>
      <c r="X7" s="29">
        <f ca="1">SUMIF($H$12:$H$293,$U7,$Y$12:$Y$246)</f>
        <v>0</v>
      </c>
      <c r="AE7" s="29">
        <f t="shared" si="0"/>
        <v>0</v>
      </c>
      <c r="AF7" s="29">
        <f t="shared" ca="1" si="0"/>
        <v>0</v>
      </c>
      <c r="AG7" s="29">
        <f t="shared" si="1"/>
        <v>0</v>
      </c>
      <c r="AH7" s="29">
        <f t="shared" si="2"/>
        <v>0</v>
      </c>
    </row>
    <row r="8" spans="1:34" ht="18" customHeight="1">
      <c r="A8" s="37"/>
      <c r="B8" s="37"/>
      <c r="C8" s="37"/>
      <c r="D8" s="6"/>
      <c r="E8" s="6"/>
      <c r="F8" s="6"/>
      <c r="G8" s="6"/>
      <c r="H8" s="12"/>
      <c r="U8" s="12"/>
      <c r="AE8" s="29">
        <f t="shared" si="0"/>
        <v>0</v>
      </c>
      <c r="AF8" s="29">
        <f t="shared" ca="1" si="0"/>
        <v>0</v>
      </c>
      <c r="AG8" s="29">
        <f t="shared" si="1"/>
        <v>0</v>
      </c>
      <c r="AH8" s="29">
        <f t="shared" si="2"/>
        <v>0</v>
      </c>
    </row>
    <row r="9" spans="1:34" ht="6.6" customHeight="1" thickBot="1">
      <c r="D9" s="12"/>
      <c r="E9" s="12"/>
      <c r="F9" s="12"/>
      <c r="G9" s="12"/>
      <c r="H9" s="12"/>
      <c r="U9" s="12"/>
    </row>
    <row r="10" spans="1:34" ht="68.849999999999994" customHeight="1">
      <c r="A10" s="198"/>
      <c r="B10" s="373" t="s">
        <v>34</v>
      </c>
      <c r="C10" s="374"/>
      <c r="D10" s="374"/>
      <c r="E10" s="374"/>
      <c r="F10" s="375"/>
      <c r="G10" s="361" t="s">
        <v>35</v>
      </c>
      <c r="H10" s="361" t="s">
        <v>36</v>
      </c>
      <c r="I10" s="386" t="s">
        <v>37</v>
      </c>
      <c r="J10" s="376" t="s">
        <v>38</v>
      </c>
      <c r="K10" s="376" t="s">
        <v>39</v>
      </c>
      <c r="L10" s="386" t="s">
        <v>40</v>
      </c>
      <c r="M10" s="361" t="s">
        <v>41</v>
      </c>
      <c r="N10" s="361" t="s">
        <v>42</v>
      </c>
      <c r="O10" s="376" t="s">
        <v>43</v>
      </c>
      <c r="P10" s="379" t="s">
        <v>44</v>
      </c>
      <c r="Q10" s="381" t="s">
        <v>45</v>
      </c>
      <c r="R10" s="379" t="s">
        <v>46</v>
      </c>
      <c r="S10" s="389"/>
      <c r="T10" s="390"/>
      <c r="U10" s="376" t="s">
        <v>47</v>
      </c>
      <c r="V10" s="47" t="s">
        <v>48</v>
      </c>
      <c r="W10" s="15" t="s">
        <v>49</v>
      </c>
      <c r="X10" s="15" t="s">
        <v>50</v>
      </c>
      <c r="Y10" s="14" t="s">
        <v>51</v>
      </c>
      <c r="Z10" s="393" t="s">
        <v>52</v>
      </c>
      <c r="AA10" s="389"/>
      <c r="AB10" s="389"/>
      <c r="AC10" s="361" t="s">
        <v>53</v>
      </c>
      <c r="AD10" s="383" t="s">
        <v>54</v>
      </c>
      <c r="AE10" s="376" t="s">
        <v>55</v>
      </c>
      <c r="AF10" s="377" t="s">
        <v>56</v>
      </c>
    </row>
    <row r="11" spans="1:34" ht="16.149999999999999" thickBot="1">
      <c r="A11" s="198"/>
      <c r="B11" s="173" t="s">
        <v>57</v>
      </c>
      <c r="C11" s="369" t="s">
        <v>58</v>
      </c>
      <c r="D11" s="370"/>
      <c r="E11" s="161" t="s">
        <v>59</v>
      </c>
      <c r="F11" s="161" t="s">
        <v>60</v>
      </c>
      <c r="G11" s="385"/>
      <c r="H11" s="385"/>
      <c r="I11" s="387"/>
      <c r="J11" s="388"/>
      <c r="K11" s="388"/>
      <c r="L11" s="387"/>
      <c r="M11" s="385"/>
      <c r="N11" s="362"/>
      <c r="O11" s="388"/>
      <c r="P11" s="380"/>
      <c r="Q11" s="382"/>
      <c r="R11" s="380"/>
      <c r="S11" s="391"/>
      <c r="T11" s="392"/>
      <c r="U11" s="388"/>
      <c r="V11" s="57">
        <f>V142+V273</f>
        <v>378</v>
      </c>
      <c r="W11" s="58">
        <f>W142+W273</f>
        <v>0</v>
      </c>
      <c r="X11" s="58">
        <f>X142+X273</f>
        <v>378</v>
      </c>
      <c r="Y11" s="170">
        <f>Y142+Y273</f>
        <v>469</v>
      </c>
      <c r="Z11" s="394"/>
      <c r="AA11" s="391"/>
      <c r="AB11" s="391"/>
      <c r="AC11" s="362"/>
      <c r="AD11" s="384"/>
      <c r="AE11" s="370"/>
      <c r="AF11" s="378"/>
    </row>
    <row r="12" spans="1:34" ht="15.6" customHeight="1">
      <c r="A12" s="399" t="s">
        <v>61</v>
      </c>
      <c r="B12" s="372" t="s">
        <v>62</v>
      </c>
      <c r="C12" s="355" t="s">
        <v>63</v>
      </c>
      <c r="D12" s="356"/>
      <c r="E12" s="347">
        <v>6</v>
      </c>
      <c r="F12" s="347" t="s">
        <v>64</v>
      </c>
      <c r="G12" s="184" t="s">
        <v>65</v>
      </c>
      <c r="H12" s="186" t="s">
        <v>66</v>
      </c>
      <c r="I12" s="54" t="s">
        <v>67</v>
      </c>
      <c r="J12" s="50" t="s">
        <v>68</v>
      </c>
      <c r="K12" s="59" t="s">
        <v>64</v>
      </c>
      <c r="L12" s="174"/>
      <c r="M12" s="182" t="s">
        <v>69</v>
      </c>
      <c r="N12" s="45">
        <v>20</v>
      </c>
      <c r="O12" s="195">
        <v>130</v>
      </c>
      <c r="P12" s="196">
        <v>130</v>
      </c>
      <c r="Q12" s="42" t="s">
        <v>70</v>
      </c>
      <c r="R12" s="366" t="s">
        <v>71</v>
      </c>
      <c r="S12" s="367"/>
      <c r="T12" s="368"/>
      <c r="U12" s="78">
        <f>IF(OR(P12="",M12=Paramétrage!$C$10,M12=Paramétrage!$C$13,M12=Paramétrage!$C$17,M12=Paramétrage!$C$20,M12=Paramétrage!$C$24,M12=Paramétrage!$C$27,AND(M12&lt;&gt;Paramétrage!$C$9,Q12="Mut+ext")),0,ROUNDUP(O12/P12,0))</f>
        <v>0</v>
      </c>
      <c r="V12" s="199">
        <f>IF(OR(M12="",Q12="Mut+ext"),0,IF(VLOOKUP(M12,Paramétrage!$C$6:$E$29,2,0)=0,0,IF(P12="","saisir capacité",N12*U12*VLOOKUP(M12,Paramétrage!$C$6:$E$29,2,0))))</f>
        <v>0</v>
      </c>
      <c r="W12" s="200"/>
      <c r="X12" s="201">
        <f t="shared" ref="X12:X18" si="3">IF(OR(M12="",Q12="Mut+ext"),0,IF(ISERROR(V12+W12)=TRUE,V12,V12+W12))</f>
        <v>0</v>
      </c>
      <c r="Y12" s="79">
        <f>IF(OR(M12="",Q12="Mut+ext"),0,IF(ISERROR(W12+V12*VLOOKUP(M12,Paramétrage!$C$6:$E$29,3,0))=TRUE,X12,W12+V12*VLOOKUP(M12,Paramétrage!$C$6:$E$29,3,0)))</f>
        <v>0</v>
      </c>
      <c r="Z12" s="395"/>
      <c r="AA12" s="364"/>
      <c r="AB12" s="396"/>
      <c r="AC12" s="60"/>
      <c r="AD12" s="40"/>
      <c r="AE12" s="61">
        <f t="shared" ref="AE12:AE23" si="4">IF(G12="",0,IF(K12="",0,IF(SUMIF($G$12:$G$23,G12,$O$12:$O$23)=0,0,IF(OR(L12="",K12="obligatoire"),AF12/SUMIF($G$12:$G$23,G12,$O$12:$O$23),AF12/(SUMIF($G$12:$G$23,G12,$O$12:$O$23)/L12)))))</f>
        <v>20</v>
      </c>
      <c r="AF12" s="202">
        <f t="shared" ref="AF12:AF23" si="5">N12*O12</f>
        <v>2600</v>
      </c>
    </row>
    <row r="13" spans="1:34">
      <c r="A13" s="400"/>
      <c r="B13" s="372"/>
      <c r="C13" s="357"/>
      <c r="D13" s="358"/>
      <c r="E13" s="347"/>
      <c r="F13" s="347"/>
      <c r="G13" s="184" t="s">
        <v>72</v>
      </c>
      <c r="H13" s="186" t="s">
        <v>66</v>
      </c>
      <c r="I13" s="54" t="s">
        <v>73</v>
      </c>
      <c r="J13" s="50" t="s">
        <v>68</v>
      </c>
      <c r="K13" s="59" t="s">
        <v>64</v>
      </c>
      <c r="L13" s="174"/>
      <c r="M13" s="182" t="s">
        <v>69</v>
      </c>
      <c r="N13" s="45">
        <v>20</v>
      </c>
      <c r="O13" s="195">
        <v>130</v>
      </c>
      <c r="P13" s="196">
        <v>130</v>
      </c>
      <c r="Q13" s="39" t="s">
        <v>70</v>
      </c>
      <c r="R13" s="366" t="s">
        <v>74</v>
      </c>
      <c r="S13" s="367"/>
      <c r="T13" s="368"/>
      <c r="U13" s="78">
        <f>IF(OR(P13="",M13=Paramétrage!$C$10,M13=Paramétrage!$C$13,M13=Paramétrage!$C$17,M13=Paramétrage!$C$20,M13=Paramétrage!$C$24,M13=Paramétrage!$C$27,AND(M13&lt;&gt;Paramétrage!$C$9,Q13="Mut+ext")),0,ROUNDUP(O13/P13,0))</f>
        <v>0</v>
      </c>
      <c r="V13" s="199">
        <f>IF(OR(M13="",Q13="Mut+ext"),0,IF(VLOOKUP(M13,Paramétrage!$C$6:$E$29,2,0)=0,0,IF(P13="","saisir capacité",N13*U13*VLOOKUP(M13,Paramétrage!$C$6:$E$29,2,0))))</f>
        <v>0</v>
      </c>
      <c r="W13" s="200"/>
      <c r="X13" s="201">
        <f t="shared" si="3"/>
        <v>0</v>
      </c>
      <c r="Y13" s="79">
        <f>IF(OR(M13="",Q13="Mut+ext"),0,IF(ISERROR(W13+V13*VLOOKUP(M13,Paramétrage!$C$6:$E$29,3,0))=TRUE,X13,W13+V13*VLOOKUP(M13,Paramétrage!$C$6:$E$29,3,0)))</f>
        <v>0</v>
      </c>
      <c r="Z13" s="395"/>
      <c r="AA13" s="364"/>
      <c r="AB13" s="396"/>
      <c r="AC13" s="133"/>
      <c r="AD13" s="40"/>
      <c r="AE13" s="61">
        <f t="shared" si="4"/>
        <v>20</v>
      </c>
      <c r="AF13" s="203">
        <f t="shared" si="5"/>
        <v>2600</v>
      </c>
    </row>
    <row r="14" spans="1:34" hidden="1">
      <c r="A14" s="400"/>
      <c r="B14" s="372"/>
      <c r="C14" s="357"/>
      <c r="D14" s="358"/>
      <c r="E14" s="347"/>
      <c r="F14" s="347"/>
      <c r="G14" s="184"/>
      <c r="H14" s="186"/>
      <c r="I14" s="54"/>
      <c r="J14" s="50"/>
      <c r="K14" s="59"/>
      <c r="L14" s="174"/>
      <c r="M14" s="182"/>
      <c r="N14" s="45"/>
      <c r="O14" s="195"/>
      <c r="P14" s="196"/>
      <c r="Q14" s="39"/>
      <c r="R14" s="366"/>
      <c r="S14" s="367"/>
      <c r="T14" s="368"/>
      <c r="U14" s="78">
        <f>IF(OR(P14="",M14=Paramétrage!$C$10,M14=Paramétrage!$C$13,M14=Paramétrage!$C$17,M14=Paramétrage!$C$20,M14=Paramétrage!$C$24,M14=Paramétrage!$C$27,AND(M14&lt;&gt;Paramétrage!$C$9,Q14="Mut+ext")),0,ROUNDUP(O14/P14,0))</f>
        <v>0</v>
      </c>
      <c r="V14" s="199">
        <f>IF(OR(M14="",Q14="Mut+ext"),0,IF(VLOOKUP(M14,Paramétrage!$C$6:$E$29,2,0)=0,0,IF(P14="","saisir capacité",N14*U14*VLOOKUP(M14,Paramétrage!$C$6:$E$29,2,0))))</f>
        <v>0</v>
      </c>
      <c r="W14" s="200"/>
      <c r="X14" s="201">
        <f t="shared" si="3"/>
        <v>0</v>
      </c>
      <c r="Y14" s="79">
        <f>IF(OR(M14="",Q14="Mut+ext"),0,IF(ISERROR(W14+V14*VLOOKUP(M14,Paramétrage!$C$6:$E$29,3,0))=TRUE,X14,W14+V14*VLOOKUP(M14,Paramétrage!$C$6:$E$29,3,0)))</f>
        <v>0</v>
      </c>
      <c r="Z14" s="395"/>
      <c r="AA14" s="364"/>
      <c r="AB14" s="396"/>
      <c r="AC14" s="133"/>
      <c r="AD14" s="40"/>
      <c r="AE14" s="61">
        <f t="shared" si="4"/>
        <v>0</v>
      </c>
      <c r="AF14" s="203">
        <f t="shared" si="5"/>
        <v>0</v>
      </c>
    </row>
    <row r="15" spans="1:34" hidden="1">
      <c r="A15" s="400"/>
      <c r="B15" s="372"/>
      <c r="C15" s="357"/>
      <c r="D15" s="358"/>
      <c r="E15" s="347"/>
      <c r="F15" s="347"/>
      <c r="G15" s="184"/>
      <c r="H15" s="186"/>
      <c r="I15" s="54"/>
      <c r="J15" s="50"/>
      <c r="K15" s="59"/>
      <c r="L15" s="174"/>
      <c r="M15" s="182"/>
      <c r="N15" s="45"/>
      <c r="O15" s="195"/>
      <c r="P15" s="196"/>
      <c r="Q15" s="39"/>
      <c r="R15" s="366"/>
      <c r="S15" s="367"/>
      <c r="T15" s="368"/>
      <c r="U15" s="78">
        <f>IF(OR(P15="",M15=Paramétrage!$C$10,M15=Paramétrage!$C$13,M15=Paramétrage!$C$17,M15=Paramétrage!$C$20,M15=Paramétrage!$C$24,M15=Paramétrage!$C$27,AND(M15&lt;&gt;Paramétrage!$C$9,Q15="Mut+ext")),0,ROUNDUP(O15/P15,0))</f>
        <v>0</v>
      </c>
      <c r="V15" s="199">
        <f>IF(OR(M15="",Q15="Mut+ext"),0,IF(VLOOKUP(M15,Paramétrage!$C$6:$E$29,2,0)=0,0,IF(P15="","saisir capacité",N15*U15*VLOOKUP(M15,Paramétrage!$C$6:$E$29,2,0))))</f>
        <v>0</v>
      </c>
      <c r="W15" s="200"/>
      <c r="X15" s="201">
        <f t="shared" si="3"/>
        <v>0</v>
      </c>
      <c r="Y15" s="79">
        <f>IF(OR(M15="",Q15="Mut+ext"),0,IF(ISERROR(W15+V15*VLOOKUP(M15,Paramétrage!$C$6:$E$29,3,0))=TRUE,X15,W15+V15*VLOOKUP(M15,Paramétrage!$C$6:$E$29,3,0)))</f>
        <v>0</v>
      </c>
      <c r="Z15" s="395"/>
      <c r="AA15" s="364"/>
      <c r="AB15" s="396"/>
      <c r="AC15" s="51"/>
      <c r="AD15" s="40"/>
      <c r="AE15" s="61">
        <f t="shared" si="4"/>
        <v>0</v>
      </c>
      <c r="AF15" s="203">
        <f t="shared" si="5"/>
        <v>0</v>
      </c>
    </row>
    <row r="16" spans="1:34" hidden="1">
      <c r="A16" s="400"/>
      <c r="B16" s="372"/>
      <c r="C16" s="357"/>
      <c r="D16" s="358"/>
      <c r="E16" s="347"/>
      <c r="F16" s="347"/>
      <c r="G16" s="184"/>
      <c r="H16" s="186"/>
      <c r="I16" s="54"/>
      <c r="J16" s="50"/>
      <c r="K16" s="59"/>
      <c r="L16" s="38"/>
      <c r="M16" s="182"/>
      <c r="N16" s="45"/>
      <c r="O16" s="195"/>
      <c r="P16" s="196"/>
      <c r="Q16" s="39"/>
      <c r="R16" s="366"/>
      <c r="S16" s="367"/>
      <c r="T16" s="368"/>
      <c r="U16" s="78">
        <f>IF(OR(P16="",M16=Paramétrage!$C$10,M16=Paramétrage!$C$13,M16=Paramétrage!$C$17,M16=Paramétrage!$C$20,M16=Paramétrage!$C$24,M16=Paramétrage!$C$27,AND(M16&lt;&gt;Paramétrage!$C$9,Q16="Mut+ext")),0,ROUNDUP(O16/P16,0))</f>
        <v>0</v>
      </c>
      <c r="V16" s="199">
        <f>IF(OR(M16="",Q16="Mut+ext"),0,IF(VLOOKUP(M16,Paramétrage!$C$6:$E$29,2,0)=0,0,IF(P16="","saisir capacité",N16*U16*VLOOKUP(M16,Paramétrage!$C$6:$E$29,2,0))))</f>
        <v>0</v>
      </c>
      <c r="W16" s="200"/>
      <c r="X16" s="201">
        <f t="shared" si="3"/>
        <v>0</v>
      </c>
      <c r="Y16" s="79">
        <f>IF(OR(M16="",Q16="Mut+ext"),0,IF(ISERROR(W16+V16*VLOOKUP(M16,Paramétrage!$C$6:$E$29,3,0))=TRUE,X16,W16+V16*VLOOKUP(M16,Paramétrage!$C$6:$E$29,3,0)))</f>
        <v>0</v>
      </c>
      <c r="Z16" s="395"/>
      <c r="AA16" s="364"/>
      <c r="AB16" s="396"/>
      <c r="AC16" s="133"/>
      <c r="AD16" s="40"/>
      <c r="AE16" s="61">
        <f t="shared" si="4"/>
        <v>0</v>
      </c>
      <c r="AF16" s="203">
        <f t="shared" si="5"/>
        <v>0</v>
      </c>
    </row>
    <row r="17" spans="1:32" hidden="1">
      <c r="A17" s="400"/>
      <c r="B17" s="372"/>
      <c r="C17" s="357"/>
      <c r="D17" s="358"/>
      <c r="E17" s="347"/>
      <c r="F17" s="347"/>
      <c r="G17" s="184"/>
      <c r="H17" s="186"/>
      <c r="I17" s="54"/>
      <c r="J17" s="50"/>
      <c r="K17" s="59"/>
      <c r="L17" s="38"/>
      <c r="M17" s="182"/>
      <c r="N17" s="44"/>
      <c r="O17" s="204"/>
      <c r="P17" s="196"/>
      <c r="Q17" s="39"/>
      <c r="R17" s="366"/>
      <c r="S17" s="367"/>
      <c r="T17" s="368"/>
      <c r="U17" s="78">
        <f>IF(OR(P17="",M17=Paramétrage!$C$10,M17=Paramétrage!$C$13,M17=Paramétrage!$C$17,M17=Paramétrage!$C$20,M17=Paramétrage!$C$24,M17=Paramétrage!$C$27,AND(M17&lt;&gt;Paramétrage!$C$9,Q17="Mut+ext")),0,ROUNDUP(O17/P17,0))</f>
        <v>0</v>
      </c>
      <c r="V17" s="199">
        <f>IF(OR(M17="",Q17="Mut+ext"),0,IF(VLOOKUP(M17,Paramétrage!$C$6:$E$29,2,0)=0,0,IF(P17="","saisir capacité",N17*U17*VLOOKUP(M17,Paramétrage!$C$6:$E$29,2,0))))</f>
        <v>0</v>
      </c>
      <c r="W17" s="200"/>
      <c r="X17" s="201">
        <f t="shared" si="3"/>
        <v>0</v>
      </c>
      <c r="Y17" s="79">
        <f>IF(OR(M17="",Q17="Mut+ext"),0,IF(ISERROR(W17+V17*VLOOKUP(M17,Paramétrage!$C$6:$E$29,3,0))=TRUE,X17,W17+V17*VLOOKUP(M17,Paramétrage!$C$6:$E$29,3,0)))</f>
        <v>0</v>
      </c>
      <c r="Z17" s="395"/>
      <c r="AA17" s="364"/>
      <c r="AB17" s="396"/>
      <c r="AC17" s="133"/>
      <c r="AD17" s="40"/>
      <c r="AE17" s="61">
        <f t="shared" si="4"/>
        <v>0</v>
      </c>
      <c r="AF17" s="203">
        <f t="shared" si="5"/>
        <v>0</v>
      </c>
    </row>
    <row r="18" spans="1:32" hidden="1">
      <c r="A18" s="400"/>
      <c r="B18" s="372"/>
      <c r="C18" s="357"/>
      <c r="D18" s="358"/>
      <c r="E18" s="347"/>
      <c r="F18" s="347"/>
      <c r="G18" s="184"/>
      <c r="H18" s="205"/>
      <c r="I18" s="134"/>
      <c r="J18" s="50"/>
      <c r="K18" s="49"/>
      <c r="L18" s="38"/>
      <c r="M18" s="182"/>
      <c r="N18" s="44"/>
      <c r="O18" s="195"/>
      <c r="P18" s="196"/>
      <c r="Q18" s="39"/>
      <c r="R18" s="366"/>
      <c r="S18" s="367"/>
      <c r="T18" s="368"/>
      <c r="U18" s="78">
        <f>IF(OR(P18="",M18=Paramétrage!$C$10,M18=Paramétrage!$C$13,M18=Paramétrage!$C$17,M18=Paramétrage!$C$20,M18=Paramétrage!$C$24,M18=Paramétrage!$C$27,AND(M18&lt;&gt;Paramétrage!$C$9,Q18="Mut+ext")),0,ROUNDUP(O18/P18,0))</f>
        <v>0</v>
      </c>
      <c r="V18" s="199">
        <f>IF(OR(M18="",Q18="Mut+ext"),0,IF(VLOOKUP(M18,Paramétrage!$C$6:$E$29,2,0)=0,0,IF(P18="","saisir capacité",N18*U18*VLOOKUP(M18,Paramétrage!$C$6:$E$29,2,0))))</f>
        <v>0</v>
      </c>
      <c r="W18" s="200"/>
      <c r="X18" s="201">
        <f t="shared" si="3"/>
        <v>0</v>
      </c>
      <c r="Y18" s="79">
        <f>IF(OR(M18="",Q18="Mut+ext"),0,IF(ISERROR(W18+V18*VLOOKUP(M18,Paramétrage!$C$6:$E$29,3,0))=TRUE,X18,W18+V18*VLOOKUP(M18,Paramétrage!$C$6:$E$29,3,0)))</f>
        <v>0</v>
      </c>
      <c r="Z18" s="395"/>
      <c r="AA18" s="364"/>
      <c r="AB18" s="396"/>
      <c r="AC18" s="133"/>
      <c r="AD18" s="40"/>
      <c r="AE18" s="61">
        <f t="shared" si="4"/>
        <v>0</v>
      </c>
      <c r="AF18" s="203">
        <f t="shared" si="5"/>
        <v>0</v>
      </c>
    </row>
    <row r="19" spans="1:32" hidden="1">
      <c r="A19" s="400"/>
      <c r="B19" s="372"/>
      <c r="C19" s="357"/>
      <c r="D19" s="358"/>
      <c r="E19" s="347"/>
      <c r="F19" s="347"/>
      <c r="G19" s="184"/>
      <c r="H19" s="186"/>
      <c r="I19" s="54"/>
      <c r="J19" s="50"/>
      <c r="K19" s="59"/>
      <c r="L19" s="38"/>
      <c r="M19" s="182"/>
      <c r="N19" s="45"/>
      <c r="O19" s="195"/>
      <c r="P19" s="196"/>
      <c r="Q19" s="39"/>
      <c r="R19" s="366"/>
      <c r="S19" s="367"/>
      <c r="T19" s="368"/>
      <c r="U19" s="78">
        <f>IF(OR(P19="",M19=Paramétrage!$C$10,M19=Paramétrage!$C$13,M19=Paramétrage!$C$17,M19=Paramétrage!$C$20,M19=Paramétrage!$C$24,M19=Paramétrage!$C$27,AND(M19&lt;&gt;Paramétrage!$C$9,Q19="Mut+ext")),0,ROUNDUP(O19/P19,0))</f>
        <v>0</v>
      </c>
      <c r="V19" s="199">
        <f>IF(OR(M19="",Q19="Mut+ext"),0,IF(VLOOKUP(M19,Paramétrage!$C$6:$E$29,2,0)=0,0,IF(P19="","saisir capacité",N19*U19*VLOOKUP(M19,Paramétrage!$C$6:$E$29,2,0))))</f>
        <v>0</v>
      </c>
      <c r="W19" s="200"/>
      <c r="X19" s="201">
        <f t="shared" ref="X19:X23" si="6">IF(OR(M19="",Q19="Mut+ext"),0,IF(ISERROR(V19+W19)=TRUE,V19,V19+W19))</f>
        <v>0</v>
      </c>
      <c r="Y19" s="79">
        <f>IF(OR(M19="",Q19="Mut+ext"),0,IF(ISERROR(W19+V19*VLOOKUP(M19,Paramétrage!$C$6:$E$29,3,0))=TRUE,X19,W19+V19*VLOOKUP(M19,Paramétrage!$C$6:$E$29,3,0)))</f>
        <v>0</v>
      </c>
      <c r="Z19" s="395"/>
      <c r="AA19" s="364"/>
      <c r="AB19" s="396"/>
      <c r="AC19" s="51"/>
      <c r="AD19" s="40"/>
      <c r="AE19" s="61">
        <f t="shared" si="4"/>
        <v>0</v>
      </c>
      <c r="AF19" s="203">
        <f t="shared" si="5"/>
        <v>0</v>
      </c>
    </row>
    <row r="20" spans="1:32" hidden="1">
      <c r="A20" s="400"/>
      <c r="B20" s="372"/>
      <c r="C20" s="357"/>
      <c r="D20" s="358"/>
      <c r="E20" s="347"/>
      <c r="F20" s="347"/>
      <c r="G20" s="184"/>
      <c r="H20" s="186"/>
      <c r="I20" s="54"/>
      <c r="J20" s="50"/>
      <c r="K20" s="59"/>
      <c r="L20" s="38"/>
      <c r="M20" s="182"/>
      <c r="N20" s="45"/>
      <c r="O20" s="195"/>
      <c r="P20" s="196"/>
      <c r="Q20" s="39"/>
      <c r="R20" s="366"/>
      <c r="S20" s="367"/>
      <c r="T20" s="368"/>
      <c r="U20" s="78">
        <f>IF(OR(P20="",M20=Paramétrage!$C$10,M20=Paramétrage!$C$13,M20=Paramétrage!$C$17,M20=Paramétrage!$C$20,M20=Paramétrage!$C$24,M20=Paramétrage!$C$27,AND(M20&lt;&gt;Paramétrage!$C$9,Q20="Mut+ext")),0,ROUNDUP(O20/P20,0))</f>
        <v>0</v>
      </c>
      <c r="V20" s="199">
        <f>IF(OR(M20="",Q20="Mut+ext"),0,IF(VLOOKUP(M20,Paramétrage!$C$6:$E$29,2,0)=0,0,IF(P20="","saisir capacité",N20*U20*VLOOKUP(M20,Paramétrage!$C$6:$E$29,2,0))))</f>
        <v>0</v>
      </c>
      <c r="W20" s="200"/>
      <c r="X20" s="201">
        <f t="shared" si="6"/>
        <v>0</v>
      </c>
      <c r="Y20" s="79">
        <f>IF(OR(M20="",Q20="Mut+ext"),0,IF(ISERROR(W20+V20*VLOOKUP(M20,Paramétrage!$C$6:$E$29,3,0))=TRUE,X20,W20+V20*VLOOKUP(M20,Paramétrage!$C$6:$E$29,3,0)))</f>
        <v>0</v>
      </c>
      <c r="Z20" s="395"/>
      <c r="AA20" s="364"/>
      <c r="AB20" s="396"/>
      <c r="AC20" s="133"/>
      <c r="AD20" s="40"/>
      <c r="AE20" s="61">
        <f t="shared" si="4"/>
        <v>0</v>
      </c>
      <c r="AF20" s="203">
        <f t="shared" si="5"/>
        <v>0</v>
      </c>
    </row>
    <row r="21" spans="1:32" hidden="1">
      <c r="A21" s="400"/>
      <c r="B21" s="372"/>
      <c r="C21" s="357"/>
      <c r="D21" s="358"/>
      <c r="E21" s="347"/>
      <c r="F21" s="347"/>
      <c r="G21" s="184"/>
      <c r="H21" s="186"/>
      <c r="I21" s="54"/>
      <c r="J21" s="50"/>
      <c r="K21" s="59"/>
      <c r="L21" s="38"/>
      <c r="M21" s="182"/>
      <c r="N21" s="44"/>
      <c r="O21" s="204"/>
      <c r="P21" s="196"/>
      <c r="Q21" s="39"/>
      <c r="R21" s="366"/>
      <c r="S21" s="367"/>
      <c r="T21" s="368"/>
      <c r="U21" s="78">
        <f>IF(OR(P21="",M21=Paramétrage!$C$10,M21=Paramétrage!$C$13,M21=Paramétrage!$C$17,M21=Paramétrage!$C$20,M21=Paramétrage!$C$24,M21=Paramétrage!$C$27,AND(M21&lt;&gt;Paramétrage!$C$9,Q21="Mut+ext")),0,ROUNDUP(O21/P21,0))</f>
        <v>0</v>
      </c>
      <c r="V21" s="199">
        <f>IF(OR(M21="",Q21="Mut+ext"),0,IF(VLOOKUP(M21,Paramétrage!$C$6:$E$29,2,0)=0,0,IF(P21="","saisir capacité",N21*U21*VLOOKUP(M21,Paramétrage!$C$6:$E$29,2,0))))</f>
        <v>0</v>
      </c>
      <c r="W21" s="200"/>
      <c r="X21" s="201">
        <f t="shared" si="6"/>
        <v>0</v>
      </c>
      <c r="Y21" s="79">
        <f>IF(OR(M21="",Q21="Mut+ext"),0,IF(ISERROR(W21+V21*VLOOKUP(M21,Paramétrage!$C$6:$E$29,3,0))=TRUE,X21,W21+V21*VLOOKUP(M21,Paramétrage!$C$6:$E$29,3,0)))</f>
        <v>0</v>
      </c>
      <c r="Z21" s="395"/>
      <c r="AA21" s="364"/>
      <c r="AB21" s="396"/>
      <c r="AC21" s="133"/>
      <c r="AD21" s="40"/>
      <c r="AE21" s="61">
        <f t="shared" si="4"/>
        <v>0</v>
      </c>
      <c r="AF21" s="203">
        <f t="shared" si="5"/>
        <v>0</v>
      </c>
    </row>
    <row r="22" spans="1:32" hidden="1">
      <c r="A22" s="400"/>
      <c r="B22" s="372"/>
      <c r="C22" s="357"/>
      <c r="D22" s="358"/>
      <c r="E22" s="347"/>
      <c r="F22" s="347"/>
      <c r="G22" s="184"/>
      <c r="H22" s="205"/>
      <c r="I22" s="134"/>
      <c r="J22" s="50"/>
      <c r="K22" s="49"/>
      <c r="L22" s="38"/>
      <c r="M22" s="182"/>
      <c r="N22" s="44"/>
      <c r="O22" s="195"/>
      <c r="P22" s="196"/>
      <c r="Q22" s="39"/>
      <c r="R22" s="366"/>
      <c r="S22" s="367"/>
      <c r="T22" s="368"/>
      <c r="U22" s="78">
        <f>IF(OR(P22="",M22=Paramétrage!$C$10,M22=Paramétrage!$C$13,M22=Paramétrage!$C$17,M22=Paramétrage!$C$20,M22=Paramétrage!$C$24,M22=Paramétrage!$C$27,AND(M22&lt;&gt;Paramétrage!$C$9,Q22="Mut+ext")),0,ROUNDUP(O22/P22,0))</f>
        <v>0</v>
      </c>
      <c r="V22" s="199">
        <f>IF(OR(M22="",Q22="Mut+ext"),0,IF(VLOOKUP(M22,Paramétrage!$C$6:$E$29,2,0)=0,0,IF(P22="","saisir capacité",N22*U22*VLOOKUP(M22,Paramétrage!$C$6:$E$29,2,0))))</f>
        <v>0</v>
      </c>
      <c r="W22" s="200"/>
      <c r="X22" s="201">
        <f t="shared" si="6"/>
        <v>0</v>
      </c>
      <c r="Y22" s="79">
        <f>IF(OR(M22="",Q22="Mut+ext"),0,IF(ISERROR(W22+V22*VLOOKUP(M22,Paramétrage!$C$6:$E$29,3,0))=TRUE,X22,W22+V22*VLOOKUP(M22,Paramétrage!$C$6:$E$29,3,0)))</f>
        <v>0</v>
      </c>
      <c r="Z22" s="395"/>
      <c r="AA22" s="364"/>
      <c r="AB22" s="396"/>
      <c r="AC22" s="133"/>
      <c r="AD22" s="40"/>
      <c r="AE22" s="61">
        <f t="shared" si="4"/>
        <v>0</v>
      </c>
      <c r="AF22" s="203">
        <f t="shared" si="5"/>
        <v>0</v>
      </c>
    </row>
    <row r="23" spans="1:32">
      <c r="A23" s="400"/>
      <c r="B23" s="372"/>
      <c r="C23" s="359"/>
      <c r="D23" s="360"/>
      <c r="E23" s="348"/>
      <c r="F23" s="348"/>
      <c r="G23" s="184"/>
      <c r="H23" s="205"/>
      <c r="I23" s="134"/>
      <c r="J23" s="50"/>
      <c r="K23" s="49"/>
      <c r="L23" s="38"/>
      <c r="M23" s="182"/>
      <c r="N23" s="44"/>
      <c r="O23" s="206"/>
      <c r="P23" s="196"/>
      <c r="Q23" s="39"/>
      <c r="R23" s="366"/>
      <c r="S23" s="367"/>
      <c r="T23" s="368"/>
      <c r="U23" s="78">
        <f>IF(OR(P23="",M23=Paramétrage!$C$10,M23=Paramétrage!$C$13,M23=Paramétrage!$C$17,M23=Paramétrage!$C$20,M23=Paramétrage!$C$24,M23=Paramétrage!$C$27,AND(M23&lt;&gt;Paramétrage!$C$9,Q23="Mut+ext")),0,ROUNDUP(O23/P23,0))</f>
        <v>0</v>
      </c>
      <c r="V23" s="199">
        <f>IF(OR(M23="",Q23="Mut+ext"),0,IF(VLOOKUP(M23,Paramétrage!$C$6:$E$29,2,0)=0,0,IF(P23="","saisir capacité",N23*U23*VLOOKUP(M23,Paramétrage!$C$6:$E$29,2,0))))</f>
        <v>0</v>
      </c>
      <c r="W23" s="200"/>
      <c r="X23" s="201">
        <f t="shared" si="6"/>
        <v>0</v>
      </c>
      <c r="Y23" s="79">
        <f>IF(OR(M23="",Q23="Mut+ext"),0,IF(ISERROR(W23+V23*VLOOKUP(M23,Paramétrage!$C$6:$E$29,3,0))=TRUE,X23,W23+V23*VLOOKUP(M23,Paramétrage!$C$6:$E$29,3,0)))</f>
        <v>0</v>
      </c>
      <c r="Z23" s="395"/>
      <c r="AA23" s="364"/>
      <c r="AB23" s="396"/>
      <c r="AC23" s="133"/>
      <c r="AD23" s="40"/>
      <c r="AE23" s="61">
        <f t="shared" si="4"/>
        <v>0</v>
      </c>
      <c r="AF23" s="203">
        <f t="shared" si="5"/>
        <v>0</v>
      </c>
    </row>
    <row r="24" spans="1:32">
      <c r="A24" s="400"/>
      <c r="B24" s="372"/>
      <c r="C24" s="207"/>
      <c r="D24" s="208"/>
      <c r="E24" s="209"/>
      <c r="F24" s="209"/>
      <c r="G24" s="209"/>
      <c r="H24" s="210"/>
      <c r="I24" s="135"/>
      <c r="J24" s="99"/>
      <c r="K24" s="63"/>
      <c r="L24" s="64"/>
      <c r="M24" s="211"/>
      <c r="N24" s="65">
        <f>AE24</f>
        <v>40</v>
      </c>
      <c r="O24" s="212"/>
      <c r="P24" s="212"/>
      <c r="Q24" s="68"/>
      <c r="R24" s="66"/>
      <c r="S24" s="66"/>
      <c r="T24" s="67"/>
      <c r="U24" s="100"/>
      <c r="V24" s="213">
        <f>SUM(V12:V23)</f>
        <v>0</v>
      </c>
      <c r="W24" s="211">
        <f>SUM(W12:W23)</f>
        <v>0</v>
      </c>
      <c r="X24" s="214">
        <f>SUM(X12:X23)</f>
        <v>0</v>
      </c>
      <c r="Y24" s="69">
        <f>SUM(Y12:Y23)</f>
        <v>0</v>
      </c>
      <c r="Z24" s="101"/>
      <c r="AA24" s="102"/>
      <c r="AB24" s="103"/>
      <c r="AC24" s="104"/>
      <c r="AD24" s="105"/>
      <c r="AE24" s="106">
        <f>SUM(AE12:AE23)</f>
        <v>40</v>
      </c>
      <c r="AF24" s="107">
        <f>SUM(AF12:AF23)</f>
        <v>5200</v>
      </c>
    </row>
    <row r="25" spans="1:32" ht="15.6" customHeight="1">
      <c r="A25" s="400"/>
      <c r="B25" s="372" t="s">
        <v>75</v>
      </c>
      <c r="C25" s="355" t="s">
        <v>76</v>
      </c>
      <c r="D25" s="356"/>
      <c r="E25" s="347">
        <v>12</v>
      </c>
      <c r="F25" s="347" t="s">
        <v>64</v>
      </c>
      <c r="G25" s="184" t="s">
        <v>77</v>
      </c>
      <c r="H25" s="186" t="s">
        <v>66</v>
      </c>
      <c r="I25" s="54" t="s">
        <v>78</v>
      </c>
      <c r="J25" s="50" t="s">
        <v>79</v>
      </c>
      <c r="K25" s="59" t="s">
        <v>64</v>
      </c>
      <c r="L25" s="38"/>
      <c r="M25" s="182" t="s">
        <v>69</v>
      </c>
      <c r="N25" s="45">
        <v>20</v>
      </c>
      <c r="O25" s="195">
        <v>130</v>
      </c>
      <c r="P25" s="196">
        <v>130</v>
      </c>
      <c r="Q25" s="42" t="s">
        <v>70</v>
      </c>
      <c r="R25" s="366" t="s">
        <v>80</v>
      </c>
      <c r="S25" s="367"/>
      <c r="T25" s="368"/>
      <c r="U25" s="78">
        <f>IF(OR(P25="",M25=Paramétrage!$C$10,M25=Paramétrage!$C$13,M25=Paramétrage!$C$17,M25=Paramétrage!$C$20,M25=Paramétrage!$C$24,M25=Paramétrage!$C$27,AND(M25&lt;&gt;Paramétrage!$C$9,Q25="Mut+ext")),0,ROUNDUP(O25/P25,0))</f>
        <v>0</v>
      </c>
      <c r="V25" s="199">
        <f>IF(OR(M25="",Q25="Mut+ext"),0,IF(VLOOKUP(M25,Paramétrage!$C$6:$E$29,2,0)=0,0,IF(P25="","saisir capacité",N25*U25*VLOOKUP(M25,Paramétrage!$C$6:$E$29,2,0))))</f>
        <v>0</v>
      </c>
      <c r="W25" s="200"/>
      <c r="X25" s="201">
        <f t="shared" ref="X25:X36" si="7">IF(OR(M25="",Q25="Mut+ext"),0,IF(ISERROR(V25+W25)=TRUE,V25,V25+W25))</f>
        <v>0</v>
      </c>
      <c r="Y25" s="79">
        <f>IF(OR(M25="",Q25="Mut+ext"),0,IF(ISERROR(W25+V25*VLOOKUP(M25,Paramétrage!$C$6:$E$29,3,0))=TRUE,X25,W25+V25*VLOOKUP(M25,Paramétrage!$C$6:$E$29,3,0)))</f>
        <v>0</v>
      </c>
      <c r="Z25" s="395"/>
      <c r="AA25" s="364"/>
      <c r="AB25" s="396"/>
      <c r="AC25" s="60"/>
      <c r="AD25" s="40"/>
      <c r="AE25" s="61">
        <f>IF(G25="",0,IF(K25="",0,IF(SUMIF($G$25:$G$36,G25,$O$25:$O$36)=0,0,IF(OR(L25="",K25="obligatoire"),AF25/SUMIF($G$25:$G$36,G25,$O$25:$O$36),AF25/(SUMIF($G$25:$G$36,G25,$O$25:$O$36)/L25)))))</f>
        <v>20</v>
      </c>
      <c r="AF25" s="202">
        <f t="shared" ref="AF25:AF36" si="8">N25*O25</f>
        <v>2600</v>
      </c>
    </row>
    <row r="26" spans="1:32">
      <c r="A26" s="400"/>
      <c r="B26" s="372"/>
      <c r="C26" s="357"/>
      <c r="D26" s="358"/>
      <c r="E26" s="347"/>
      <c r="F26" s="347"/>
      <c r="G26" s="184" t="s">
        <v>81</v>
      </c>
      <c r="H26" s="186" t="s">
        <v>66</v>
      </c>
      <c r="I26" s="54" t="s">
        <v>82</v>
      </c>
      <c r="J26" s="50" t="s">
        <v>68</v>
      </c>
      <c r="K26" s="59" t="s">
        <v>64</v>
      </c>
      <c r="L26" s="38"/>
      <c r="M26" s="182" t="s">
        <v>69</v>
      </c>
      <c r="N26" s="45">
        <v>20</v>
      </c>
      <c r="O26" s="195">
        <v>130</v>
      </c>
      <c r="P26" s="196">
        <v>130</v>
      </c>
      <c r="Q26" s="39" t="s">
        <v>83</v>
      </c>
      <c r="R26" s="363"/>
      <c r="S26" s="364"/>
      <c r="T26" s="365"/>
      <c r="U26" s="78">
        <f>IF(OR(P26="",M26=Paramétrage!$C$10,M26=Paramétrage!$C$13,M26=Paramétrage!$C$17,M26=Paramétrage!$C$20,M26=Paramétrage!$C$24,M26=Paramétrage!$C$27,AND(M26&lt;&gt;Paramétrage!$C$9,Q26="Mut+ext")),0,ROUNDUP(O26/P26,0))</f>
        <v>1</v>
      </c>
      <c r="V26" s="199">
        <f>IF(OR(M26="",Q26="Mut+ext"),0,IF(VLOOKUP(M26,Paramétrage!$C$6:$E$29,2,0)=0,0,IF(P26="","saisir capacité",N26*U26*VLOOKUP(M26,Paramétrage!$C$6:$E$29,2,0))))</f>
        <v>20</v>
      </c>
      <c r="W26" s="200"/>
      <c r="X26" s="201">
        <f t="shared" si="7"/>
        <v>20</v>
      </c>
      <c r="Y26" s="79">
        <f>IF(OR(M26="",Q26="Mut+ext"),0,IF(ISERROR(W26+V26*VLOOKUP(M26,Paramétrage!$C$6:$E$29,3,0))=TRUE,X26,W26+V26*VLOOKUP(M26,Paramétrage!$C$6:$E$29,3,0)))</f>
        <v>30</v>
      </c>
      <c r="Z26" s="395"/>
      <c r="AA26" s="364"/>
      <c r="AB26" s="396"/>
      <c r="AC26" s="133"/>
      <c r="AD26" s="40"/>
      <c r="AE26" s="61">
        <f t="shared" ref="AE26:AE36" si="9">IF(G26="",0,IF(K26="",0,IF(SUMIF($G$25:$G$36,G26,$O$25:$O$36)=0,0,IF(OR(L26="",K26="obligatoire"),AF26/SUMIF($G$25:$G$36,G26,$O$25:$O$36),AF26/(SUMIF($G$25:$G$36,G26,$O$25:$O$36)/L26)))))</f>
        <v>20</v>
      </c>
      <c r="AF26" s="203">
        <f t="shared" si="8"/>
        <v>2600</v>
      </c>
    </row>
    <row r="27" spans="1:32">
      <c r="A27" s="400"/>
      <c r="B27" s="372"/>
      <c r="C27" s="357"/>
      <c r="D27" s="358"/>
      <c r="E27" s="347"/>
      <c r="F27" s="347"/>
      <c r="G27" s="184" t="s">
        <v>84</v>
      </c>
      <c r="H27" s="186" t="s">
        <v>66</v>
      </c>
      <c r="I27" s="54" t="s">
        <v>85</v>
      </c>
      <c r="J27" s="50" t="s">
        <v>68</v>
      </c>
      <c r="K27" s="59" t="s">
        <v>64</v>
      </c>
      <c r="L27" s="38"/>
      <c r="M27" s="182" t="s">
        <v>69</v>
      </c>
      <c r="N27" s="45">
        <v>30</v>
      </c>
      <c r="O27" s="195">
        <v>130</v>
      </c>
      <c r="P27" s="196">
        <v>130</v>
      </c>
      <c r="Q27" s="39"/>
      <c r="R27" s="363"/>
      <c r="S27" s="364"/>
      <c r="T27" s="365"/>
      <c r="U27" s="78">
        <f>IF(OR(P27="",M27=Paramétrage!$C$10,M27=Paramétrage!$C$13,M27=Paramétrage!$C$17,M27=Paramétrage!$C$20,M27=Paramétrage!$C$24,M27=Paramétrage!$C$27,AND(M27&lt;&gt;Paramétrage!$C$9,Q27="Mut+ext")),0,ROUNDUP(O27/P27,0))</f>
        <v>1</v>
      </c>
      <c r="V27" s="199">
        <f>IF(OR(M27="",Q27="Mut+ext"),0,IF(VLOOKUP(M27,Paramétrage!$C$6:$E$29,2,0)=0,0,IF(P27="","saisir capacité",N27*U27*VLOOKUP(M27,Paramétrage!$C$6:$E$29,2,0))))</f>
        <v>30</v>
      </c>
      <c r="W27" s="200"/>
      <c r="X27" s="201">
        <f t="shared" si="7"/>
        <v>30</v>
      </c>
      <c r="Y27" s="79">
        <f>IF(OR(M27="",Q27="Mut+ext"),0,IF(ISERROR(W27+V27*VLOOKUP(M27,Paramétrage!$C$6:$E$29,3,0))=TRUE,X27,W27+V27*VLOOKUP(M27,Paramétrage!$C$6:$E$29,3,0)))</f>
        <v>45</v>
      </c>
      <c r="Z27" s="395"/>
      <c r="AA27" s="364"/>
      <c r="AB27" s="396"/>
      <c r="AC27" s="133"/>
      <c r="AD27" s="40"/>
      <c r="AE27" s="61">
        <f>IF(G27="",0,IF(K27="",0,IF(SUMIF($G$25:$G$36,G27,$O$25:$O$36)=0,0,IF(OR(L27="",K27="obligatoire"),AF27/SUMIF($G$25:$G$36,G27,$O$25:$O$36),AF27/(SUMIF($G$25:$G$36,G27,$O$25:$O$36)/L27)))))</f>
        <v>30</v>
      </c>
      <c r="AF27" s="203">
        <f t="shared" si="8"/>
        <v>3900</v>
      </c>
    </row>
    <row r="28" spans="1:32">
      <c r="A28" s="400"/>
      <c r="B28" s="372"/>
      <c r="C28" s="357"/>
      <c r="D28" s="358"/>
      <c r="E28" s="347"/>
      <c r="F28" s="347"/>
      <c r="G28" s="184" t="s">
        <v>86</v>
      </c>
      <c r="H28" s="186" t="s">
        <v>66</v>
      </c>
      <c r="I28" s="54" t="s">
        <v>85</v>
      </c>
      <c r="J28" s="50" t="s">
        <v>68</v>
      </c>
      <c r="K28" s="59" t="s">
        <v>64</v>
      </c>
      <c r="L28" s="38"/>
      <c r="M28" s="182" t="s">
        <v>87</v>
      </c>
      <c r="N28" s="45">
        <v>15</v>
      </c>
      <c r="O28" s="195">
        <v>80</v>
      </c>
      <c r="P28" s="196">
        <v>40</v>
      </c>
      <c r="Q28" s="39"/>
      <c r="R28" s="363"/>
      <c r="S28" s="364"/>
      <c r="T28" s="365"/>
      <c r="U28" s="78">
        <f>IF(OR(P28="",M28=Paramétrage!$C$10,M28=Paramétrage!$C$13,M28=Paramétrage!$C$17,M28=Paramétrage!$C$20,M28=Paramétrage!$C$24,M28=Paramétrage!$C$27,AND(M28&lt;&gt;Paramétrage!$C$9,Q28="Mut+ext")),0,ROUNDUP(O28/P28,0))</f>
        <v>2</v>
      </c>
      <c r="V28" s="199">
        <f>IF(OR(M28="",Q28="Mut+ext"),0,IF(VLOOKUP(M28,Paramétrage!$C$6:$E$29,2,0)=0,0,IF(P28="","saisir capacité",N28*U28*VLOOKUP(M28,Paramétrage!$C$6:$E$29,2,0))))</f>
        <v>30</v>
      </c>
      <c r="W28" s="200"/>
      <c r="X28" s="201">
        <f t="shared" ref="X28:X31" si="10">IF(OR(M28="",Q28="Mut+ext"),0,IF(ISERROR(V28+W28)=TRUE,V28,V28+W28))</f>
        <v>30</v>
      </c>
      <c r="Y28" s="79">
        <f>IF(OR(M28="",Q28="Mut+ext"),0,IF(ISERROR(W28+V28*VLOOKUP(M28,Paramétrage!$C$6:$E$29,3,0))=TRUE,X28,W28+V28*VLOOKUP(M28,Paramétrage!$C$6:$E$29,3,0)))</f>
        <v>30</v>
      </c>
      <c r="Z28" s="395"/>
      <c r="AA28" s="364"/>
      <c r="AB28" s="396"/>
      <c r="AC28" s="51"/>
      <c r="AD28" s="40"/>
      <c r="AE28" s="61">
        <f t="shared" si="9"/>
        <v>15</v>
      </c>
      <c r="AF28" s="203">
        <f t="shared" si="8"/>
        <v>1200</v>
      </c>
    </row>
    <row r="29" spans="1:32" hidden="1">
      <c r="A29" s="400"/>
      <c r="B29" s="372"/>
      <c r="C29" s="357"/>
      <c r="D29" s="358"/>
      <c r="E29" s="347"/>
      <c r="F29" s="347"/>
      <c r="G29" s="184"/>
      <c r="H29" s="186"/>
      <c r="I29" s="54"/>
      <c r="J29" s="50"/>
      <c r="K29" s="59"/>
      <c r="L29" s="38"/>
      <c r="M29" s="182"/>
      <c r="N29" s="45"/>
      <c r="O29" s="195"/>
      <c r="P29" s="196"/>
      <c r="Q29" s="39"/>
      <c r="R29" s="363"/>
      <c r="S29" s="364"/>
      <c r="T29" s="365"/>
      <c r="U29" s="78">
        <f>IF(OR(P29="",M29=Paramétrage!$C$10,M29=Paramétrage!$C$13,M29=Paramétrage!$C$17,M29=Paramétrage!$C$20,M29=Paramétrage!$C$24,M29=Paramétrage!$C$27,AND(M29&lt;&gt;Paramétrage!$C$9,Q29="Mut+ext")),0,ROUNDUP(O29/P29,0))</f>
        <v>0</v>
      </c>
      <c r="V29" s="199">
        <f>IF(OR(M29="",Q29="Mut+ext"),0,IF(VLOOKUP(M29,Paramétrage!$C$6:$E$29,2,0)=0,0,IF(P29="","saisir capacité",N29*U29*VLOOKUP(M29,Paramétrage!$C$6:$E$29,2,0))))</f>
        <v>0</v>
      </c>
      <c r="W29" s="200"/>
      <c r="X29" s="201">
        <f t="shared" si="10"/>
        <v>0</v>
      </c>
      <c r="Y29" s="79">
        <f>IF(OR(M29="",Q29="Mut+ext"),0,IF(ISERROR(W29+V29*VLOOKUP(M29,Paramétrage!$C$6:$E$29,3,0))=TRUE,X29,W29+V29*VLOOKUP(M29,Paramétrage!$C$6:$E$29,3,0)))</f>
        <v>0</v>
      </c>
      <c r="Z29" s="395"/>
      <c r="AA29" s="364"/>
      <c r="AB29" s="396"/>
      <c r="AC29" s="133"/>
      <c r="AD29" s="40"/>
      <c r="AE29" s="61">
        <f t="shared" si="9"/>
        <v>0</v>
      </c>
      <c r="AF29" s="203">
        <f t="shared" si="8"/>
        <v>0</v>
      </c>
    </row>
    <row r="30" spans="1:32" hidden="1">
      <c r="A30" s="400"/>
      <c r="B30" s="372"/>
      <c r="C30" s="357"/>
      <c r="D30" s="358"/>
      <c r="E30" s="347"/>
      <c r="F30" s="347"/>
      <c r="G30" s="184"/>
      <c r="H30" s="186"/>
      <c r="I30" s="54"/>
      <c r="J30" s="50"/>
      <c r="K30" s="59"/>
      <c r="L30" s="38"/>
      <c r="M30" s="182"/>
      <c r="N30" s="44"/>
      <c r="O30" s="204"/>
      <c r="P30" s="196"/>
      <c r="Q30" s="39"/>
      <c r="R30" s="363"/>
      <c r="S30" s="364"/>
      <c r="T30" s="365"/>
      <c r="U30" s="78">
        <f>IF(OR(P30="",M30=Paramétrage!$C$10,M30=Paramétrage!$C$13,M30=Paramétrage!$C$17,M30=Paramétrage!$C$20,M30=Paramétrage!$C$24,M30=Paramétrage!$C$27,AND(M30&lt;&gt;Paramétrage!$C$9,Q30="Mut+ext")),0,ROUNDUP(O30/P30,0))</f>
        <v>0</v>
      </c>
      <c r="V30" s="199">
        <f>IF(OR(M30="",Q30="Mut+ext"),0,IF(VLOOKUP(M30,Paramétrage!$C$6:$E$29,2,0)=0,0,IF(P30="","saisir capacité",N30*U30*VLOOKUP(M30,Paramétrage!$C$6:$E$29,2,0))))</f>
        <v>0</v>
      </c>
      <c r="W30" s="200"/>
      <c r="X30" s="201">
        <f t="shared" si="10"/>
        <v>0</v>
      </c>
      <c r="Y30" s="79">
        <f>IF(OR(M30="",Q30="Mut+ext"),0,IF(ISERROR(W30+V30*VLOOKUP(M30,Paramétrage!$C$6:$E$29,3,0))=TRUE,X30,W30+V30*VLOOKUP(M30,Paramétrage!$C$6:$E$29,3,0)))</f>
        <v>0</v>
      </c>
      <c r="Z30" s="395"/>
      <c r="AA30" s="364"/>
      <c r="AB30" s="396"/>
      <c r="AC30" s="133"/>
      <c r="AD30" s="40"/>
      <c r="AE30" s="61">
        <f t="shared" si="9"/>
        <v>0</v>
      </c>
      <c r="AF30" s="203">
        <f t="shared" si="8"/>
        <v>0</v>
      </c>
    </row>
    <row r="31" spans="1:32" hidden="1">
      <c r="A31" s="400"/>
      <c r="B31" s="372"/>
      <c r="C31" s="357"/>
      <c r="D31" s="358"/>
      <c r="E31" s="347"/>
      <c r="F31" s="347"/>
      <c r="G31" s="184"/>
      <c r="H31" s="205"/>
      <c r="I31" s="134"/>
      <c r="J31" s="50"/>
      <c r="K31" s="49"/>
      <c r="L31" s="38"/>
      <c r="M31" s="182"/>
      <c r="N31" s="44"/>
      <c r="O31" s="195"/>
      <c r="P31" s="196"/>
      <c r="Q31" s="39"/>
      <c r="R31" s="363"/>
      <c r="S31" s="364"/>
      <c r="T31" s="365"/>
      <c r="U31" s="78">
        <f>IF(OR(P31="",M31=Paramétrage!$C$10,M31=Paramétrage!$C$13,M31=Paramétrage!$C$17,M31=Paramétrage!$C$20,M31=Paramétrage!$C$24,M31=Paramétrage!$C$27,AND(M31&lt;&gt;Paramétrage!$C$9,Q31="Mut+ext")),0,ROUNDUP(O31/P31,0))</f>
        <v>0</v>
      </c>
      <c r="V31" s="199">
        <f>IF(OR(M31="",Q31="Mut+ext"),0,IF(VLOOKUP(M31,Paramétrage!$C$6:$E$29,2,0)=0,0,IF(P31="","saisir capacité",N31*U31*VLOOKUP(M31,Paramétrage!$C$6:$E$29,2,0))))</f>
        <v>0</v>
      </c>
      <c r="W31" s="200"/>
      <c r="X31" s="201">
        <f t="shared" si="10"/>
        <v>0</v>
      </c>
      <c r="Y31" s="79">
        <f>IF(OR(M31="",Q31="Mut+ext"),0,IF(ISERROR(W31+V31*VLOOKUP(M31,Paramétrage!$C$6:$E$29,3,0))=TRUE,X31,W31+V31*VLOOKUP(M31,Paramétrage!$C$6:$E$29,3,0)))</f>
        <v>0</v>
      </c>
      <c r="Z31" s="395"/>
      <c r="AA31" s="364"/>
      <c r="AB31" s="396"/>
      <c r="AC31" s="133"/>
      <c r="AD31" s="40"/>
      <c r="AE31" s="61">
        <f t="shared" si="9"/>
        <v>0</v>
      </c>
      <c r="AF31" s="203">
        <f t="shared" si="8"/>
        <v>0</v>
      </c>
    </row>
    <row r="32" spans="1:32" hidden="1">
      <c r="A32" s="400"/>
      <c r="B32" s="372"/>
      <c r="C32" s="357"/>
      <c r="D32" s="358"/>
      <c r="E32" s="347"/>
      <c r="F32" s="347"/>
      <c r="G32" s="184"/>
      <c r="H32" s="186"/>
      <c r="I32" s="54"/>
      <c r="J32" s="50"/>
      <c r="K32" s="59"/>
      <c r="L32" s="38"/>
      <c r="M32" s="182"/>
      <c r="N32" s="45"/>
      <c r="O32" s="195"/>
      <c r="P32" s="196"/>
      <c r="Q32" s="39"/>
      <c r="R32" s="363"/>
      <c r="S32" s="364"/>
      <c r="T32" s="365"/>
      <c r="U32" s="78">
        <f>IF(OR(P32="",M32=Paramétrage!$C$10,M32=Paramétrage!$C$13,M32=Paramétrage!$C$17,M32=Paramétrage!$C$20,M32=Paramétrage!$C$24,M32=Paramétrage!$C$27,AND(M32&lt;&gt;Paramétrage!$C$9,Q32="Mut+ext")),0,ROUNDUP(O32/P32,0))</f>
        <v>0</v>
      </c>
      <c r="V32" s="199">
        <f>IF(OR(M32="",Q32="Mut+ext"),0,IF(VLOOKUP(M32,Paramétrage!$C$6:$E$29,2,0)=0,0,IF(P32="","saisir capacité",N32*U32*VLOOKUP(M32,Paramétrage!$C$6:$E$29,2,0))))</f>
        <v>0</v>
      </c>
      <c r="W32" s="200"/>
      <c r="X32" s="201">
        <f t="shared" si="7"/>
        <v>0</v>
      </c>
      <c r="Y32" s="79">
        <f>IF(OR(M32="",Q32="Mut+ext"),0,IF(ISERROR(W32+V32*VLOOKUP(M32,Paramétrage!$C$6:$E$29,3,0))=TRUE,X32,W32+V32*VLOOKUP(M32,Paramétrage!$C$6:$E$29,3,0)))</f>
        <v>0</v>
      </c>
      <c r="Z32" s="395"/>
      <c r="AA32" s="364"/>
      <c r="AB32" s="396"/>
      <c r="AC32" s="51"/>
      <c r="AD32" s="40"/>
      <c r="AE32" s="61">
        <f t="shared" si="9"/>
        <v>0</v>
      </c>
      <c r="AF32" s="203">
        <f t="shared" si="8"/>
        <v>0</v>
      </c>
    </row>
    <row r="33" spans="1:32" hidden="1">
      <c r="A33" s="400"/>
      <c r="B33" s="372"/>
      <c r="C33" s="357"/>
      <c r="D33" s="358"/>
      <c r="E33" s="347"/>
      <c r="F33" s="347"/>
      <c r="G33" s="184"/>
      <c r="H33" s="186"/>
      <c r="I33" s="54"/>
      <c r="J33" s="50"/>
      <c r="K33" s="59"/>
      <c r="L33" s="38"/>
      <c r="M33" s="182"/>
      <c r="N33" s="45"/>
      <c r="O33" s="195"/>
      <c r="P33" s="196"/>
      <c r="Q33" s="39"/>
      <c r="R33" s="363"/>
      <c r="S33" s="364"/>
      <c r="T33" s="365"/>
      <c r="U33" s="78">
        <f>IF(OR(P33="",M33=Paramétrage!$C$10,M33=Paramétrage!$C$13,M33=Paramétrage!$C$17,M33=Paramétrage!$C$20,M33=Paramétrage!$C$24,M33=Paramétrage!$C$27,AND(M33&lt;&gt;Paramétrage!$C$9,Q33="Mut+ext")),0,ROUNDUP(O33/P33,0))</f>
        <v>0</v>
      </c>
      <c r="V33" s="199">
        <f>IF(OR(M33="",Q33="Mut+ext"),0,IF(VLOOKUP(M33,Paramétrage!$C$6:$E$29,2,0)=0,0,IF(P33="","saisir capacité",N33*U33*VLOOKUP(M33,Paramétrage!$C$6:$E$29,2,0))))</f>
        <v>0</v>
      </c>
      <c r="W33" s="200"/>
      <c r="X33" s="201">
        <f t="shared" si="7"/>
        <v>0</v>
      </c>
      <c r="Y33" s="79">
        <f>IF(OR(M33="",Q33="Mut+ext"),0,IF(ISERROR(W33+V33*VLOOKUP(M33,Paramétrage!$C$6:$E$29,3,0))=TRUE,X33,W33+V33*VLOOKUP(M33,Paramétrage!$C$6:$E$29,3,0)))</f>
        <v>0</v>
      </c>
      <c r="Z33" s="395"/>
      <c r="AA33" s="364"/>
      <c r="AB33" s="396"/>
      <c r="AC33" s="133"/>
      <c r="AD33" s="40"/>
      <c r="AE33" s="61">
        <f t="shared" si="9"/>
        <v>0</v>
      </c>
      <c r="AF33" s="203">
        <f t="shared" si="8"/>
        <v>0</v>
      </c>
    </row>
    <row r="34" spans="1:32" hidden="1">
      <c r="A34" s="400"/>
      <c r="B34" s="372"/>
      <c r="C34" s="357"/>
      <c r="D34" s="358"/>
      <c r="E34" s="347"/>
      <c r="F34" s="347"/>
      <c r="G34" s="184"/>
      <c r="H34" s="186"/>
      <c r="I34" s="54"/>
      <c r="J34" s="50"/>
      <c r="K34" s="59"/>
      <c r="L34" s="38"/>
      <c r="M34" s="182"/>
      <c r="N34" s="44"/>
      <c r="O34" s="204"/>
      <c r="P34" s="196"/>
      <c r="Q34" s="39"/>
      <c r="R34" s="363"/>
      <c r="S34" s="364"/>
      <c r="T34" s="365"/>
      <c r="U34" s="78">
        <f>IF(OR(P34="",M34=Paramétrage!$C$10,M34=Paramétrage!$C$13,M34=Paramétrage!$C$17,M34=Paramétrage!$C$20,M34=Paramétrage!$C$24,M34=Paramétrage!$C$27,AND(M34&lt;&gt;Paramétrage!$C$9,Q34="Mut+ext")),0,ROUNDUP(O34/P34,0))</f>
        <v>0</v>
      </c>
      <c r="V34" s="199">
        <f>IF(OR(M34="",Q34="Mut+ext"),0,IF(VLOOKUP(M34,Paramétrage!$C$6:$E$29,2,0)=0,0,IF(P34="","saisir capacité",N34*U34*VLOOKUP(M34,Paramétrage!$C$6:$E$29,2,0))))</f>
        <v>0</v>
      </c>
      <c r="W34" s="200"/>
      <c r="X34" s="201">
        <f t="shared" si="7"/>
        <v>0</v>
      </c>
      <c r="Y34" s="79">
        <f>IF(OR(M34="",Q34="Mut+ext"),0,IF(ISERROR(W34+V34*VLOOKUP(M34,Paramétrage!$C$6:$E$29,3,0))=TRUE,X34,W34+V34*VLOOKUP(M34,Paramétrage!$C$6:$E$29,3,0)))</f>
        <v>0</v>
      </c>
      <c r="Z34" s="395"/>
      <c r="AA34" s="364"/>
      <c r="AB34" s="396"/>
      <c r="AC34" s="133"/>
      <c r="AD34" s="40"/>
      <c r="AE34" s="61">
        <f t="shared" si="9"/>
        <v>0</v>
      </c>
      <c r="AF34" s="203">
        <f t="shared" si="8"/>
        <v>0</v>
      </c>
    </row>
    <row r="35" spans="1:32" hidden="1">
      <c r="A35" s="400"/>
      <c r="B35" s="372"/>
      <c r="C35" s="357"/>
      <c r="D35" s="358"/>
      <c r="E35" s="347"/>
      <c r="F35" s="347"/>
      <c r="G35" s="184"/>
      <c r="H35" s="205"/>
      <c r="I35" s="134"/>
      <c r="J35" s="50"/>
      <c r="K35" s="49"/>
      <c r="L35" s="38"/>
      <c r="M35" s="182"/>
      <c r="N35" s="44"/>
      <c r="O35" s="195"/>
      <c r="P35" s="196"/>
      <c r="Q35" s="39"/>
      <c r="R35" s="363"/>
      <c r="S35" s="364"/>
      <c r="T35" s="365"/>
      <c r="U35" s="78">
        <f>IF(OR(P35="",M35=Paramétrage!$C$10,M35=Paramétrage!$C$13,M35=Paramétrage!$C$17,M35=Paramétrage!$C$20,M35=Paramétrage!$C$24,M35=Paramétrage!$C$27,AND(M35&lt;&gt;Paramétrage!$C$9,Q35="Mut+ext")),0,ROUNDUP(O35/P35,0))</f>
        <v>0</v>
      </c>
      <c r="V35" s="199">
        <f>IF(OR(M35="",Q35="Mut+ext"),0,IF(VLOOKUP(M35,Paramétrage!$C$6:$E$29,2,0)=0,0,IF(P35="","saisir capacité",N35*U35*VLOOKUP(M35,Paramétrage!$C$6:$E$29,2,0))))</f>
        <v>0</v>
      </c>
      <c r="W35" s="200"/>
      <c r="X35" s="201">
        <f t="shared" si="7"/>
        <v>0</v>
      </c>
      <c r="Y35" s="79">
        <f>IF(OR(M35="",Q35="Mut+ext"),0,IF(ISERROR(W35+V35*VLOOKUP(M35,Paramétrage!$C$6:$E$29,3,0))=TRUE,X35,W35+V35*VLOOKUP(M35,Paramétrage!$C$6:$E$29,3,0)))</f>
        <v>0</v>
      </c>
      <c r="Z35" s="395"/>
      <c r="AA35" s="364"/>
      <c r="AB35" s="396"/>
      <c r="AC35" s="133"/>
      <c r="AD35" s="40"/>
      <c r="AE35" s="61">
        <f t="shared" si="9"/>
        <v>0</v>
      </c>
      <c r="AF35" s="203">
        <f t="shared" si="8"/>
        <v>0</v>
      </c>
    </row>
    <row r="36" spans="1:32">
      <c r="A36" s="400"/>
      <c r="B36" s="372"/>
      <c r="C36" s="359"/>
      <c r="D36" s="360"/>
      <c r="E36" s="348"/>
      <c r="F36" s="348"/>
      <c r="G36" s="184"/>
      <c r="H36" s="205"/>
      <c r="I36" s="134"/>
      <c r="J36" s="50"/>
      <c r="K36" s="49"/>
      <c r="L36" s="38"/>
      <c r="M36" s="182"/>
      <c r="N36" s="44"/>
      <c r="O36" s="206"/>
      <c r="P36" s="196"/>
      <c r="Q36" s="39"/>
      <c r="R36" s="363"/>
      <c r="S36" s="364"/>
      <c r="T36" s="365"/>
      <c r="U36" s="78">
        <f>IF(OR(P36="",M36=Paramétrage!$C$10,M36=Paramétrage!$C$13,M36=Paramétrage!$C$17,M36=Paramétrage!$C$20,M36=Paramétrage!$C$24,M36=Paramétrage!$C$27,AND(M36&lt;&gt;Paramétrage!$C$9,Q36="Mut+ext")),0,ROUNDUP(O36/P36,0))</f>
        <v>0</v>
      </c>
      <c r="V36" s="199">
        <f>IF(OR(M36="",Q36="Mut+ext"),0,IF(VLOOKUP(M36,Paramétrage!$C$6:$E$29,2,0)=0,0,IF(P36="","saisir capacité",N36*U36*VLOOKUP(M36,Paramétrage!$C$6:$E$29,2,0))))</f>
        <v>0</v>
      </c>
      <c r="W36" s="200"/>
      <c r="X36" s="201">
        <f t="shared" si="7"/>
        <v>0</v>
      </c>
      <c r="Y36" s="79">
        <f>IF(OR(M36="",Q36="Mut+ext"),0,IF(ISERROR(W36+V36*VLOOKUP(M36,Paramétrage!$C$6:$E$29,3,0))=TRUE,X36,W36+V36*VLOOKUP(M36,Paramétrage!$C$6:$E$29,3,0)))</f>
        <v>0</v>
      </c>
      <c r="Z36" s="395"/>
      <c r="AA36" s="364"/>
      <c r="AB36" s="396"/>
      <c r="AC36" s="133"/>
      <c r="AD36" s="40"/>
      <c r="AE36" s="61">
        <f t="shared" si="9"/>
        <v>0</v>
      </c>
      <c r="AF36" s="203">
        <f t="shared" si="8"/>
        <v>0</v>
      </c>
    </row>
    <row r="37" spans="1:32">
      <c r="A37" s="400"/>
      <c r="B37" s="372"/>
      <c r="C37" s="207"/>
      <c r="D37" s="208"/>
      <c r="E37" s="209"/>
      <c r="F37" s="209"/>
      <c r="G37" s="209"/>
      <c r="H37" s="210"/>
      <c r="I37" s="135"/>
      <c r="J37" s="99"/>
      <c r="K37" s="63"/>
      <c r="L37" s="64"/>
      <c r="M37" s="211"/>
      <c r="N37" s="65">
        <f>AE37</f>
        <v>85</v>
      </c>
      <c r="O37" s="212"/>
      <c r="P37" s="212"/>
      <c r="Q37" s="68"/>
      <c r="R37" s="66"/>
      <c r="S37" s="66"/>
      <c r="T37" s="67"/>
      <c r="U37" s="100"/>
      <c r="V37" s="213">
        <f>SUM(V25:V36)</f>
        <v>80</v>
      </c>
      <c r="W37" s="211">
        <f>SUM(W25:W36)</f>
        <v>0</v>
      </c>
      <c r="X37" s="214">
        <f>SUM(X25:X36)</f>
        <v>80</v>
      </c>
      <c r="Y37" s="69">
        <f>SUM(Y25:Y36)</f>
        <v>105</v>
      </c>
      <c r="Z37" s="101"/>
      <c r="AA37" s="102"/>
      <c r="AB37" s="103"/>
      <c r="AC37" s="104"/>
      <c r="AD37" s="105"/>
      <c r="AE37" s="106">
        <f>SUM(AE25:AE36)</f>
        <v>85</v>
      </c>
      <c r="AF37" s="107">
        <f>SUM(AF25:AF36)</f>
        <v>10300</v>
      </c>
    </row>
    <row r="38" spans="1:32" ht="15.6" customHeight="1">
      <c r="A38" s="400"/>
      <c r="B38" s="372" t="s">
        <v>88</v>
      </c>
      <c r="C38" s="355" t="s">
        <v>89</v>
      </c>
      <c r="D38" s="356"/>
      <c r="E38" s="347">
        <v>9</v>
      </c>
      <c r="F38" s="347" t="s">
        <v>64</v>
      </c>
      <c r="G38" s="184" t="s">
        <v>90</v>
      </c>
      <c r="H38" s="186" t="s">
        <v>66</v>
      </c>
      <c r="I38" s="54" t="s">
        <v>91</v>
      </c>
      <c r="J38" s="50" t="s">
        <v>68</v>
      </c>
      <c r="K38" s="59" t="s">
        <v>64</v>
      </c>
      <c r="L38" s="38"/>
      <c r="M38" s="182" t="s">
        <v>87</v>
      </c>
      <c r="N38" s="45">
        <v>8</v>
      </c>
      <c r="O38" s="195">
        <v>20</v>
      </c>
      <c r="P38" s="196">
        <v>20</v>
      </c>
      <c r="Q38" s="42"/>
      <c r="R38" s="363"/>
      <c r="S38" s="364"/>
      <c r="T38" s="365"/>
      <c r="U38" s="78">
        <f>IF(OR(P38="",M38=Paramétrage!$C$10,M38=Paramétrage!$C$13,M38=Paramétrage!$C$17,M38=Paramétrage!$C$20,M38=Paramétrage!$C$24,M38=Paramétrage!$C$27,AND(M38&lt;&gt;Paramétrage!$C$9,Q38="Mut+ext")),0,ROUNDUP(O38/P38,0))</f>
        <v>1</v>
      </c>
      <c r="V38" s="199">
        <f>IF(OR(M38="",Q38="Mut+ext"),0,IF(VLOOKUP(M38,Paramétrage!$C$6:$E$29,2,0)=0,0,IF(P38="","saisir capacité",N38*U38*VLOOKUP(M38,Paramétrage!$C$6:$E$29,2,0))))</f>
        <v>8</v>
      </c>
      <c r="W38" s="200"/>
      <c r="X38" s="201">
        <f t="shared" ref="X38:X49" si="11">IF(OR(M38="",Q38="Mut+ext"),0,IF(ISERROR(V38+W38)=TRUE,V38,V38+W38))</f>
        <v>8</v>
      </c>
      <c r="Y38" s="79">
        <f>IF(OR(M38="",Q38="Mut+ext"),0,IF(ISERROR(W38+V38*VLOOKUP(M38,Paramétrage!$C$6:$E$29,3,0))=TRUE,X38,W38+V38*VLOOKUP(M38,Paramétrage!$C$6:$E$29,3,0)))</f>
        <v>8</v>
      </c>
      <c r="Z38" s="395"/>
      <c r="AA38" s="364"/>
      <c r="AB38" s="396"/>
      <c r="AC38" s="60"/>
      <c r="AD38" s="40"/>
      <c r="AE38" s="61">
        <f>IF(G38="",0,IF(K38="",0,IF(SUMIF($G$38:$G$49,G38,$O$38:$O$49)=0,0,IF(OR(L38="",K38="obligatoire"),AF38/SUMIF($G$38:$G$49,G38,$O$38:$O$49),AF38/(SUMIF($G$38:$G$49,G38,$O$38:$O$49)/L38)))))</f>
        <v>8</v>
      </c>
      <c r="AF38" s="202">
        <f>N38*O38</f>
        <v>160</v>
      </c>
    </row>
    <row r="39" spans="1:32">
      <c r="A39" s="400"/>
      <c r="B39" s="372"/>
      <c r="C39" s="357"/>
      <c r="D39" s="358"/>
      <c r="E39" s="347"/>
      <c r="F39" s="347"/>
      <c r="G39" s="184" t="s">
        <v>92</v>
      </c>
      <c r="H39" s="186" t="s">
        <v>66</v>
      </c>
      <c r="I39" s="54" t="s">
        <v>93</v>
      </c>
      <c r="J39" s="50" t="s">
        <v>68</v>
      </c>
      <c r="K39" s="59" t="s">
        <v>64</v>
      </c>
      <c r="L39" s="38"/>
      <c r="M39" s="182" t="s">
        <v>69</v>
      </c>
      <c r="N39" s="45">
        <v>30</v>
      </c>
      <c r="O39" s="195">
        <v>130</v>
      </c>
      <c r="P39" s="196">
        <v>130</v>
      </c>
      <c r="Q39" s="39" t="s">
        <v>83</v>
      </c>
      <c r="R39" s="363"/>
      <c r="S39" s="364"/>
      <c r="T39" s="365"/>
      <c r="U39" s="78">
        <f>IF(OR(P39="",M39=Paramétrage!$C$10,M39=Paramétrage!$C$13,M39=Paramétrage!$C$17,M39=Paramétrage!$C$20,M39=Paramétrage!$C$24,M39=Paramétrage!$C$27,AND(M39&lt;&gt;Paramétrage!$C$9,Q39="Mut+ext")),0,ROUNDUP(O39/P39,0))</f>
        <v>1</v>
      </c>
      <c r="V39" s="199">
        <f>IF(OR(M39="",Q39="Mut+ext"),0,IF(VLOOKUP(M39,Paramétrage!$C$6:$E$29,2,0)=0,0,IF(P39="","saisir capacité",N39*U39*VLOOKUP(M39,Paramétrage!$C$6:$E$29,2,0))))</f>
        <v>30</v>
      </c>
      <c r="W39" s="200"/>
      <c r="X39" s="201">
        <f t="shared" si="11"/>
        <v>30</v>
      </c>
      <c r="Y39" s="79">
        <f>IF(OR(M39="",Q39="Mut+ext"),0,IF(ISERROR(W39+V39*VLOOKUP(M39,Paramétrage!$C$6:$E$29,3,0))=TRUE,X39,W39+V39*VLOOKUP(M39,Paramétrage!$C$6:$E$29,3,0)))</f>
        <v>45</v>
      </c>
      <c r="Z39" s="395"/>
      <c r="AA39" s="364"/>
      <c r="AB39" s="396"/>
      <c r="AC39" s="133"/>
      <c r="AD39" s="40"/>
      <c r="AE39" s="61">
        <f t="shared" ref="AE39:AE49" si="12">IF(G39="",0,IF(K39="",0,IF(SUMIF($G$38:$G$49,G39,$O$38:$O$49)=0,0,IF(OR(L39="",K39="obligatoire"),AF39/SUMIF($G$38:$G$49,G39,$O$38:$O$49),AF39/(SUMIF($G$38:$G$49,G39,$O$38:$O$49)/L39)))))</f>
        <v>30</v>
      </c>
      <c r="AF39" s="202">
        <f t="shared" ref="AF39:AF49" si="13">N39*O39</f>
        <v>3900</v>
      </c>
    </row>
    <row r="40" spans="1:32">
      <c r="A40" s="400"/>
      <c r="B40" s="372"/>
      <c r="C40" s="357"/>
      <c r="D40" s="358"/>
      <c r="E40" s="347"/>
      <c r="F40" s="347"/>
      <c r="G40" s="184" t="s">
        <v>94</v>
      </c>
      <c r="H40" s="186" t="s">
        <v>66</v>
      </c>
      <c r="I40" s="54" t="s">
        <v>93</v>
      </c>
      <c r="J40" s="50" t="s">
        <v>68</v>
      </c>
      <c r="K40" s="59" t="s">
        <v>64</v>
      </c>
      <c r="L40" s="38"/>
      <c r="M40" s="182" t="s">
        <v>87</v>
      </c>
      <c r="N40" s="45">
        <v>15</v>
      </c>
      <c r="O40" s="195">
        <v>80</v>
      </c>
      <c r="P40" s="196">
        <v>40</v>
      </c>
      <c r="Q40" s="39"/>
      <c r="R40" s="363"/>
      <c r="S40" s="364"/>
      <c r="T40" s="365"/>
      <c r="U40" s="78">
        <f>IF(OR(P40="",M40=Paramétrage!$C$10,M40=Paramétrage!$C$13,M40=Paramétrage!$C$17,M40=Paramétrage!$C$20,M40=Paramétrage!$C$24,M40=Paramétrage!$C$27,AND(M40&lt;&gt;Paramétrage!$C$9,Q40="Mut+ext")),0,ROUNDUP(O40/P40,0))</f>
        <v>2</v>
      </c>
      <c r="V40" s="199">
        <f>IF(OR(M40="",Q40="Mut+ext"),0,IF(VLOOKUP(M40,Paramétrage!$C$6:$E$29,2,0)=0,0,IF(P40="","saisir capacité",N40*U40*VLOOKUP(M40,Paramétrage!$C$6:$E$29,2,0))))</f>
        <v>30</v>
      </c>
      <c r="W40" s="200"/>
      <c r="X40" s="201">
        <f t="shared" si="11"/>
        <v>30</v>
      </c>
      <c r="Y40" s="79">
        <f>IF(OR(M40="",Q40="Mut+ext"),0,IF(ISERROR(W40+V40*VLOOKUP(M40,Paramétrage!$C$6:$E$29,3,0))=TRUE,X40,W40+V40*VLOOKUP(M40,Paramétrage!$C$6:$E$29,3,0)))</f>
        <v>30</v>
      </c>
      <c r="Z40" s="395"/>
      <c r="AA40" s="364"/>
      <c r="AB40" s="396"/>
      <c r="AC40" s="133"/>
      <c r="AD40" s="40"/>
      <c r="AE40" s="61">
        <f t="shared" si="12"/>
        <v>15</v>
      </c>
      <c r="AF40" s="202">
        <f t="shared" si="13"/>
        <v>1200</v>
      </c>
    </row>
    <row r="41" spans="1:32" hidden="1">
      <c r="A41" s="400"/>
      <c r="B41" s="372"/>
      <c r="C41" s="357"/>
      <c r="D41" s="358"/>
      <c r="E41" s="347"/>
      <c r="F41" s="347"/>
      <c r="G41" s="184"/>
      <c r="H41" s="186"/>
      <c r="I41" s="54"/>
      <c r="J41" s="50"/>
      <c r="K41" s="59"/>
      <c r="L41" s="38"/>
      <c r="M41" s="182"/>
      <c r="N41" s="45"/>
      <c r="O41" s="195"/>
      <c r="P41" s="196"/>
      <c r="Q41" s="39"/>
      <c r="R41" s="363"/>
      <c r="S41" s="364"/>
      <c r="T41" s="365"/>
      <c r="U41" s="78">
        <f>IF(OR(P41="",M41=Paramétrage!$C$10,M41=Paramétrage!$C$13,M41=Paramétrage!$C$17,M41=Paramétrage!$C$20,M41=Paramétrage!$C$24,M41=Paramétrage!$C$27,AND(M41&lt;&gt;Paramétrage!$C$9,Q41="Mut+ext")),0,ROUNDUP(O41/P41,0))</f>
        <v>0</v>
      </c>
      <c r="V41" s="199">
        <f>IF(OR(M41="",Q41="Mut+ext"),0,IF(VLOOKUP(M41,Paramétrage!$C$6:$E$29,2,0)=0,0,IF(P41="","saisir capacité",N41*U41*VLOOKUP(M41,Paramétrage!$C$6:$E$29,2,0))))</f>
        <v>0</v>
      </c>
      <c r="W41" s="200"/>
      <c r="X41" s="201">
        <f t="shared" si="11"/>
        <v>0</v>
      </c>
      <c r="Y41" s="79">
        <f>IF(OR(M41="",Q41="Mut+ext"),0,IF(ISERROR(W41+V41*VLOOKUP(M41,Paramétrage!$C$6:$E$29,3,0))=TRUE,X41,W41+V41*VLOOKUP(M41,Paramétrage!$C$6:$E$29,3,0)))</f>
        <v>0</v>
      </c>
      <c r="Z41" s="395"/>
      <c r="AA41" s="364"/>
      <c r="AB41" s="396"/>
      <c r="AC41" s="51"/>
      <c r="AD41" s="40"/>
      <c r="AE41" s="61">
        <f t="shared" si="12"/>
        <v>0</v>
      </c>
      <c r="AF41" s="202">
        <f t="shared" si="13"/>
        <v>0</v>
      </c>
    </row>
    <row r="42" spans="1:32" hidden="1">
      <c r="A42" s="400"/>
      <c r="B42" s="372"/>
      <c r="C42" s="357"/>
      <c r="D42" s="358"/>
      <c r="E42" s="347"/>
      <c r="F42" s="347"/>
      <c r="G42" s="184"/>
      <c r="H42" s="186"/>
      <c r="I42" s="54"/>
      <c r="J42" s="50"/>
      <c r="K42" s="59"/>
      <c r="L42" s="38"/>
      <c r="M42" s="182"/>
      <c r="N42" s="45"/>
      <c r="O42" s="195"/>
      <c r="P42" s="196"/>
      <c r="Q42" s="39"/>
      <c r="R42" s="363"/>
      <c r="S42" s="364"/>
      <c r="T42" s="365"/>
      <c r="U42" s="78">
        <f>IF(OR(P42="",M42=Paramétrage!$C$10,M42=Paramétrage!$C$13,M42=Paramétrage!$C$17,M42=Paramétrage!$C$20,M42=Paramétrage!$C$24,M42=Paramétrage!$C$27,AND(M42&lt;&gt;Paramétrage!$C$9,Q42="Mut+ext")),0,ROUNDUP(O42/P42,0))</f>
        <v>0</v>
      </c>
      <c r="V42" s="199">
        <f>IF(OR(M42="",Q42="Mut+ext"),0,IF(VLOOKUP(M42,Paramétrage!$C$6:$E$29,2,0)=0,0,IF(P42="","saisir capacité",N42*U42*VLOOKUP(M42,Paramétrage!$C$6:$E$29,2,0))))</f>
        <v>0</v>
      </c>
      <c r="W42" s="200"/>
      <c r="X42" s="201">
        <f t="shared" ref="X42:X45" si="14">IF(OR(M42="",Q42="Mut+ext"),0,IF(ISERROR(V42+W42)=TRUE,V42,V42+W42))</f>
        <v>0</v>
      </c>
      <c r="Y42" s="79">
        <f>IF(OR(M42="",Q42="Mut+ext"),0,IF(ISERROR(W42+V42*VLOOKUP(M42,Paramétrage!$C$6:$E$29,3,0))=TRUE,X42,W42+V42*VLOOKUP(M42,Paramétrage!$C$6:$E$29,3,0)))</f>
        <v>0</v>
      </c>
      <c r="Z42" s="395"/>
      <c r="AA42" s="364"/>
      <c r="AB42" s="396"/>
      <c r="AC42" s="133"/>
      <c r="AD42" s="40"/>
      <c r="AE42" s="61">
        <f t="shared" si="12"/>
        <v>0</v>
      </c>
      <c r="AF42" s="202">
        <f t="shared" si="13"/>
        <v>0</v>
      </c>
    </row>
    <row r="43" spans="1:32" hidden="1">
      <c r="A43" s="400"/>
      <c r="B43" s="372"/>
      <c r="C43" s="357"/>
      <c r="D43" s="358"/>
      <c r="E43" s="347"/>
      <c r="F43" s="347"/>
      <c r="G43" s="184"/>
      <c r="H43" s="205"/>
      <c r="I43" s="134"/>
      <c r="J43" s="50"/>
      <c r="K43" s="49"/>
      <c r="L43" s="38"/>
      <c r="M43" s="182"/>
      <c r="N43" s="44"/>
      <c r="O43" s="204"/>
      <c r="P43" s="196"/>
      <c r="Q43" s="39"/>
      <c r="R43" s="363"/>
      <c r="S43" s="364"/>
      <c r="T43" s="365"/>
      <c r="U43" s="78">
        <f>IF(OR(P43="",M43=Paramétrage!$C$10,M43=Paramétrage!$C$13,M43=Paramétrage!$C$17,M43=Paramétrage!$C$20,M43=Paramétrage!$C$24,M43=Paramétrage!$C$27,AND(M43&lt;&gt;Paramétrage!$C$9,Q43="Mut+ext")),0,ROUNDUP(O43/P43,0))</f>
        <v>0</v>
      </c>
      <c r="V43" s="199">
        <f>IF(OR(M43="",Q43="Mut+ext"),0,IF(VLOOKUP(M43,Paramétrage!$C$6:$E$29,2,0)=0,0,IF(P43="","saisir capacité",N43*U43*VLOOKUP(M43,Paramétrage!$C$6:$E$29,2,0))))</f>
        <v>0</v>
      </c>
      <c r="W43" s="200"/>
      <c r="X43" s="201">
        <f t="shared" si="14"/>
        <v>0</v>
      </c>
      <c r="Y43" s="79">
        <f>IF(OR(M43="",Q43="Mut+ext"),0,IF(ISERROR(W43+V43*VLOOKUP(M43,Paramétrage!$C$6:$E$29,3,0))=TRUE,X43,W43+V43*VLOOKUP(M43,Paramétrage!$C$6:$E$29,3,0)))</f>
        <v>0</v>
      </c>
      <c r="Z43" s="395"/>
      <c r="AA43" s="364"/>
      <c r="AB43" s="396"/>
      <c r="AC43" s="133"/>
      <c r="AD43" s="40"/>
      <c r="AE43" s="61">
        <f t="shared" si="12"/>
        <v>0</v>
      </c>
      <c r="AF43" s="202">
        <f t="shared" si="13"/>
        <v>0</v>
      </c>
    </row>
    <row r="44" spans="1:32" hidden="1">
      <c r="A44" s="400"/>
      <c r="B44" s="372"/>
      <c r="C44" s="357"/>
      <c r="D44" s="358"/>
      <c r="E44" s="347"/>
      <c r="F44" s="347"/>
      <c r="G44" s="184"/>
      <c r="H44" s="205"/>
      <c r="I44" s="134"/>
      <c r="J44" s="50"/>
      <c r="K44" s="49"/>
      <c r="L44" s="38"/>
      <c r="M44" s="182"/>
      <c r="N44" s="44"/>
      <c r="O44" s="195"/>
      <c r="P44" s="196"/>
      <c r="Q44" s="39"/>
      <c r="R44" s="363"/>
      <c r="S44" s="364"/>
      <c r="T44" s="365"/>
      <c r="U44" s="78">
        <f>IF(OR(P44="",M44=Paramétrage!$C$10,M44=Paramétrage!$C$13,M44=Paramétrage!$C$17,M44=Paramétrage!$C$20,M44=Paramétrage!$C$24,M44=Paramétrage!$C$27,AND(M44&lt;&gt;Paramétrage!$C$9,Q44="Mut+ext")),0,ROUNDUP(O44/P44,0))</f>
        <v>0</v>
      </c>
      <c r="V44" s="199">
        <f>IF(OR(M44="",Q44="Mut+ext"),0,IF(VLOOKUP(M44,Paramétrage!$C$6:$E$29,2,0)=0,0,IF(P44="","saisir capacité",N44*U44*VLOOKUP(M44,Paramétrage!$C$6:$E$29,2,0))))</f>
        <v>0</v>
      </c>
      <c r="W44" s="200"/>
      <c r="X44" s="201">
        <f t="shared" si="14"/>
        <v>0</v>
      </c>
      <c r="Y44" s="79">
        <f>IF(OR(M44="",Q44="Mut+ext"),0,IF(ISERROR(W44+V44*VLOOKUP(M44,Paramétrage!$C$6:$E$29,3,0))=TRUE,X44,W44+V44*VLOOKUP(M44,Paramétrage!$C$6:$E$29,3,0)))</f>
        <v>0</v>
      </c>
      <c r="Z44" s="395"/>
      <c r="AA44" s="364"/>
      <c r="AB44" s="396"/>
      <c r="AC44" s="133"/>
      <c r="AD44" s="40"/>
      <c r="AE44" s="61">
        <f t="shared" si="12"/>
        <v>0</v>
      </c>
      <c r="AF44" s="202">
        <f t="shared" si="13"/>
        <v>0</v>
      </c>
    </row>
    <row r="45" spans="1:32" hidden="1">
      <c r="A45" s="400"/>
      <c r="B45" s="372"/>
      <c r="C45" s="357"/>
      <c r="D45" s="358"/>
      <c r="E45" s="347"/>
      <c r="F45" s="347"/>
      <c r="G45" s="184"/>
      <c r="H45" s="205"/>
      <c r="I45" s="134"/>
      <c r="J45" s="50"/>
      <c r="K45" s="49"/>
      <c r="L45" s="38"/>
      <c r="M45" s="182"/>
      <c r="N45" s="44"/>
      <c r="O45" s="206"/>
      <c r="P45" s="196"/>
      <c r="Q45" s="39"/>
      <c r="R45" s="363"/>
      <c r="S45" s="364"/>
      <c r="T45" s="365"/>
      <c r="U45" s="78">
        <f>IF(OR(P45="",M45=Paramétrage!$C$10,M45=Paramétrage!$C$13,M45=Paramétrage!$C$17,M45=Paramétrage!$C$20,M45=Paramétrage!$C$24,M45=Paramétrage!$C$27,AND(M45&lt;&gt;Paramétrage!$C$9,Q45="Mut+ext")),0,ROUNDUP(O45/P45,0))</f>
        <v>0</v>
      </c>
      <c r="V45" s="199">
        <f>IF(OR(M45="",Q45="Mut+ext"),0,IF(VLOOKUP(M45,Paramétrage!$C$6:$E$29,2,0)=0,0,IF(P45="","saisir capacité",N45*U45*VLOOKUP(M45,Paramétrage!$C$6:$E$29,2,0))))</f>
        <v>0</v>
      </c>
      <c r="W45" s="200"/>
      <c r="X45" s="201">
        <f t="shared" si="14"/>
        <v>0</v>
      </c>
      <c r="Y45" s="79">
        <f>IF(OR(M45="",Q45="Mut+ext"),0,IF(ISERROR(W45+V45*VLOOKUP(M45,Paramétrage!$C$6:$E$29,3,0))=TRUE,X45,W45+V45*VLOOKUP(M45,Paramétrage!$C$6:$E$29,3,0)))</f>
        <v>0</v>
      </c>
      <c r="Z45" s="395"/>
      <c r="AA45" s="364"/>
      <c r="AB45" s="396"/>
      <c r="AC45" s="133"/>
      <c r="AD45" s="40"/>
      <c r="AE45" s="61">
        <f t="shared" si="12"/>
        <v>0</v>
      </c>
      <c r="AF45" s="202">
        <f t="shared" si="13"/>
        <v>0</v>
      </c>
    </row>
    <row r="46" spans="1:32" hidden="1">
      <c r="A46" s="400"/>
      <c r="B46" s="372"/>
      <c r="C46" s="357"/>
      <c r="D46" s="358"/>
      <c r="E46" s="347"/>
      <c r="F46" s="347"/>
      <c r="G46" s="184"/>
      <c r="H46" s="186"/>
      <c r="I46" s="54"/>
      <c r="J46" s="50"/>
      <c r="K46" s="59"/>
      <c r="L46" s="38"/>
      <c r="M46" s="182"/>
      <c r="N46" s="45"/>
      <c r="O46" s="195"/>
      <c r="P46" s="196"/>
      <c r="Q46" s="39"/>
      <c r="R46" s="363"/>
      <c r="S46" s="364"/>
      <c r="T46" s="365"/>
      <c r="U46" s="78">
        <f>IF(OR(P46="",M46=Paramétrage!$C$10,M46=Paramétrage!$C$13,M46=Paramétrage!$C$17,M46=Paramétrage!$C$20,M46=Paramétrage!$C$24,M46=Paramétrage!$C$27,AND(M46&lt;&gt;Paramétrage!$C$9,Q46="Mut+ext")),0,ROUNDUP(O46/P46,0))</f>
        <v>0</v>
      </c>
      <c r="V46" s="199">
        <f>IF(OR(M46="",Q46="Mut+ext"),0,IF(VLOOKUP(M46,Paramétrage!$C$6:$E$29,2,0)=0,0,IF(P46="","saisir capacité",N46*U46*VLOOKUP(M46,Paramétrage!$C$6:$E$29,2,0))))</f>
        <v>0</v>
      </c>
      <c r="W46" s="200"/>
      <c r="X46" s="201">
        <f t="shared" si="11"/>
        <v>0</v>
      </c>
      <c r="Y46" s="79">
        <f>IF(OR(M46="",Q46="Mut+ext"),0,IF(ISERROR(W46+V46*VLOOKUP(M46,Paramétrage!$C$6:$E$29,3,0))=TRUE,X46,W46+V46*VLOOKUP(M46,Paramétrage!$C$6:$E$29,3,0)))</f>
        <v>0</v>
      </c>
      <c r="Z46" s="395"/>
      <c r="AA46" s="364"/>
      <c r="AB46" s="396"/>
      <c r="AC46" s="133"/>
      <c r="AD46" s="40"/>
      <c r="AE46" s="61">
        <f t="shared" si="12"/>
        <v>0</v>
      </c>
      <c r="AF46" s="202">
        <f t="shared" si="13"/>
        <v>0</v>
      </c>
    </row>
    <row r="47" spans="1:32" hidden="1">
      <c r="A47" s="400"/>
      <c r="B47" s="372"/>
      <c r="C47" s="357"/>
      <c r="D47" s="358"/>
      <c r="E47" s="347"/>
      <c r="F47" s="347"/>
      <c r="G47" s="184"/>
      <c r="H47" s="205"/>
      <c r="I47" s="134"/>
      <c r="J47" s="50"/>
      <c r="K47" s="49"/>
      <c r="L47" s="38"/>
      <c r="M47" s="182"/>
      <c r="N47" s="44"/>
      <c r="O47" s="204"/>
      <c r="P47" s="196"/>
      <c r="Q47" s="39"/>
      <c r="R47" s="363"/>
      <c r="S47" s="364"/>
      <c r="T47" s="365"/>
      <c r="U47" s="78">
        <f>IF(OR(P47="",M47=Paramétrage!$C$10,M47=Paramétrage!$C$13,M47=Paramétrage!$C$17,M47=Paramétrage!$C$20,M47=Paramétrage!$C$24,M47=Paramétrage!$C$27,AND(M47&lt;&gt;Paramétrage!$C$9,Q47="Mut+ext")),0,ROUNDUP(O47/P47,0))</f>
        <v>0</v>
      </c>
      <c r="V47" s="199">
        <f>IF(OR(M47="",Q47="Mut+ext"),0,IF(VLOOKUP(M47,Paramétrage!$C$6:$E$29,2,0)=0,0,IF(P47="","saisir capacité",N47*U47*VLOOKUP(M47,Paramétrage!$C$6:$E$29,2,0))))</f>
        <v>0</v>
      </c>
      <c r="W47" s="200"/>
      <c r="X47" s="201">
        <f t="shared" si="11"/>
        <v>0</v>
      </c>
      <c r="Y47" s="79">
        <f>IF(OR(M47="",Q47="Mut+ext"),0,IF(ISERROR(W47+V47*VLOOKUP(M47,Paramétrage!$C$6:$E$29,3,0))=TRUE,X47,W47+V47*VLOOKUP(M47,Paramétrage!$C$6:$E$29,3,0)))</f>
        <v>0</v>
      </c>
      <c r="Z47" s="395"/>
      <c r="AA47" s="364"/>
      <c r="AB47" s="396"/>
      <c r="AC47" s="133"/>
      <c r="AD47" s="40"/>
      <c r="AE47" s="61">
        <f t="shared" si="12"/>
        <v>0</v>
      </c>
      <c r="AF47" s="202">
        <f t="shared" si="13"/>
        <v>0</v>
      </c>
    </row>
    <row r="48" spans="1:32" hidden="1">
      <c r="A48" s="400"/>
      <c r="B48" s="372"/>
      <c r="C48" s="357"/>
      <c r="D48" s="358"/>
      <c r="E48" s="347"/>
      <c r="F48" s="347"/>
      <c r="G48" s="184"/>
      <c r="H48" s="205"/>
      <c r="I48" s="134"/>
      <c r="J48" s="50"/>
      <c r="K48" s="49"/>
      <c r="L48" s="38"/>
      <c r="M48" s="182"/>
      <c r="N48" s="44"/>
      <c r="O48" s="195"/>
      <c r="P48" s="196"/>
      <c r="Q48" s="39"/>
      <c r="R48" s="363"/>
      <c r="S48" s="364"/>
      <c r="T48" s="365"/>
      <c r="U48" s="78">
        <f>IF(OR(P48="",M48=Paramétrage!$C$10,M48=Paramétrage!$C$13,M48=Paramétrage!$C$17,M48=Paramétrage!$C$20,M48=Paramétrage!$C$24,M48=Paramétrage!$C$27,AND(M48&lt;&gt;Paramétrage!$C$9,Q48="Mut+ext")),0,ROUNDUP(O48/P48,0))</f>
        <v>0</v>
      </c>
      <c r="V48" s="199">
        <f>IF(OR(M48="",Q48="Mut+ext"),0,IF(VLOOKUP(M48,Paramétrage!$C$6:$E$29,2,0)=0,0,IF(P48="","saisir capacité",N48*U48*VLOOKUP(M48,Paramétrage!$C$6:$E$29,2,0))))</f>
        <v>0</v>
      </c>
      <c r="W48" s="200"/>
      <c r="X48" s="201">
        <f t="shared" si="11"/>
        <v>0</v>
      </c>
      <c r="Y48" s="79">
        <f>IF(OR(M48="",Q48="Mut+ext"),0,IF(ISERROR(W48+V48*VLOOKUP(M48,Paramétrage!$C$6:$E$29,3,0))=TRUE,X48,W48+V48*VLOOKUP(M48,Paramétrage!$C$6:$E$29,3,0)))</f>
        <v>0</v>
      </c>
      <c r="Z48" s="395"/>
      <c r="AA48" s="364"/>
      <c r="AB48" s="396"/>
      <c r="AC48" s="133"/>
      <c r="AD48" s="40"/>
      <c r="AE48" s="61">
        <f t="shared" si="12"/>
        <v>0</v>
      </c>
      <c r="AF48" s="202">
        <f t="shared" si="13"/>
        <v>0</v>
      </c>
    </row>
    <row r="49" spans="1:32">
      <c r="A49" s="400"/>
      <c r="B49" s="372"/>
      <c r="C49" s="359"/>
      <c r="D49" s="360"/>
      <c r="E49" s="348"/>
      <c r="F49" s="348"/>
      <c r="G49" s="184"/>
      <c r="H49" s="205"/>
      <c r="I49" s="134"/>
      <c r="J49" s="50"/>
      <c r="K49" s="49"/>
      <c r="L49" s="38"/>
      <c r="M49" s="182"/>
      <c r="N49" s="44"/>
      <c r="O49" s="206"/>
      <c r="P49" s="196"/>
      <c r="Q49" s="39"/>
      <c r="R49" s="363"/>
      <c r="S49" s="364"/>
      <c r="T49" s="365"/>
      <c r="U49" s="78">
        <f>IF(OR(P49="",M49=Paramétrage!$C$10,M49=Paramétrage!$C$13,M49=Paramétrage!$C$17,M49=Paramétrage!$C$20,M49=Paramétrage!$C$24,M49=Paramétrage!$C$27,AND(M49&lt;&gt;Paramétrage!$C$9,Q49="Mut+ext")),0,ROUNDUP(O49/P49,0))</f>
        <v>0</v>
      </c>
      <c r="V49" s="199">
        <f>IF(OR(M49="",Q49="Mut+ext"),0,IF(VLOOKUP(M49,Paramétrage!$C$6:$E$29,2,0)=0,0,IF(P49="","saisir capacité",N49*U49*VLOOKUP(M49,Paramétrage!$C$6:$E$29,2,0))))</f>
        <v>0</v>
      </c>
      <c r="W49" s="200"/>
      <c r="X49" s="201">
        <f t="shared" si="11"/>
        <v>0</v>
      </c>
      <c r="Y49" s="79">
        <f>IF(OR(M49="",Q49="Mut+ext"),0,IF(ISERROR(W49+V49*VLOOKUP(M49,Paramétrage!$C$6:$E$29,3,0))=TRUE,X49,W49+V49*VLOOKUP(M49,Paramétrage!$C$6:$E$29,3,0)))</f>
        <v>0</v>
      </c>
      <c r="Z49" s="395"/>
      <c r="AA49" s="364"/>
      <c r="AB49" s="396"/>
      <c r="AC49" s="133"/>
      <c r="AD49" s="40"/>
      <c r="AE49" s="61">
        <f t="shared" si="12"/>
        <v>0</v>
      </c>
      <c r="AF49" s="202">
        <f t="shared" si="13"/>
        <v>0</v>
      </c>
    </row>
    <row r="50" spans="1:32">
      <c r="A50" s="400"/>
      <c r="B50" s="372"/>
      <c r="C50" s="207"/>
      <c r="D50" s="208"/>
      <c r="E50" s="209"/>
      <c r="F50" s="209"/>
      <c r="G50" s="209"/>
      <c r="H50" s="210"/>
      <c r="I50" s="135"/>
      <c r="J50" s="99"/>
      <c r="K50" s="63"/>
      <c r="L50" s="64"/>
      <c r="M50" s="211"/>
      <c r="N50" s="65">
        <f>AE50</f>
        <v>53</v>
      </c>
      <c r="O50" s="212"/>
      <c r="P50" s="212"/>
      <c r="Q50" s="68"/>
      <c r="R50" s="66"/>
      <c r="S50" s="66"/>
      <c r="T50" s="67"/>
      <c r="U50" s="100"/>
      <c r="V50" s="213">
        <f>SUM(V38:V49)</f>
        <v>68</v>
      </c>
      <c r="W50" s="211">
        <f>SUM(W38:W49)</f>
        <v>0</v>
      </c>
      <c r="X50" s="214">
        <f>SUM(X38:X49)</f>
        <v>68</v>
      </c>
      <c r="Y50" s="69">
        <f>SUM(Y38:Y49)</f>
        <v>83</v>
      </c>
      <c r="Z50" s="101"/>
      <c r="AA50" s="102"/>
      <c r="AB50" s="103"/>
      <c r="AC50" s="104"/>
      <c r="AD50" s="105"/>
      <c r="AE50" s="106">
        <f>SUM(AE38:AE49)</f>
        <v>53</v>
      </c>
      <c r="AF50" s="107">
        <f>SUM(AF38:AF49)</f>
        <v>5260</v>
      </c>
    </row>
    <row r="51" spans="1:32" ht="15.6" customHeight="1">
      <c r="A51" s="400"/>
      <c r="B51" s="372" t="s">
        <v>95</v>
      </c>
      <c r="C51" s="355">
        <v>11</v>
      </c>
      <c r="D51" s="356"/>
      <c r="E51" s="347">
        <v>3</v>
      </c>
      <c r="F51" s="347" t="s">
        <v>64</v>
      </c>
      <c r="G51" s="184" t="s">
        <v>96</v>
      </c>
      <c r="H51" s="186" t="s">
        <v>66</v>
      </c>
      <c r="I51" s="54" t="s">
        <v>97</v>
      </c>
      <c r="J51" s="50" t="s">
        <v>68</v>
      </c>
      <c r="K51" s="59" t="s">
        <v>64</v>
      </c>
      <c r="L51" s="174"/>
      <c r="M51" s="182" t="s">
        <v>69</v>
      </c>
      <c r="N51" s="45">
        <v>30</v>
      </c>
      <c r="O51" s="195">
        <v>130</v>
      </c>
      <c r="P51" s="196">
        <v>130</v>
      </c>
      <c r="Q51" s="42" t="s">
        <v>70</v>
      </c>
      <c r="R51" s="366" t="s">
        <v>71</v>
      </c>
      <c r="S51" s="367"/>
      <c r="T51" s="368"/>
      <c r="U51" s="78">
        <f>IF(OR(P51="",M51=Paramétrage!$C$10,M51=Paramétrage!$C$13,M51=Paramétrage!$C$17,M51=Paramétrage!$C$20,M51=Paramétrage!$C$24,M51=Paramétrage!$C$27,AND(M51&lt;&gt;Paramétrage!$C$9,Q51="Mut+ext")),0,ROUNDUP(O51/P51,0))</f>
        <v>0</v>
      </c>
      <c r="V51" s="199">
        <f>IF(OR(M51="",Q51="Mut+ext"),0,IF(VLOOKUP(M51,Paramétrage!$C$6:$E$29,2,0)=0,0,IF(P51="","saisir capacité",N51*U51*VLOOKUP(M51,Paramétrage!$C$6:$E$29,2,0))))</f>
        <v>0</v>
      </c>
      <c r="W51" s="200"/>
      <c r="X51" s="201">
        <f t="shared" ref="X51:X62" si="15">IF(OR(M51="",Q51="Mut+ext"),0,IF(ISERROR(V51+W51)=TRUE,V51,V51+W51))</f>
        <v>0</v>
      </c>
      <c r="Y51" s="79">
        <f>IF(OR(M51="",Q51="Mut+ext"),0,IF(ISERROR(W51+V51*VLOOKUP(M51,Paramétrage!$C$6:$E$29,3,0))=TRUE,X51,W51+V51*VLOOKUP(M51,Paramétrage!$C$6:$E$29,3,0)))</f>
        <v>0</v>
      </c>
      <c r="Z51" s="395"/>
      <c r="AA51" s="364"/>
      <c r="AB51" s="396"/>
      <c r="AC51" s="60"/>
      <c r="AD51" s="40"/>
      <c r="AE51" s="61">
        <f>IF(G51="",0,IF(K51="",0,IF(SUMIF($G$51:$G$62,G51,$O$51:$O$62)=0,0,IF(OR(L51="",K51="obligatoire"),AF51/SUMIF($G$51:$G$62,G51,$O$51:$O$62),AF51/(SUMIF($G$51:$G$62,G51,$O$51:$O$62)/L51)))))</f>
        <v>30</v>
      </c>
      <c r="AF51" s="202">
        <f>N51*O51</f>
        <v>3900</v>
      </c>
    </row>
    <row r="52" spans="1:32" hidden="1">
      <c r="A52" s="400"/>
      <c r="B52" s="372"/>
      <c r="C52" s="357"/>
      <c r="D52" s="358"/>
      <c r="E52" s="347"/>
      <c r="F52" s="347"/>
      <c r="G52" s="184"/>
      <c r="H52" s="186"/>
      <c r="I52" s="54"/>
      <c r="J52" s="50"/>
      <c r="K52" s="59"/>
      <c r="L52" s="174"/>
      <c r="M52" s="182"/>
      <c r="N52" s="45"/>
      <c r="O52" s="195"/>
      <c r="P52" s="196"/>
      <c r="Q52" s="39"/>
      <c r="R52" s="363"/>
      <c r="S52" s="364"/>
      <c r="T52" s="365"/>
      <c r="U52" s="78">
        <f>IF(OR(P52="",M52=Paramétrage!$C$10,M52=Paramétrage!$C$13,M52=Paramétrage!$C$17,M52=Paramétrage!$C$20,M52=Paramétrage!$C$24,M52=Paramétrage!$C$27,AND(M52&lt;&gt;Paramétrage!$C$9,Q52="Mut+ext")),0,ROUNDUP(O52/P52,0))</f>
        <v>0</v>
      </c>
      <c r="V52" s="199">
        <f>IF(OR(M52="",Q52="Mut+ext"),0,IF(VLOOKUP(M52,Paramétrage!$C$6:$E$29,2,0)=0,0,IF(P52="","saisir capacité",N52*U52*VLOOKUP(M52,Paramétrage!$C$6:$E$29,2,0))))</f>
        <v>0</v>
      </c>
      <c r="W52" s="200"/>
      <c r="X52" s="201">
        <f t="shared" si="15"/>
        <v>0</v>
      </c>
      <c r="Y52" s="79">
        <f>IF(OR(M52="",Q52="Mut+ext"),0,IF(ISERROR(W52+V52*VLOOKUP(M52,Paramétrage!$C$6:$E$29,3,0))=TRUE,X52,W52+V52*VLOOKUP(M52,Paramétrage!$C$6:$E$29,3,0)))</f>
        <v>0</v>
      </c>
      <c r="Z52" s="395"/>
      <c r="AA52" s="364"/>
      <c r="AB52" s="396"/>
      <c r="AC52" s="133"/>
      <c r="AD52" s="40"/>
      <c r="AE52" s="61">
        <f t="shared" ref="AE52:AE62" si="16">IF(G52="",0,IF(K52="",0,IF(SUMIF($G$51:$G$62,G52,$O$51:$O$62)=0,0,IF(OR(L52="",K52="obligatoire"),AF52/SUMIF($G$51:$G$62,G52,$O$51:$O$62),AF52/(SUMIF($G$51:$G$62,G52,$O$51:$O$62)/L52)))))</f>
        <v>0</v>
      </c>
      <c r="AF52" s="202">
        <f t="shared" ref="AF52:AF62" si="17">N52*O52</f>
        <v>0</v>
      </c>
    </row>
    <row r="53" spans="1:32" hidden="1">
      <c r="A53" s="400"/>
      <c r="B53" s="372"/>
      <c r="C53" s="357"/>
      <c r="D53" s="358"/>
      <c r="E53" s="347"/>
      <c r="F53" s="347"/>
      <c r="G53" s="184"/>
      <c r="H53" s="186"/>
      <c r="I53" s="54"/>
      <c r="J53" s="50"/>
      <c r="K53" s="59"/>
      <c r="L53" s="174"/>
      <c r="M53" s="182"/>
      <c r="N53" s="45"/>
      <c r="O53" s="195"/>
      <c r="P53" s="196"/>
      <c r="Q53" s="39"/>
      <c r="R53" s="363"/>
      <c r="S53" s="364"/>
      <c r="T53" s="365"/>
      <c r="U53" s="78">
        <f>IF(OR(P53="",M53=Paramétrage!$C$10,M53=Paramétrage!$C$13,M53=Paramétrage!$C$17,M53=Paramétrage!$C$20,M53=Paramétrage!$C$24,M53=Paramétrage!$C$27,AND(M53&lt;&gt;Paramétrage!$C$9,Q53="Mut+ext")),0,ROUNDUP(O53/P53,0))</f>
        <v>0</v>
      </c>
      <c r="V53" s="199">
        <f>IF(OR(M53="",Q53="Mut+ext"),0,IF(VLOOKUP(M53,Paramétrage!$C$6:$E$29,2,0)=0,0,IF(P53="","saisir capacité",N53*U53*VLOOKUP(M53,Paramétrage!$C$6:$E$29,2,0))))</f>
        <v>0</v>
      </c>
      <c r="W53" s="200"/>
      <c r="X53" s="201">
        <f t="shared" si="15"/>
        <v>0</v>
      </c>
      <c r="Y53" s="79">
        <f>IF(OR(M53="",Q53="Mut+ext"),0,IF(ISERROR(W53+V53*VLOOKUP(M53,Paramétrage!$C$6:$E$29,3,0))=TRUE,X53,W53+V53*VLOOKUP(M53,Paramétrage!$C$6:$E$29,3,0)))</f>
        <v>0</v>
      </c>
      <c r="Z53" s="395"/>
      <c r="AA53" s="364"/>
      <c r="AB53" s="396"/>
      <c r="AC53" s="133"/>
      <c r="AD53" s="40"/>
      <c r="AE53" s="61">
        <f t="shared" si="16"/>
        <v>0</v>
      </c>
      <c r="AF53" s="202">
        <f t="shared" si="17"/>
        <v>0</v>
      </c>
    </row>
    <row r="54" spans="1:32" hidden="1">
      <c r="A54" s="400"/>
      <c r="B54" s="372"/>
      <c r="C54" s="357"/>
      <c r="D54" s="358"/>
      <c r="E54" s="347"/>
      <c r="F54" s="347"/>
      <c r="G54" s="184"/>
      <c r="H54" s="186"/>
      <c r="I54" s="54"/>
      <c r="J54" s="50"/>
      <c r="K54" s="59"/>
      <c r="L54" s="38"/>
      <c r="M54" s="182"/>
      <c r="N54" s="45"/>
      <c r="O54" s="195"/>
      <c r="P54" s="196"/>
      <c r="Q54" s="39"/>
      <c r="R54" s="363"/>
      <c r="S54" s="364"/>
      <c r="T54" s="365"/>
      <c r="U54" s="78">
        <f>IF(OR(P54="",M54=Paramétrage!$C$10,M54=Paramétrage!$C$13,M54=Paramétrage!$C$17,M54=Paramétrage!$C$20,M54=Paramétrage!$C$24,M54=Paramétrage!$C$27,AND(M54&lt;&gt;Paramétrage!$C$9,Q54="Mut+ext")),0,ROUNDUP(O54/P54,0))</f>
        <v>0</v>
      </c>
      <c r="V54" s="199">
        <f>IF(OR(M54="",Q54="Mut+ext"),0,IF(VLOOKUP(M54,Paramétrage!$C$6:$E$29,2,0)=0,0,IF(P54="","saisir capacité",N54*U54*VLOOKUP(M54,Paramétrage!$C$6:$E$29,2,0))))</f>
        <v>0</v>
      </c>
      <c r="W54" s="200"/>
      <c r="X54" s="201">
        <f t="shared" ref="X54:X57" si="18">IF(OR(M54="",Q54="Mut+ext"),0,IF(ISERROR(V54+W54)=TRUE,V54,V54+W54))</f>
        <v>0</v>
      </c>
      <c r="Y54" s="79">
        <f>IF(OR(M54="",Q54="Mut+ext"),0,IF(ISERROR(W54+V54*VLOOKUP(M54,Paramétrage!$C$6:$E$29,3,0))=TRUE,X54,W54+V54*VLOOKUP(M54,Paramétrage!$C$6:$E$29,3,0)))</f>
        <v>0</v>
      </c>
      <c r="Z54" s="395"/>
      <c r="AA54" s="364"/>
      <c r="AB54" s="396"/>
      <c r="AC54" s="51"/>
      <c r="AD54" s="40"/>
      <c r="AE54" s="61">
        <f t="shared" si="16"/>
        <v>0</v>
      </c>
      <c r="AF54" s="202">
        <f t="shared" si="17"/>
        <v>0</v>
      </c>
    </row>
    <row r="55" spans="1:32" hidden="1">
      <c r="A55" s="400"/>
      <c r="B55" s="372"/>
      <c r="C55" s="357"/>
      <c r="D55" s="358"/>
      <c r="E55" s="347"/>
      <c r="F55" s="347"/>
      <c r="G55" s="184"/>
      <c r="H55" s="186"/>
      <c r="I55" s="54"/>
      <c r="J55" s="50"/>
      <c r="K55" s="59"/>
      <c r="L55" s="38"/>
      <c r="M55" s="182"/>
      <c r="N55" s="45"/>
      <c r="O55" s="195"/>
      <c r="P55" s="196"/>
      <c r="Q55" s="39"/>
      <c r="R55" s="363"/>
      <c r="S55" s="364"/>
      <c r="T55" s="365"/>
      <c r="U55" s="78">
        <f>IF(OR(P55="",M55=Paramétrage!$C$10,M55=Paramétrage!$C$13,M55=Paramétrage!$C$17,M55=Paramétrage!$C$20,M55=Paramétrage!$C$24,M55=Paramétrage!$C$27,AND(M55&lt;&gt;Paramétrage!$C$9,Q55="Mut+ext")),0,ROUNDUP(O55/P55,0))</f>
        <v>0</v>
      </c>
      <c r="V55" s="199">
        <f>IF(OR(M55="",Q55="Mut+ext"),0,IF(VLOOKUP(M55,Paramétrage!$C$6:$E$29,2,0)=0,0,IF(P55="","saisir capacité",N55*U55*VLOOKUP(M55,Paramétrage!$C$6:$E$29,2,0))))</f>
        <v>0</v>
      </c>
      <c r="W55" s="200"/>
      <c r="X55" s="201">
        <f t="shared" si="18"/>
        <v>0</v>
      </c>
      <c r="Y55" s="79">
        <f>IF(OR(M55="",Q55="Mut+ext"),0,IF(ISERROR(W55+V55*VLOOKUP(M55,Paramétrage!$C$6:$E$29,3,0))=TRUE,X55,W55+V55*VLOOKUP(M55,Paramétrage!$C$6:$E$29,3,0)))</f>
        <v>0</v>
      </c>
      <c r="Z55" s="395"/>
      <c r="AA55" s="364"/>
      <c r="AB55" s="396"/>
      <c r="AC55" s="133"/>
      <c r="AD55" s="40"/>
      <c r="AE55" s="61">
        <f t="shared" si="16"/>
        <v>0</v>
      </c>
      <c r="AF55" s="202">
        <f t="shared" si="17"/>
        <v>0</v>
      </c>
    </row>
    <row r="56" spans="1:32" hidden="1">
      <c r="A56" s="400"/>
      <c r="B56" s="372"/>
      <c r="C56" s="357"/>
      <c r="D56" s="358"/>
      <c r="E56" s="347"/>
      <c r="F56" s="347"/>
      <c r="G56" s="184"/>
      <c r="H56" s="205"/>
      <c r="I56" s="134"/>
      <c r="J56" s="50"/>
      <c r="K56" s="49"/>
      <c r="L56" s="38"/>
      <c r="M56" s="182"/>
      <c r="N56" s="44"/>
      <c r="O56" s="204"/>
      <c r="P56" s="196"/>
      <c r="Q56" s="39"/>
      <c r="R56" s="363"/>
      <c r="S56" s="364"/>
      <c r="T56" s="365"/>
      <c r="U56" s="78">
        <f>IF(OR(P56="",M56=Paramétrage!$C$10,M56=Paramétrage!$C$13,M56=Paramétrage!$C$17,M56=Paramétrage!$C$20,M56=Paramétrage!$C$24,M56=Paramétrage!$C$27,AND(M56&lt;&gt;Paramétrage!$C$9,Q56="Mut+ext")),0,ROUNDUP(O56/P56,0))</f>
        <v>0</v>
      </c>
      <c r="V56" s="199">
        <f>IF(OR(M56="",Q56="Mut+ext"),0,IF(VLOOKUP(M56,Paramétrage!$C$6:$E$29,2,0)=0,0,IF(P56="","saisir capacité",N56*U56*VLOOKUP(M56,Paramétrage!$C$6:$E$29,2,0))))</f>
        <v>0</v>
      </c>
      <c r="W56" s="200"/>
      <c r="X56" s="201">
        <f t="shared" si="18"/>
        <v>0</v>
      </c>
      <c r="Y56" s="79">
        <f>IF(OR(M56="",Q56="Mut+ext"),0,IF(ISERROR(W56+V56*VLOOKUP(M56,Paramétrage!$C$6:$E$29,3,0))=TRUE,X56,W56+V56*VLOOKUP(M56,Paramétrage!$C$6:$E$29,3,0)))</f>
        <v>0</v>
      </c>
      <c r="Z56" s="395"/>
      <c r="AA56" s="364"/>
      <c r="AB56" s="396"/>
      <c r="AC56" s="133"/>
      <c r="AD56" s="40"/>
      <c r="AE56" s="61">
        <f t="shared" si="16"/>
        <v>0</v>
      </c>
      <c r="AF56" s="202">
        <f t="shared" si="17"/>
        <v>0</v>
      </c>
    </row>
    <row r="57" spans="1:32" hidden="1">
      <c r="A57" s="400"/>
      <c r="B57" s="372"/>
      <c r="C57" s="357"/>
      <c r="D57" s="358"/>
      <c r="E57" s="347"/>
      <c r="F57" s="347"/>
      <c r="G57" s="184"/>
      <c r="H57" s="205"/>
      <c r="I57" s="134"/>
      <c r="J57" s="50"/>
      <c r="K57" s="49"/>
      <c r="L57" s="38"/>
      <c r="M57" s="182"/>
      <c r="N57" s="44"/>
      <c r="O57" s="195"/>
      <c r="P57" s="196"/>
      <c r="Q57" s="39"/>
      <c r="R57" s="363"/>
      <c r="S57" s="364"/>
      <c r="T57" s="365"/>
      <c r="U57" s="78">
        <f>IF(OR(P57="",M57=Paramétrage!$C$10,M57=Paramétrage!$C$13,M57=Paramétrage!$C$17,M57=Paramétrage!$C$20,M57=Paramétrage!$C$24,M57=Paramétrage!$C$27,AND(M57&lt;&gt;Paramétrage!$C$9,Q57="Mut+ext")),0,ROUNDUP(O57/P57,0))</f>
        <v>0</v>
      </c>
      <c r="V57" s="199">
        <f>IF(OR(M57="",Q57="Mut+ext"),0,IF(VLOOKUP(M57,Paramétrage!$C$6:$E$29,2,0)=0,0,IF(P57="","saisir capacité",N57*U57*VLOOKUP(M57,Paramétrage!$C$6:$E$29,2,0))))</f>
        <v>0</v>
      </c>
      <c r="W57" s="200"/>
      <c r="X57" s="201">
        <f t="shared" si="18"/>
        <v>0</v>
      </c>
      <c r="Y57" s="79">
        <f>IF(OR(M57="",Q57="Mut+ext"),0,IF(ISERROR(W57+V57*VLOOKUP(M57,Paramétrage!$C$6:$E$29,3,0))=TRUE,X57,W57+V57*VLOOKUP(M57,Paramétrage!$C$6:$E$29,3,0)))</f>
        <v>0</v>
      </c>
      <c r="Z57" s="395"/>
      <c r="AA57" s="364"/>
      <c r="AB57" s="396"/>
      <c r="AC57" s="133"/>
      <c r="AD57" s="40"/>
      <c r="AE57" s="61">
        <f t="shared" si="16"/>
        <v>0</v>
      </c>
      <c r="AF57" s="202">
        <f t="shared" si="17"/>
        <v>0</v>
      </c>
    </row>
    <row r="58" spans="1:32" hidden="1">
      <c r="A58" s="400"/>
      <c r="B58" s="372"/>
      <c r="C58" s="357"/>
      <c r="D58" s="358"/>
      <c r="E58" s="347"/>
      <c r="F58" s="347"/>
      <c r="G58" s="184"/>
      <c r="H58" s="186"/>
      <c r="I58" s="54"/>
      <c r="J58" s="50"/>
      <c r="K58" s="59"/>
      <c r="L58" s="38"/>
      <c r="M58" s="182"/>
      <c r="N58" s="45"/>
      <c r="O58" s="195"/>
      <c r="P58" s="196"/>
      <c r="Q58" s="39"/>
      <c r="R58" s="363"/>
      <c r="S58" s="364"/>
      <c r="T58" s="365"/>
      <c r="U58" s="78">
        <f>IF(OR(P58="",M58=Paramétrage!$C$10,M58=Paramétrage!$C$13,M58=Paramétrage!$C$17,M58=Paramétrage!$C$20,M58=Paramétrage!$C$24,M58=Paramétrage!$C$27,AND(M58&lt;&gt;Paramétrage!$C$9,Q58="Mut+ext")),0,ROUNDUP(O58/P58,0))</f>
        <v>0</v>
      </c>
      <c r="V58" s="199">
        <f>IF(OR(M58="",Q58="Mut+ext"),0,IF(VLOOKUP(M58,Paramétrage!$C$6:$E$29,2,0)=0,0,IF(P58="","saisir capacité",N58*U58*VLOOKUP(M58,Paramétrage!$C$6:$E$29,2,0))))</f>
        <v>0</v>
      </c>
      <c r="W58" s="200"/>
      <c r="X58" s="201">
        <f t="shared" si="15"/>
        <v>0</v>
      </c>
      <c r="Y58" s="79">
        <f>IF(OR(M58="",Q58="Mut+ext"),0,IF(ISERROR(W58+V58*VLOOKUP(M58,Paramétrage!$C$6:$E$29,3,0))=TRUE,X58,W58+V58*VLOOKUP(M58,Paramétrage!$C$6:$E$29,3,0)))</f>
        <v>0</v>
      </c>
      <c r="Z58" s="395"/>
      <c r="AA58" s="364"/>
      <c r="AB58" s="396"/>
      <c r="AC58" s="51"/>
      <c r="AD58" s="40"/>
      <c r="AE58" s="61">
        <f t="shared" si="16"/>
        <v>0</v>
      </c>
      <c r="AF58" s="202">
        <f t="shared" si="17"/>
        <v>0</v>
      </c>
    </row>
    <row r="59" spans="1:32" hidden="1">
      <c r="A59" s="400"/>
      <c r="B59" s="372"/>
      <c r="C59" s="357"/>
      <c r="D59" s="358"/>
      <c r="E59" s="347"/>
      <c r="F59" s="347"/>
      <c r="G59" s="184"/>
      <c r="H59" s="186"/>
      <c r="I59" s="54"/>
      <c r="J59" s="50"/>
      <c r="K59" s="59"/>
      <c r="L59" s="38"/>
      <c r="M59" s="182"/>
      <c r="N59" s="45"/>
      <c r="O59" s="195"/>
      <c r="P59" s="196"/>
      <c r="Q59" s="39"/>
      <c r="R59" s="363"/>
      <c r="S59" s="364"/>
      <c r="T59" s="365"/>
      <c r="U59" s="78">
        <f>IF(OR(P59="",M59=Paramétrage!$C$10,M59=Paramétrage!$C$13,M59=Paramétrage!$C$17,M59=Paramétrage!$C$20,M59=Paramétrage!$C$24,M59=Paramétrage!$C$27,AND(M59&lt;&gt;Paramétrage!$C$9,Q59="Mut+ext")),0,ROUNDUP(O59/P59,0))</f>
        <v>0</v>
      </c>
      <c r="V59" s="199">
        <f>IF(OR(M59="",Q59="Mut+ext"),0,IF(VLOOKUP(M59,Paramétrage!$C$6:$E$29,2,0)=0,0,IF(P59="","saisir capacité",N59*U59*VLOOKUP(M59,Paramétrage!$C$6:$E$29,2,0))))</f>
        <v>0</v>
      </c>
      <c r="W59" s="200"/>
      <c r="X59" s="201">
        <f t="shared" si="15"/>
        <v>0</v>
      </c>
      <c r="Y59" s="79">
        <f>IF(OR(M59="",Q59="Mut+ext"),0,IF(ISERROR(W59+V59*VLOOKUP(M59,Paramétrage!$C$6:$E$29,3,0))=TRUE,X59,W59+V59*VLOOKUP(M59,Paramétrage!$C$6:$E$29,3,0)))</f>
        <v>0</v>
      </c>
      <c r="Z59" s="395"/>
      <c r="AA59" s="364"/>
      <c r="AB59" s="396"/>
      <c r="AC59" s="133"/>
      <c r="AD59" s="40"/>
      <c r="AE59" s="61">
        <f t="shared" si="16"/>
        <v>0</v>
      </c>
      <c r="AF59" s="202">
        <f t="shared" si="17"/>
        <v>0</v>
      </c>
    </row>
    <row r="60" spans="1:32" hidden="1">
      <c r="A60" s="400"/>
      <c r="B60" s="372"/>
      <c r="C60" s="357"/>
      <c r="D60" s="358"/>
      <c r="E60" s="347"/>
      <c r="F60" s="347"/>
      <c r="G60" s="184"/>
      <c r="H60" s="205"/>
      <c r="I60" s="134"/>
      <c r="J60" s="50"/>
      <c r="K60" s="49"/>
      <c r="L60" s="38"/>
      <c r="M60" s="182"/>
      <c r="N60" s="44"/>
      <c r="O60" s="204"/>
      <c r="P60" s="196"/>
      <c r="Q60" s="39"/>
      <c r="R60" s="363"/>
      <c r="S60" s="364"/>
      <c r="T60" s="365"/>
      <c r="U60" s="78">
        <f>IF(OR(P60="",M60=Paramétrage!$C$10,M60=Paramétrage!$C$13,M60=Paramétrage!$C$17,M60=Paramétrage!$C$20,M60=Paramétrage!$C$24,M60=Paramétrage!$C$27,AND(M60&lt;&gt;Paramétrage!$C$9,Q60="Mut+ext")),0,ROUNDUP(O60/P60,0))</f>
        <v>0</v>
      </c>
      <c r="V60" s="199">
        <f>IF(OR(M60="",Q60="Mut+ext"),0,IF(VLOOKUP(M60,Paramétrage!$C$6:$E$29,2,0)=0,0,IF(P60="","saisir capacité",N60*U60*VLOOKUP(M60,Paramétrage!$C$6:$E$29,2,0))))</f>
        <v>0</v>
      </c>
      <c r="W60" s="200"/>
      <c r="X60" s="201">
        <f t="shared" si="15"/>
        <v>0</v>
      </c>
      <c r="Y60" s="79">
        <f>IF(OR(M60="",Q60="Mut+ext"),0,IF(ISERROR(W60+V60*VLOOKUP(M60,Paramétrage!$C$6:$E$29,3,0))=TRUE,X60,W60+V60*VLOOKUP(M60,Paramétrage!$C$6:$E$29,3,0)))</f>
        <v>0</v>
      </c>
      <c r="Z60" s="395"/>
      <c r="AA60" s="364"/>
      <c r="AB60" s="396"/>
      <c r="AC60" s="133"/>
      <c r="AD60" s="40"/>
      <c r="AE60" s="61">
        <f t="shared" si="16"/>
        <v>0</v>
      </c>
      <c r="AF60" s="202">
        <f t="shared" si="17"/>
        <v>0</v>
      </c>
    </row>
    <row r="61" spans="1:32" hidden="1">
      <c r="A61" s="400"/>
      <c r="B61" s="372"/>
      <c r="C61" s="357"/>
      <c r="D61" s="358"/>
      <c r="E61" s="347"/>
      <c r="F61" s="347"/>
      <c r="G61" s="184"/>
      <c r="H61" s="205"/>
      <c r="I61" s="134"/>
      <c r="J61" s="50"/>
      <c r="K61" s="49"/>
      <c r="L61" s="38"/>
      <c r="M61" s="182"/>
      <c r="N61" s="44"/>
      <c r="O61" s="195"/>
      <c r="P61" s="196"/>
      <c r="Q61" s="39"/>
      <c r="R61" s="363"/>
      <c r="S61" s="364"/>
      <c r="T61" s="365"/>
      <c r="U61" s="78">
        <f>IF(OR(P61="",M61=Paramétrage!$C$10,M61=Paramétrage!$C$13,M61=Paramétrage!$C$17,M61=Paramétrage!$C$20,M61=Paramétrage!$C$24,M61=Paramétrage!$C$27,AND(M61&lt;&gt;Paramétrage!$C$9,Q61="Mut+ext")),0,ROUNDUP(O61/P61,0))</f>
        <v>0</v>
      </c>
      <c r="V61" s="199">
        <f>IF(OR(M61="",Q61="Mut+ext"),0,IF(VLOOKUP(M61,Paramétrage!$C$6:$E$29,2,0)=0,0,IF(P61="","saisir capacité",N61*U61*VLOOKUP(M61,Paramétrage!$C$6:$E$29,2,0))))</f>
        <v>0</v>
      </c>
      <c r="W61" s="200"/>
      <c r="X61" s="201">
        <f t="shared" si="15"/>
        <v>0</v>
      </c>
      <c r="Y61" s="79">
        <f>IF(OR(M61="",Q61="Mut+ext"),0,IF(ISERROR(W61+V61*VLOOKUP(M61,Paramétrage!$C$6:$E$29,3,0))=TRUE,X61,W61+V61*VLOOKUP(M61,Paramétrage!$C$6:$E$29,3,0)))</f>
        <v>0</v>
      </c>
      <c r="Z61" s="395"/>
      <c r="AA61" s="364"/>
      <c r="AB61" s="396"/>
      <c r="AC61" s="133"/>
      <c r="AD61" s="40"/>
      <c r="AE61" s="61">
        <f t="shared" si="16"/>
        <v>0</v>
      </c>
      <c r="AF61" s="202">
        <f t="shared" si="17"/>
        <v>0</v>
      </c>
    </row>
    <row r="62" spans="1:32">
      <c r="A62" s="400"/>
      <c r="B62" s="372"/>
      <c r="C62" s="359"/>
      <c r="D62" s="360"/>
      <c r="E62" s="348"/>
      <c r="F62" s="348"/>
      <c r="G62" s="184"/>
      <c r="H62" s="205"/>
      <c r="I62" s="134"/>
      <c r="J62" s="50"/>
      <c r="K62" s="49"/>
      <c r="L62" s="38"/>
      <c r="M62" s="182"/>
      <c r="N62" s="44"/>
      <c r="O62" s="206"/>
      <c r="P62" s="196"/>
      <c r="Q62" s="39"/>
      <c r="R62" s="363"/>
      <c r="S62" s="364"/>
      <c r="T62" s="365"/>
      <c r="U62" s="78">
        <f>IF(OR(P62="",M62=Paramétrage!$C$10,M62=Paramétrage!$C$13,M62=Paramétrage!$C$17,M62=Paramétrage!$C$20,M62=Paramétrage!$C$24,M62=Paramétrage!$C$27,AND(M62&lt;&gt;Paramétrage!$C$9,Q62="Mut+ext")),0,ROUNDUP(O62/P62,0))</f>
        <v>0</v>
      </c>
      <c r="V62" s="199">
        <f>IF(OR(M62="",Q62="Mut+ext"),0,IF(VLOOKUP(M62,Paramétrage!$C$6:$E$29,2,0)=0,0,IF(P62="","saisir capacité",N62*U62*VLOOKUP(M62,Paramétrage!$C$6:$E$29,2,0))))</f>
        <v>0</v>
      </c>
      <c r="W62" s="200"/>
      <c r="X62" s="201">
        <f t="shared" si="15"/>
        <v>0</v>
      </c>
      <c r="Y62" s="79">
        <f>IF(OR(M62="",Q62="Mut+ext"),0,IF(ISERROR(W62+V62*VLOOKUP(M62,Paramétrage!$C$6:$E$29,3,0))=TRUE,X62,W62+V62*VLOOKUP(M62,Paramétrage!$C$6:$E$29,3,0)))</f>
        <v>0</v>
      </c>
      <c r="Z62" s="395"/>
      <c r="AA62" s="364"/>
      <c r="AB62" s="396"/>
      <c r="AC62" s="133"/>
      <c r="AD62" s="40"/>
      <c r="AE62" s="61">
        <f t="shared" si="16"/>
        <v>0</v>
      </c>
      <c r="AF62" s="202">
        <f t="shared" si="17"/>
        <v>0</v>
      </c>
    </row>
    <row r="63" spans="1:32" ht="16.149999999999999" thickBot="1">
      <c r="A63" s="400"/>
      <c r="B63" s="372"/>
      <c r="C63" s="207"/>
      <c r="D63" s="208"/>
      <c r="E63" s="209"/>
      <c r="F63" s="209"/>
      <c r="G63" s="209"/>
      <c r="H63" s="210"/>
      <c r="I63" s="135"/>
      <c r="J63" s="99"/>
      <c r="K63" s="63"/>
      <c r="L63" s="64"/>
      <c r="M63" s="211"/>
      <c r="N63" s="65">
        <f>AE63</f>
        <v>30</v>
      </c>
      <c r="O63" s="212"/>
      <c r="P63" s="212"/>
      <c r="Q63" s="68"/>
      <c r="R63" s="66"/>
      <c r="S63" s="66"/>
      <c r="T63" s="67"/>
      <c r="U63" s="100"/>
      <c r="V63" s="213">
        <f>SUM(V51:V62)</f>
        <v>0</v>
      </c>
      <c r="W63" s="211">
        <f>SUM(W51:W62)</f>
        <v>0</v>
      </c>
      <c r="X63" s="214">
        <f>SUM(X51:X62)</f>
        <v>0</v>
      </c>
      <c r="Y63" s="69">
        <f>SUM(Y51:Y62)</f>
        <v>0</v>
      </c>
      <c r="Z63" s="101"/>
      <c r="AA63" s="102"/>
      <c r="AB63" s="103"/>
      <c r="AC63" s="104"/>
      <c r="AD63" s="105"/>
      <c r="AE63" s="106">
        <f>SUM(AE51:AE62)</f>
        <v>30</v>
      </c>
      <c r="AF63" s="107">
        <f>SUM(AF51:AF62)</f>
        <v>3900</v>
      </c>
    </row>
    <row r="64" spans="1:32" ht="15.6" hidden="1" customHeight="1">
      <c r="A64" s="400"/>
      <c r="B64" s="372" t="s">
        <v>98</v>
      </c>
      <c r="C64" s="355" t="s">
        <v>99</v>
      </c>
      <c r="D64" s="356"/>
      <c r="E64" s="347"/>
      <c r="F64" s="347" t="s">
        <v>64</v>
      </c>
      <c r="G64" s="184"/>
      <c r="H64" s="186"/>
      <c r="I64" s="54"/>
      <c r="J64" s="50"/>
      <c r="K64" s="59"/>
      <c r="L64" s="174"/>
      <c r="M64" s="182"/>
      <c r="N64" s="44"/>
      <c r="O64" s="204"/>
      <c r="P64" s="196"/>
      <c r="Q64" s="42"/>
      <c r="R64" s="363"/>
      <c r="S64" s="364"/>
      <c r="T64" s="365"/>
      <c r="U64" s="78">
        <f>IF(OR(P64="",M64=Paramétrage!$C$10,M64=Paramétrage!$C$13,M64=Paramétrage!$C$17,M64=Paramétrage!$C$20,M64=Paramétrage!$C$24,M64=Paramétrage!$C$27,AND(M64&lt;&gt;Paramétrage!$C$9,Q64="Mut+ext")),0,ROUNDUP(O64/P64,0))</f>
        <v>0</v>
      </c>
      <c r="V64" s="199">
        <f>IF(OR(M64="",Q64="Mut+ext"),0,IF(VLOOKUP(M64,Paramétrage!$C$6:$E$29,2,0)=0,0,IF(P64="","saisir capacité",N64*U64*VLOOKUP(M64,Paramétrage!$C$6:$E$29,2,0))))</f>
        <v>0</v>
      </c>
      <c r="W64" s="200"/>
      <c r="X64" s="201">
        <f t="shared" ref="X64:X75" si="19">IF(OR(M64="",Q64="Mut+ext"),0,IF(ISERROR(V64+W64)=TRUE,V64,V64+W64))</f>
        <v>0</v>
      </c>
      <c r="Y64" s="79">
        <f>IF(OR(M64="",Q64="Mut+ext"),0,IF(ISERROR(W64+V64*VLOOKUP(M64,Paramétrage!$C$6:$E$29,3,0))=TRUE,X64,W64+V64*VLOOKUP(M64,Paramétrage!$C$6:$E$29,3,0)))</f>
        <v>0</v>
      </c>
      <c r="Z64" s="395"/>
      <c r="AA64" s="364"/>
      <c r="AB64" s="396"/>
      <c r="AC64" s="60"/>
      <c r="AD64" s="40"/>
      <c r="AE64" s="61">
        <f>IF(G64="",0,IF(K64="",0,IF(SUMIF($G$64:$G$75,G64,$O$64:$O$75)=0,0,IF(OR(L64="",K64="obligatoire"),AF64/SUMIF($G$64:$G$75,G64,$O$64:$O$75),AF64/(SUMIF($G$64:$G$75,G64,$O$64:$O$75)/L64)))))</f>
        <v>0</v>
      </c>
      <c r="AF64" s="202">
        <f t="shared" ref="AF64:AF75" si="20">N64*O64</f>
        <v>0</v>
      </c>
    </row>
    <row r="65" spans="1:32" ht="15.6" hidden="1" customHeight="1">
      <c r="A65" s="400"/>
      <c r="B65" s="372"/>
      <c r="C65" s="357"/>
      <c r="D65" s="358"/>
      <c r="E65" s="347"/>
      <c r="F65" s="347"/>
      <c r="G65" s="184"/>
      <c r="H65" s="185"/>
      <c r="I65" s="54"/>
      <c r="J65" s="50"/>
      <c r="K65" s="59"/>
      <c r="L65" s="174"/>
      <c r="M65" s="182"/>
      <c r="N65" s="45"/>
      <c r="O65" s="195"/>
      <c r="P65" s="196"/>
      <c r="Q65" s="39"/>
      <c r="R65" s="363"/>
      <c r="S65" s="364"/>
      <c r="T65" s="365"/>
      <c r="U65" s="78">
        <f>IF(OR(P65="",M65=Paramétrage!$C$10,M65=Paramétrage!$C$13,M65=Paramétrage!$C$17,M65=Paramétrage!$C$20,M65=Paramétrage!$C$24,M65=Paramétrage!$C$27,AND(M65&lt;&gt;Paramétrage!$C$9,Q65="Mut+ext")),0,ROUNDUP(O65/P65,0))</f>
        <v>0</v>
      </c>
      <c r="V65" s="199">
        <f>IF(OR(M65="",Q65="Mut+ext"),0,IF(VLOOKUP(M65,Paramétrage!$C$6:$E$29,2,0)=0,0,IF(P65="","saisir capacité",N65*U65*VLOOKUP(M65,Paramétrage!$C$6:$E$29,2,0))))</f>
        <v>0</v>
      </c>
      <c r="W65" s="200"/>
      <c r="X65" s="201">
        <f t="shared" si="19"/>
        <v>0</v>
      </c>
      <c r="Y65" s="79">
        <f>IF(OR(M65="",Q65="Mut+ext"),0,IF(ISERROR(W65+V65*VLOOKUP(M65,Paramétrage!$C$6:$E$29,3,0))=TRUE,X65,W65+V65*VLOOKUP(M65,Paramétrage!$C$6:$E$29,3,0)))</f>
        <v>0</v>
      </c>
      <c r="Z65" s="395"/>
      <c r="AA65" s="364"/>
      <c r="AB65" s="396"/>
      <c r="AC65" s="133"/>
      <c r="AD65" s="40"/>
      <c r="AE65" s="61">
        <f t="shared" ref="AE65:AE75" si="21">IF(G65="",0,IF(K65="",0,IF(SUMIF($G$64:$G$75,G65,$O$64:$O$75)=0,0,IF(OR(L65="",K65="obligatoire"),AF65/SUMIF($G$64:$G$75,G65,$O$64:$O$75),AF65/(SUMIF($G$64:$G$75,G65,$O$64:$O$75)/L65)))))</f>
        <v>0</v>
      </c>
      <c r="AF65" s="203">
        <f t="shared" si="20"/>
        <v>0</v>
      </c>
    </row>
    <row r="66" spans="1:32" ht="15.6" hidden="1" customHeight="1">
      <c r="A66" s="400"/>
      <c r="B66" s="372"/>
      <c r="C66" s="357"/>
      <c r="D66" s="358"/>
      <c r="E66" s="347"/>
      <c r="F66" s="347"/>
      <c r="G66" s="184"/>
      <c r="H66" s="185"/>
      <c r="I66" s="54"/>
      <c r="J66" s="50"/>
      <c r="K66" s="59"/>
      <c r="L66" s="174"/>
      <c r="M66" s="182"/>
      <c r="N66" s="45"/>
      <c r="O66" s="195"/>
      <c r="P66" s="196"/>
      <c r="Q66" s="39"/>
      <c r="R66" s="363"/>
      <c r="S66" s="364"/>
      <c r="T66" s="365"/>
      <c r="U66" s="78">
        <f>IF(OR(P66="",M66=Paramétrage!$C$10,M66=Paramétrage!$C$13,M66=Paramétrage!$C$17,M66=Paramétrage!$C$20,M66=Paramétrage!$C$24,M66=Paramétrage!$C$27,AND(M66&lt;&gt;Paramétrage!$C$9,Q66="Mut+ext")),0,ROUNDUP(O66/P66,0))</f>
        <v>0</v>
      </c>
      <c r="V66" s="199">
        <f>IF(OR(M66="",Q66="Mut+ext"),0,IF(VLOOKUP(M66,Paramétrage!$C$6:$E$29,2,0)=0,0,IF(P66="","saisir capacité",N66*U66*VLOOKUP(M66,Paramétrage!$C$6:$E$29,2,0))))</f>
        <v>0</v>
      </c>
      <c r="W66" s="200"/>
      <c r="X66" s="201">
        <f t="shared" si="19"/>
        <v>0</v>
      </c>
      <c r="Y66" s="79">
        <f>IF(OR(M66="",Q66="Mut+ext"),0,IF(ISERROR(W66+V66*VLOOKUP(M66,Paramétrage!$C$6:$E$29,3,0))=TRUE,X66,W66+V66*VLOOKUP(M66,Paramétrage!$C$6:$E$29,3,0)))</f>
        <v>0</v>
      </c>
      <c r="Z66" s="395"/>
      <c r="AA66" s="364"/>
      <c r="AB66" s="396"/>
      <c r="AC66" s="133"/>
      <c r="AD66" s="40"/>
      <c r="AE66" s="61">
        <f t="shared" si="21"/>
        <v>0</v>
      </c>
      <c r="AF66" s="203">
        <f t="shared" si="20"/>
        <v>0</v>
      </c>
    </row>
    <row r="67" spans="1:32" ht="15.6" hidden="1" customHeight="1">
      <c r="A67" s="400"/>
      <c r="B67" s="372"/>
      <c r="C67" s="357"/>
      <c r="D67" s="358"/>
      <c r="E67" s="347"/>
      <c r="F67" s="347"/>
      <c r="G67" s="183"/>
      <c r="H67" s="185"/>
      <c r="I67" s="134"/>
      <c r="J67" s="50"/>
      <c r="K67" s="49"/>
      <c r="L67" s="38"/>
      <c r="M67" s="182"/>
      <c r="N67" s="44"/>
      <c r="O67" s="204"/>
      <c r="P67" s="196"/>
      <c r="Q67" s="39"/>
      <c r="R67" s="363"/>
      <c r="S67" s="364"/>
      <c r="T67" s="365"/>
      <c r="U67" s="78">
        <f>IF(OR(P67="",M67=Paramétrage!$C$10,M67=Paramétrage!$C$13,M67=Paramétrage!$C$17,M67=Paramétrage!$C$20,M67=Paramétrage!$C$24,M67=Paramétrage!$C$27,AND(M67&lt;&gt;Paramétrage!$C$9,Q67="Mut+ext")),0,ROUNDUP(O67/P67,0))</f>
        <v>0</v>
      </c>
      <c r="V67" s="199">
        <f>IF(OR(M67="",Q67="Mut+ext"),0,IF(VLOOKUP(M67,Paramétrage!$C$6:$E$29,2,0)=0,0,IF(P67="","saisir capacité",N67*U67*VLOOKUP(M67,Paramétrage!$C$6:$E$29,2,0))))</f>
        <v>0</v>
      </c>
      <c r="W67" s="200"/>
      <c r="X67" s="201">
        <f t="shared" ref="X67:X70" si="22">IF(OR(M67="",Q67="Mut+ext"),0,IF(ISERROR(V67+W67)=TRUE,V67,V67+W67))</f>
        <v>0</v>
      </c>
      <c r="Y67" s="79">
        <f>IF(OR(M67="",Q67="Mut+ext"),0,IF(ISERROR(W67+V67*VLOOKUP(M67,Paramétrage!$C$6:$E$29,3,0))=TRUE,X67,W67+V67*VLOOKUP(M67,Paramétrage!$C$6:$E$29,3,0)))</f>
        <v>0</v>
      </c>
      <c r="Z67" s="395"/>
      <c r="AA67" s="364"/>
      <c r="AB67" s="396"/>
      <c r="AC67" s="51"/>
      <c r="AD67" s="40"/>
      <c r="AE67" s="61">
        <f t="shared" si="21"/>
        <v>0</v>
      </c>
      <c r="AF67" s="203">
        <f t="shared" si="20"/>
        <v>0</v>
      </c>
    </row>
    <row r="68" spans="1:32" ht="15.6" hidden="1" customHeight="1">
      <c r="A68" s="400"/>
      <c r="B68" s="372"/>
      <c r="C68" s="357"/>
      <c r="D68" s="358"/>
      <c r="E68" s="347"/>
      <c r="F68" s="347"/>
      <c r="G68" s="184"/>
      <c r="H68" s="185"/>
      <c r="I68" s="134"/>
      <c r="J68" s="50"/>
      <c r="K68" s="49"/>
      <c r="L68" s="38"/>
      <c r="M68" s="182"/>
      <c r="N68" s="44"/>
      <c r="O68" s="195"/>
      <c r="P68" s="196"/>
      <c r="Q68" s="39"/>
      <c r="R68" s="363"/>
      <c r="S68" s="364"/>
      <c r="T68" s="365"/>
      <c r="U68" s="78">
        <f>IF(OR(P68="",M68=Paramétrage!$C$10,M68=Paramétrage!$C$13,M68=Paramétrage!$C$17,M68=Paramétrage!$C$20,M68=Paramétrage!$C$24,M68=Paramétrage!$C$27,AND(M68&lt;&gt;Paramétrage!$C$9,Q68="Mut+ext")),0,ROUNDUP(O68/P68,0))</f>
        <v>0</v>
      </c>
      <c r="V68" s="199">
        <f>IF(OR(M68="",Q68="Mut+ext"),0,IF(VLOOKUP(M68,Paramétrage!$C$6:$E$29,2,0)=0,0,IF(P68="","saisir capacité",N68*U68*VLOOKUP(M68,Paramétrage!$C$6:$E$29,2,0))))</f>
        <v>0</v>
      </c>
      <c r="W68" s="200"/>
      <c r="X68" s="201">
        <f t="shared" si="22"/>
        <v>0</v>
      </c>
      <c r="Y68" s="79">
        <f>IF(OR(M68="",Q68="Mut+ext"),0,IF(ISERROR(W68+V68*VLOOKUP(M68,Paramétrage!$C$6:$E$29,3,0))=TRUE,X68,W68+V68*VLOOKUP(M68,Paramétrage!$C$6:$E$29,3,0)))</f>
        <v>0</v>
      </c>
      <c r="Z68" s="395"/>
      <c r="AA68" s="364"/>
      <c r="AB68" s="396"/>
      <c r="AC68" s="133"/>
      <c r="AD68" s="40"/>
      <c r="AE68" s="61">
        <f t="shared" si="21"/>
        <v>0</v>
      </c>
      <c r="AF68" s="203">
        <f t="shared" si="20"/>
        <v>0</v>
      </c>
    </row>
    <row r="69" spans="1:32" ht="15.6" hidden="1" customHeight="1">
      <c r="A69" s="400"/>
      <c r="B69" s="372"/>
      <c r="C69" s="357"/>
      <c r="D69" s="358"/>
      <c r="E69" s="347"/>
      <c r="F69" s="347"/>
      <c r="G69" s="184"/>
      <c r="H69" s="185"/>
      <c r="I69" s="134"/>
      <c r="J69" s="50"/>
      <c r="K69" s="49"/>
      <c r="L69" s="38"/>
      <c r="M69" s="182"/>
      <c r="N69" s="44"/>
      <c r="O69" s="204"/>
      <c r="P69" s="196"/>
      <c r="Q69" s="39"/>
      <c r="R69" s="363"/>
      <c r="S69" s="364"/>
      <c r="T69" s="365"/>
      <c r="U69" s="78">
        <f>IF(OR(P69="",M69=Paramétrage!$C$10,M69=Paramétrage!$C$13,M69=Paramétrage!$C$17,M69=Paramétrage!$C$20,M69=Paramétrage!$C$24,M69=Paramétrage!$C$27,AND(M69&lt;&gt;Paramétrage!$C$9,Q69="Mut+ext")),0,ROUNDUP(O69/P69,0))</f>
        <v>0</v>
      </c>
      <c r="V69" s="199">
        <f>IF(OR(M69="",Q69="Mut+ext"),0,IF(VLOOKUP(M69,Paramétrage!$C$6:$E$29,2,0)=0,0,IF(P69="","saisir capacité",N69*U69*VLOOKUP(M69,Paramétrage!$C$6:$E$29,2,0))))</f>
        <v>0</v>
      </c>
      <c r="W69" s="200"/>
      <c r="X69" s="201">
        <f t="shared" si="22"/>
        <v>0</v>
      </c>
      <c r="Y69" s="79">
        <f>IF(OR(M69="",Q69="Mut+ext"),0,IF(ISERROR(W69+V69*VLOOKUP(M69,Paramétrage!$C$6:$E$29,3,0))=TRUE,X69,W69+V69*VLOOKUP(M69,Paramétrage!$C$6:$E$29,3,0)))</f>
        <v>0</v>
      </c>
      <c r="Z69" s="395"/>
      <c r="AA69" s="364"/>
      <c r="AB69" s="396"/>
      <c r="AC69" s="133"/>
      <c r="AD69" s="40"/>
      <c r="AE69" s="61">
        <f t="shared" si="21"/>
        <v>0</v>
      </c>
      <c r="AF69" s="203">
        <f t="shared" si="20"/>
        <v>0</v>
      </c>
    </row>
    <row r="70" spans="1:32" ht="15.6" hidden="1" customHeight="1">
      <c r="A70" s="400"/>
      <c r="B70" s="372"/>
      <c r="C70" s="357"/>
      <c r="D70" s="358"/>
      <c r="E70" s="347"/>
      <c r="F70" s="347"/>
      <c r="G70" s="184"/>
      <c r="H70" s="185"/>
      <c r="I70" s="134"/>
      <c r="J70" s="50"/>
      <c r="K70" s="49"/>
      <c r="L70" s="38"/>
      <c r="M70" s="182"/>
      <c r="N70" s="44"/>
      <c r="O70" s="195"/>
      <c r="P70" s="196"/>
      <c r="Q70" s="39"/>
      <c r="R70" s="363"/>
      <c r="S70" s="364"/>
      <c r="T70" s="365"/>
      <c r="U70" s="78">
        <f>IF(OR(P70="",M70=Paramétrage!$C$10,M70=Paramétrage!$C$13,M70=Paramétrage!$C$17,M70=Paramétrage!$C$20,M70=Paramétrage!$C$24,M70=Paramétrage!$C$27,AND(M70&lt;&gt;Paramétrage!$C$9,Q70="Mut+ext")),0,ROUNDUP(O70/P70,0))</f>
        <v>0</v>
      </c>
      <c r="V70" s="199">
        <f>IF(OR(M70="",Q70="Mut+ext"),0,IF(VLOOKUP(M70,Paramétrage!$C$6:$E$29,2,0)=0,0,IF(P70="","saisir capacité",N70*U70*VLOOKUP(M70,Paramétrage!$C$6:$E$29,2,0))))</f>
        <v>0</v>
      </c>
      <c r="W70" s="200"/>
      <c r="X70" s="201">
        <f t="shared" si="22"/>
        <v>0</v>
      </c>
      <c r="Y70" s="79">
        <f>IF(OR(M70="",Q70="Mut+ext"),0,IF(ISERROR(W70+V70*VLOOKUP(M70,Paramétrage!$C$6:$E$29,3,0))=TRUE,X70,W70+V70*VLOOKUP(M70,Paramétrage!$C$6:$E$29,3,0)))</f>
        <v>0</v>
      </c>
      <c r="Z70" s="395"/>
      <c r="AA70" s="364"/>
      <c r="AB70" s="396"/>
      <c r="AC70" s="133"/>
      <c r="AD70" s="40"/>
      <c r="AE70" s="61">
        <f t="shared" si="21"/>
        <v>0</v>
      </c>
      <c r="AF70" s="203">
        <f t="shared" si="20"/>
        <v>0</v>
      </c>
    </row>
    <row r="71" spans="1:32" ht="15.6" hidden="1" customHeight="1">
      <c r="A71" s="400"/>
      <c r="B71" s="372"/>
      <c r="C71" s="357"/>
      <c r="D71" s="358"/>
      <c r="E71" s="347"/>
      <c r="F71" s="347"/>
      <c r="G71" s="183"/>
      <c r="H71" s="185"/>
      <c r="I71" s="134"/>
      <c r="J71" s="50"/>
      <c r="K71" s="49"/>
      <c r="L71" s="38"/>
      <c r="M71" s="182"/>
      <c r="N71" s="44"/>
      <c r="O71" s="204"/>
      <c r="P71" s="196"/>
      <c r="Q71" s="39"/>
      <c r="R71" s="363"/>
      <c r="S71" s="364"/>
      <c r="T71" s="365"/>
      <c r="U71" s="78">
        <f>IF(OR(P71="",M71=Paramétrage!$C$10,M71=Paramétrage!$C$13,M71=Paramétrage!$C$17,M71=Paramétrage!$C$20,M71=Paramétrage!$C$24,M71=Paramétrage!$C$27,AND(M71&lt;&gt;Paramétrage!$C$9,Q71="Mut+ext")),0,ROUNDUP(O71/P71,0))</f>
        <v>0</v>
      </c>
      <c r="V71" s="199">
        <f>IF(OR(M71="",Q71="Mut+ext"),0,IF(VLOOKUP(M71,Paramétrage!$C$6:$E$29,2,0)=0,0,IF(P71="","saisir capacité",N71*U71*VLOOKUP(M71,Paramétrage!$C$6:$E$29,2,0))))</f>
        <v>0</v>
      </c>
      <c r="W71" s="200"/>
      <c r="X71" s="201">
        <f t="shared" si="19"/>
        <v>0</v>
      </c>
      <c r="Y71" s="79">
        <f>IF(OR(M71="",Q71="Mut+ext"),0,IF(ISERROR(W71+V71*VLOOKUP(M71,Paramétrage!$C$6:$E$29,3,0))=TRUE,X71,W71+V71*VLOOKUP(M71,Paramétrage!$C$6:$E$29,3,0)))</f>
        <v>0</v>
      </c>
      <c r="Z71" s="395"/>
      <c r="AA71" s="364"/>
      <c r="AB71" s="396"/>
      <c r="AC71" s="51"/>
      <c r="AD71" s="40"/>
      <c r="AE71" s="61">
        <f t="shared" si="21"/>
        <v>0</v>
      </c>
      <c r="AF71" s="203">
        <f t="shared" si="20"/>
        <v>0</v>
      </c>
    </row>
    <row r="72" spans="1:32" ht="15.6" hidden="1" customHeight="1">
      <c r="A72" s="400"/>
      <c r="B72" s="372"/>
      <c r="C72" s="357"/>
      <c r="D72" s="358"/>
      <c r="E72" s="347"/>
      <c r="F72" s="347"/>
      <c r="G72" s="184"/>
      <c r="H72" s="205"/>
      <c r="I72" s="134"/>
      <c r="J72" s="50"/>
      <c r="K72" s="49"/>
      <c r="L72" s="38"/>
      <c r="M72" s="182"/>
      <c r="N72" s="44"/>
      <c r="O72" s="195"/>
      <c r="P72" s="196"/>
      <c r="Q72" s="39"/>
      <c r="R72" s="363"/>
      <c r="S72" s="364"/>
      <c r="T72" s="365"/>
      <c r="U72" s="78">
        <f>IF(OR(P72="",M72=Paramétrage!$C$10,M72=Paramétrage!$C$13,M72=Paramétrage!$C$17,M72=Paramétrage!$C$20,M72=Paramétrage!$C$24,M72=Paramétrage!$C$27,AND(M72&lt;&gt;Paramétrage!$C$9,Q72="Mut+ext")),0,ROUNDUP(O72/P72,0))</f>
        <v>0</v>
      </c>
      <c r="V72" s="199">
        <f>IF(OR(M72="",Q72="Mut+ext"),0,IF(VLOOKUP(M72,Paramétrage!$C$6:$E$29,2,0)=0,0,IF(P72="","saisir capacité",N72*U72*VLOOKUP(M72,Paramétrage!$C$6:$E$29,2,0))))</f>
        <v>0</v>
      </c>
      <c r="W72" s="200"/>
      <c r="X72" s="201">
        <f t="shared" si="19"/>
        <v>0</v>
      </c>
      <c r="Y72" s="79">
        <f>IF(OR(M72="",Q72="Mut+ext"),0,IF(ISERROR(W72+V72*VLOOKUP(M72,Paramétrage!$C$6:$E$29,3,0))=TRUE,X72,W72+V72*VLOOKUP(M72,Paramétrage!$C$6:$E$29,3,0)))</f>
        <v>0</v>
      </c>
      <c r="Z72" s="395"/>
      <c r="AA72" s="364"/>
      <c r="AB72" s="396"/>
      <c r="AC72" s="133"/>
      <c r="AD72" s="40"/>
      <c r="AE72" s="61">
        <f t="shared" si="21"/>
        <v>0</v>
      </c>
      <c r="AF72" s="203">
        <f t="shared" si="20"/>
        <v>0</v>
      </c>
    </row>
    <row r="73" spans="1:32" ht="15.6" hidden="1" customHeight="1">
      <c r="A73" s="400"/>
      <c r="B73" s="372"/>
      <c r="C73" s="357"/>
      <c r="D73" s="358"/>
      <c r="E73" s="347"/>
      <c r="F73" s="347"/>
      <c r="G73" s="184"/>
      <c r="H73" s="205"/>
      <c r="I73" s="134"/>
      <c r="J73" s="50"/>
      <c r="K73" s="49"/>
      <c r="L73" s="38"/>
      <c r="M73" s="182"/>
      <c r="N73" s="44"/>
      <c r="O73" s="204"/>
      <c r="P73" s="196"/>
      <c r="Q73" s="39"/>
      <c r="R73" s="363"/>
      <c r="S73" s="364"/>
      <c r="T73" s="365"/>
      <c r="U73" s="78">
        <f>IF(OR(P73="",M73=Paramétrage!$C$10,M73=Paramétrage!$C$13,M73=Paramétrage!$C$17,M73=Paramétrage!$C$20,M73=Paramétrage!$C$24,M73=Paramétrage!$C$27,AND(M73&lt;&gt;Paramétrage!$C$9,Q73="Mut+ext")),0,ROUNDUP(O73/P73,0))</f>
        <v>0</v>
      </c>
      <c r="V73" s="199">
        <f>IF(OR(M73="",Q73="Mut+ext"),0,IF(VLOOKUP(M73,Paramétrage!$C$6:$E$29,2,0)=0,0,IF(P73="","saisir capacité",N73*U73*VLOOKUP(M73,Paramétrage!$C$6:$E$29,2,0))))</f>
        <v>0</v>
      </c>
      <c r="W73" s="200"/>
      <c r="X73" s="201">
        <f t="shared" si="19"/>
        <v>0</v>
      </c>
      <c r="Y73" s="79">
        <f>IF(OR(M73="",Q73="Mut+ext"),0,IF(ISERROR(W73+V73*VLOOKUP(M73,Paramétrage!$C$6:$E$29,3,0))=TRUE,X73,W73+V73*VLOOKUP(M73,Paramétrage!$C$6:$E$29,3,0)))</f>
        <v>0</v>
      </c>
      <c r="Z73" s="395"/>
      <c r="AA73" s="364"/>
      <c r="AB73" s="396"/>
      <c r="AC73" s="133"/>
      <c r="AD73" s="40"/>
      <c r="AE73" s="61">
        <f t="shared" si="21"/>
        <v>0</v>
      </c>
      <c r="AF73" s="203">
        <f t="shared" si="20"/>
        <v>0</v>
      </c>
    </row>
    <row r="74" spans="1:32" ht="15.6" hidden="1" customHeight="1">
      <c r="A74" s="400"/>
      <c r="B74" s="372"/>
      <c r="C74" s="357"/>
      <c r="D74" s="358"/>
      <c r="E74" s="347"/>
      <c r="F74" s="347"/>
      <c r="G74" s="184"/>
      <c r="H74" s="205"/>
      <c r="I74" s="134"/>
      <c r="J74" s="50"/>
      <c r="K74" s="49"/>
      <c r="L74" s="38"/>
      <c r="M74" s="182"/>
      <c r="N74" s="44"/>
      <c r="O74" s="195"/>
      <c r="P74" s="196"/>
      <c r="Q74" s="39"/>
      <c r="R74" s="363"/>
      <c r="S74" s="364"/>
      <c r="T74" s="365"/>
      <c r="U74" s="78">
        <f>IF(OR(P74="",M74=Paramétrage!$C$10,M74=Paramétrage!$C$13,M74=Paramétrage!$C$17,M74=Paramétrage!$C$20,M74=Paramétrage!$C$24,M74=Paramétrage!$C$27,AND(M74&lt;&gt;Paramétrage!$C$9,Q74="Mut+ext")),0,ROUNDUP(O74/P74,0))</f>
        <v>0</v>
      </c>
      <c r="V74" s="199">
        <f>IF(OR(M74="",Q74="Mut+ext"),0,IF(VLOOKUP(M74,Paramétrage!$C$6:$E$29,2,0)=0,0,IF(P74="","saisir capacité",N74*U74*VLOOKUP(M74,Paramétrage!$C$6:$E$29,2,0))))</f>
        <v>0</v>
      </c>
      <c r="W74" s="200"/>
      <c r="X74" s="201">
        <f t="shared" si="19"/>
        <v>0</v>
      </c>
      <c r="Y74" s="79">
        <f>IF(OR(M74="",Q74="Mut+ext"),0,IF(ISERROR(W74+V74*VLOOKUP(M74,Paramétrage!$C$6:$E$29,3,0))=TRUE,X74,W74+V74*VLOOKUP(M74,Paramétrage!$C$6:$E$29,3,0)))</f>
        <v>0</v>
      </c>
      <c r="Z74" s="395"/>
      <c r="AA74" s="364"/>
      <c r="AB74" s="396"/>
      <c r="AC74" s="133"/>
      <c r="AD74" s="40"/>
      <c r="AE74" s="61">
        <f t="shared" si="21"/>
        <v>0</v>
      </c>
      <c r="AF74" s="203">
        <f t="shared" si="20"/>
        <v>0</v>
      </c>
    </row>
    <row r="75" spans="1:32" ht="15.6" hidden="1" customHeight="1">
      <c r="A75" s="400"/>
      <c r="B75" s="372"/>
      <c r="C75" s="359"/>
      <c r="D75" s="360"/>
      <c r="E75" s="348"/>
      <c r="F75" s="348"/>
      <c r="G75" s="184"/>
      <c r="H75" s="205"/>
      <c r="I75" s="134"/>
      <c r="J75" s="50"/>
      <c r="K75" s="49"/>
      <c r="L75" s="38"/>
      <c r="M75" s="182"/>
      <c r="N75" s="44"/>
      <c r="O75" s="206"/>
      <c r="P75" s="196"/>
      <c r="Q75" s="39"/>
      <c r="R75" s="363"/>
      <c r="S75" s="364"/>
      <c r="T75" s="365"/>
      <c r="U75" s="78">
        <f>IF(OR(P75="",M75=Paramétrage!$C$10,M75=Paramétrage!$C$13,M75=Paramétrage!$C$17,M75=Paramétrage!$C$20,M75=Paramétrage!$C$24,M75=Paramétrage!$C$27,AND(M75&lt;&gt;Paramétrage!$C$9,Q75="Mut+ext")),0,ROUNDUP(O75/P75,0))</f>
        <v>0</v>
      </c>
      <c r="V75" s="199">
        <f>IF(OR(M75="",Q75="Mut+ext"),0,IF(VLOOKUP(M75,Paramétrage!$C$6:$E$29,2,0)=0,0,IF(P75="","saisir capacité",N75*U75*VLOOKUP(M75,Paramétrage!$C$6:$E$29,2,0))))</f>
        <v>0</v>
      </c>
      <c r="W75" s="200"/>
      <c r="X75" s="201">
        <f t="shared" si="19"/>
        <v>0</v>
      </c>
      <c r="Y75" s="79">
        <f>IF(OR(M75="",Q75="Mut+ext"),0,IF(ISERROR(W75+V75*VLOOKUP(M75,Paramétrage!$C$6:$E$29,3,0))=TRUE,X75,W75+V75*VLOOKUP(M75,Paramétrage!$C$6:$E$29,3,0)))</f>
        <v>0</v>
      </c>
      <c r="Z75" s="395"/>
      <c r="AA75" s="364"/>
      <c r="AB75" s="396"/>
      <c r="AC75" s="133"/>
      <c r="AD75" s="40"/>
      <c r="AE75" s="61">
        <f t="shared" si="21"/>
        <v>0</v>
      </c>
      <c r="AF75" s="203">
        <f t="shared" si="20"/>
        <v>0</v>
      </c>
    </row>
    <row r="76" spans="1:32" ht="15.6" hidden="1" customHeight="1">
      <c r="A76" s="400"/>
      <c r="B76" s="372"/>
      <c r="C76" s="207"/>
      <c r="D76" s="208"/>
      <c r="E76" s="209"/>
      <c r="F76" s="209"/>
      <c r="G76" s="209"/>
      <c r="H76" s="210"/>
      <c r="I76" s="135"/>
      <c r="J76" s="99"/>
      <c r="K76" s="63"/>
      <c r="L76" s="64"/>
      <c r="M76" s="211"/>
      <c r="N76" s="65">
        <f>AE76</f>
        <v>0</v>
      </c>
      <c r="O76" s="212"/>
      <c r="P76" s="212"/>
      <c r="Q76" s="68"/>
      <c r="R76" s="66"/>
      <c r="S76" s="66"/>
      <c r="T76" s="67"/>
      <c r="U76" s="100"/>
      <c r="V76" s="213">
        <f>SUM(V64:V75)</f>
        <v>0</v>
      </c>
      <c r="W76" s="211">
        <f>SUM(W64:W75)</f>
        <v>0</v>
      </c>
      <c r="X76" s="214">
        <f>SUM(X64:X75)</f>
        <v>0</v>
      </c>
      <c r="Y76" s="69">
        <f>SUM(Y64:Y75)</f>
        <v>0</v>
      </c>
      <c r="Z76" s="101"/>
      <c r="AA76" s="102"/>
      <c r="AB76" s="103"/>
      <c r="AC76" s="104"/>
      <c r="AD76" s="105"/>
      <c r="AE76" s="106">
        <f>SUM(AE64:AE75)</f>
        <v>0</v>
      </c>
      <c r="AF76" s="107">
        <f>SUM(AF64:AF75)</f>
        <v>0</v>
      </c>
    </row>
    <row r="77" spans="1:32" ht="15.6" hidden="1" customHeight="1">
      <c r="A77" s="400"/>
      <c r="B77" s="372" t="s">
        <v>100</v>
      </c>
      <c r="C77" s="355" t="s">
        <v>101</v>
      </c>
      <c r="D77" s="356"/>
      <c r="E77" s="347"/>
      <c r="F77" s="347" t="s">
        <v>64</v>
      </c>
      <c r="G77" s="184" t="s">
        <v>102</v>
      </c>
      <c r="H77" s="186"/>
      <c r="I77" s="54"/>
      <c r="J77" s="50"/>
      <c r="K77" s="59"/>
      <c r="L77" s="38"/>
      <c r="M77" s="182"/>
      <c r="N77" s="45"/>
      <c r="O77" s="195"/>
      <c r="P77" s="196"/>
      <c r="Q77" s="42"/>
      <c r="R77" s="363"/>
      <c r="S77" s="364"/>
      <c r="T77" s="365"/>
      <c r="U77" s="78">
        <f>IF(OR(P77="",M77=Paramétrage!$C$10,M77=Paramétrage!$C$13,M77=Paramétrage!$C$17,M77=Paramétrage!$C$20,M77=Paramétrage!$C$24,M77=Paramétrage!$C$27,AND(M77&lt;&gt;Paramétrage!$C$9,Q77="Mut+ext")),0,ROUNDUP(O77/P77,0))</f>
        <v>0</v>
      </c>
      <c r="V77" s="199">
        <f>IF(OR(M77="",Q77="Mut+ext"),0,IF(VLOOKUP(M77,Paramétrage!$C$6:$E$29,2,0)=0,0,IF(P77="","saisir capacité",N77*U77*VLOOKUP(M77,Paramétrage!$C$6:$E$29,2,0))))</f>
        <v>0</v>
      </c>
      <c r="W77" s="200"/>
      <c r="X77" s="201">
        <f t="shared" ref="X77:X88" si="23">IF(OR(M77="",Q77="Mut+ext"),0,IF(ISERROR(V77+W77)=TRUE,V77,V77+W77))</f>
        <v>0</v>
      </c>
      <c r="Y77" s="79">
        <f>IF(OR(M77="",Q77="Mut+ext"),0,IF(ISERROR(W77+V77*VLOOKUP(M77,Paramétrage!$C$6:$E$29,3,0))=TRUE,X77,W77+V77*VLOOKUP(M77,Paramétrage!$C$6:$E$29,3,0)))</f>
        <v>0</v>
      </c>
      <c r="Z77" s="395"/>
      <c r="AA77" s="364"/>
      <c r="AB77" s="396"/>
      <c r="AC77" s="60"/>
      <c r="AD77" s="40"/>
      <c r="AE77" s="61">
        <f>IF(G77="",0,IF(K77="",0,IF(SUMIF($G$77:$G$88,G77,$O$77:$O$88)=0,0,IF(OR(L77="",K77="obligatoire"),AF77/SUMIF($G$77:$G$88,G77,$O$77:$O$88),AF77/(SUMIF($G$77:$G$88,G77,$O$77:$O$88)/L77)))))</f>
        <v>0</v>
      </c>
      <c r="AF77" s="202">
        <f t="shared" ref="AF77:AF88" si="24">N77*O77</f>
        <v>0</v>
      </c>
    </row>
    <row r="78" spans="1:32" ht="15.6" hidden="1" customHeight="1">
      <c r="A78" s="400"/>
      <c r="B78" s="372"/>
      <c r="C78" s="357"/>
      <c r="D78" s="358"/>
      <c r="E78" s="347"/>
      <c r="F78" s="347"/>
      <c r="G78" s="184"/>
      <c r="H78" s="185"/>
      <c r="I78" s="54"/>
      <c r="J78" s="50"/>
      <c r="K78" s="49"/>
      <c r="L78" s="38"/>
      <c r="M78" s="182"/>
      <c r="N78" s="44"/>
      <c r="O78" s="206"/>
      <c r="P78" s="196"/>
      <c r="Q78" s="39"/>
      <c r="R78" s="363"/>
      <c r="S78" s="364"/>
      <c r="T78" s="365"/>
      <c r="U78" s="78">
        <f>IF(OR(P78="",M78=Paramétrage!$C$10,M78=Paramétrage!$C$13,M78=Paramétrage!$C$17,M78=Paramétrage!$C$20,M78=Paramétrage!$C$24,M78=Paramétrage!$C$27,AND(M78&lt;&gt;Paramétrage!$C$9,Q78="Mut+ext")),0,ROUNDUP(O78/P78,0))</f>
        <v>0</v>
      </c>
      <c r="V78" s="199">
        <f>IF(OR(M78="",Q78="Mut+ext"),0,IF(VLOOKUP(M78,Paramétrage!$C$6:$E$29,2,0)=0,0,IF(P78="","saisir capacité",N78*U78*VLOOKUP(M78,Paramétrage!$C$6:$E$29,2,0))))</f>
        <v>0</v>
      </c>
      <c r="W78" s="200"/>
      <c r="X78" s="201">
        <f t="shared" si="23"/>
        <v>0</v>
      </c>
      <c r="Y78" s="79">
        <f>IF(OR(M78="",Q78="Mut+ext"),0,IF(ISERROR(W78+V78*VLOOKUP(M78,Paramétrage!$C$6:$E$29,3,0))=TRUE,X78,W78+V78*VLOOKUP(M78,Paramétrage!$C$6:$E$29,3,0)))</f>
        <v>0</v>
      </c>
      <c r="Z78" s="395"/>
      <c r="AA78" s="364"/>
      <c r="AB78" s="396"/>
      <c r="AC78" s="133"/>
      <c r="AD78" s="40"/>
      <c r="AE78" s="61">
        <f t="shared" ref="AE78:AE88" si="25">IF(G78="",0,IF(K78="",0,IF(SUMIF($G$77:$G$88,G78,$O$77:$O$88)=0,0,IF(OR(L78="",K78="obligatoire"),AF78/SUMIF($G$77:$G$88,G78,$O$77:$O$88),AF78/(SUMIF($G$77:$G$88,G78,$O$77:$O$88)/L78)))))</f>
        <v>0</v>
      </c>
      <c r="AF78" s="203">
        <f t="shared" si="24"/>
        <v>0</v>
      </c>
    </row>
    <row r="79" spans="1:32" ht="15.6" hidden="1" customHeight="1">
      <c r="A79" s="400"/>
      <c r="B79" s="372"/>
      <c r="C79" s="357"/>
      <c r="D79" s="358"/>
      <c r="E79" s="347"/>
      <c r="F79" s="347"/>
      <c r="G79" s="184"/>
      <c r="H79" s="185"/>
      <c r="I79" s="134"/>
      <c r="J79" s="50"/>
      <c r="K79" s="49"/>
      <c r="L79" s="38"/>
      <c r="M79" s="182"/>
      <c r="N79" s="44"/>
      <c r="O79" s="195"/>
      <c r="P79" s="196"/>
      <c r="Q79" s="39"/>
      <c r="R79" s="363"/>
      <c r="S79" s="364"/>
      <c r="T79" s="365"/>
      <c r="U79" s="78">
        <f>IF(OR(P79="",M79=Paramétrage!$C$10,M79=Paramétrage!$C$13,M79=Paramétrage!$C$17,M79=Paramétrage!$C$20,M79=Paramétrage!$C$24,M79=Paramétrage!$C$27,AND(M79&lt;&gt;Paramétrage!$C$9,Q79="Mut+ext")),0,ROUNDUP(O79/P79,0))</f>
        <v>0</v>
      </c>
      <c r="V79" s="199">
        <f>IF(OR(M79="",Q79="Mut+ext"),0,IF(VLOOKUP(M79,Paramétrage!$C$6:$E$29,2,0)=0,0,IF(P79="","saisir capacité",N79*U79*VLOOKUP(M79,Paramétrage!$C$6:$E$29,2,0))))</f>
        <v>0</v>
      </c>
      <c r="W79" s="200"/>
      <c r="X79" s="201">
        <f t="shared" si="23"/>
        <v>0</v>
      </c>
      <c r="Y79" s="79">
        <f>IF(OR(M79="",Q79="Mut+ext"),0,IF(ISERROR(W79+V79*VLOOKUP(M79,Paramétrage!$C$6:$E$29,3,0))=TRUE,X79,W79+V79*VLOOKUP(M79,Paramétrage!$C$6:$E$29,3,0)))</f>
        <v>0</v>
      </c>
      <c r="Z79" s="395"/>
      <c r="AA79" s="364"/>
      <c r="AB79" s="396"/>
      <c r="AC79" s="133"/>
      <c r="AD79" s="40"/>
      <c r="AE79" s="61">
        <f t="shared" si="25"/>
        <v>0</v>
      </c>
      <c r="AF79" s="203">
        <f t="shared" si="24"/>
        <v>0</v>
      </c>
    </row>
    <row r="80" spans="1:32" ht="15.6" hidden="1" customHeight="1">
      <c r="A80" s="400"/>
      <c r="B80" s="372"/>
      <c r="C80" s="357"/>
      <c r="D80" s="358"/>
      <c r="E80" s="347"/>
      <c r="F80" s="347"/>
      <c r="G80" s="183"/>
      <c r="H80" s="185"/>
      <c r="I80" s="134"/>
      <c r="J80" s="50"/>
      <c r="K80" s="49"/>
      <c r="L80" s="38"/>
      <c r="M80" s="182"/>
      <c r="N80" s="44"/>
      <c r="O80" s="204"/>
      <c r="P80" s="196"/>
      <c r="Q80" s="39"/>
      <c r="R80" s="363"/>
      <c r="S80" s="364"/>
      <c r="T80" s="365"/>
      <c r="U80" s="78">
        <f>IF(OR(P80="",M80=Paramétrage!$C$10,M80=Paramétrage!$C$13,M80=Paramétrage!$C$17,M80=Paramétrage!$C$20,M80=Paramétrage!$C$24,M80=Paramétrage!$C$27,AND(M80&lt;&gt;Paramétrage!$C$9,Q80="Mut+ext")),0,ROUNDUP(O80/P80,0))</f>
        <v>0</v>
      </c>
      <c r="V80" s="199">
        <f>IF(OR(M80="",Q80="Mut+ext"),0,IF(VLOOKUP(M80,Paramétrage!$C$6:$E$29,2,0)=0,0,IF(P80="","saisir capacité",N80*U80*VLOOKUP(M80,Paramétrage!$C$6:$E$29,2,0))))</f>
        <v>0</v>
      </c>
      <c r="W80" s="200"/>
      <c r="X80" s="201">
        <f t="shared" ref="X80:X83" si="26">IF(OR(M80="",Q80="Mut+ext"),0,IF(ISERROR(V80+W80)=TRUE,V80,V80+W80))</f>
        <v>0</v>
      </c>
      <c r="Y80" s="79">
        <f>IF(OR(M80="",Q80="Mut+ext"),0,IF(ISERROR(W80+V80*VLOOKUP(M80,Paramétrage!$C$6:$E$29,3,0))=TRUE,X80,W80+V80*VLOOKUP(M80,Paramétrage!$C$6:$E$29,3,0)))</f>
        <v>0</v>
      </c>
      <c r="Z80" s="395"/>
      <c r="AA80" s="364"/>
      <c r="AB80" s="396"/>
      <c r="AC80" s="51"/>
      <c r="AD80" s="40"/>
      <c r="AE80" s="61">
        <f t="shared" si="25"/>
        <v>0</v>
      </c>
      <c r="AF80" s="203">
        <f t="shared" si="24"/>
        <v>0</v>
      </c>
    </row>
    <row r="81" spans="1:32" ht="15.6" hidden="1" customHeight="1">
      <c r="A81" s="400"/>
      <c r="B81" s="372"/>
      <c r="C81" s="357"/>
      <c r="D81" s="358"/>
      <c r="E81" s="347"/>
      <c r="F81" s="347"/>
      <c r="G81" s="184"/>
      <c r="H81" s="185"/>
      <c r="I81" s="134"/>
      <c r="J81" s="50"/>
      <c r="K81" s="49"/>
      <c r="L81" s="38"/>
      <c r="M81" s="182"/>
      <c r="N81" s="44"/>
      <c r="O81" s="195"/>
      <c r="P81" s="196"/>
      <c r="Q81" s="39"/>
      <c r="R81" s="363"/>
      <c r="S81" s="364"/>
      <c r="T81" s="365"/>
      <c r="U81" s="78">
        <f>IF(OR(P81="",M81=Paramétrage!$C$10,M81=Paramétrage!$C$13,M81=Paramétrage!$C$17,M81=Paramétrage!$C$20,M81=Paramétrage!$C$24,M81=Paramétrage!$C$27,AND(M81&lt;&gt;Paramétrage!$C$9,Q81="Mut+ext")),0,ROUNDUP(O81/P81,0))</f>
        <v>0</v>
      </c>
      <c r="V81" s="199">
        <f>IF(OR(M81="",Q81="Mut+ext"),0,IF(VLOOKUP(M81,Paramétrage!$C$6:$E$29,2,0)=0,0,IF(P81="","saisir capacité",N81*U81*VLOOKUP(M81,Paramétrage!$C$6:$E$29,2,0))))</f>
        <v>0</v>
      </c>
      <c r="W81" s="200"/>
      <c r="X81" s="201">
        <f t="shared" si="26"/>
        <v>0</v>
      </c>
      <c r="Y81" s="79">
        <f>IF(OR(M81="",Q81="Mut+ext"),0,IF(ISERROR(W81+V81*VLOOKUP(M81,Paramétrage!$C$6:$E$29,3,0))=TRUE,X81,W81+V81*VLOOKUP(M81,Paramétrage!$C$6:$E$29,3,0)))</f>
        <v>0</v>
      </c>
      <c r="Z81" s="395"/>
      <c r="AA81" s="364"/>
      <c r="AB81" s="396"/>
      <c r="AC81" s="133"/>
      <c r="AD81" s="40"/>
      <c r="AE81" s="61">
        <f>IF(G81="",0,IF(K81="",0,IF(SUMIF($G$77:$G$88,G81,$O$77:$O$88)=0,0,IF(OR(L81="",K81="obligatoire"),AF81/SUMIF($G$77:$G$88,G81,$O$77:$O$88),AF81/(SUMIF($G$77:$G$88,G81,$O$77:$O$88)/L81)))))</f>
        <v>0</v>
      </c>
      <c r="AF81" s="203">
        <f t="shared" si="24"/>
        <v>0</v>
      </c>
    </row>
    <row r="82" spans="1:32" ht="15.6" hidden="1" customHeight="1">
      <c r="A82" s="400"/>
      <c r="B82" s="372"/>
      <c r="C82" s="357"/>
      <c r="D82" s="358"/>
      <c r="E82" s="347"/>
      <c r="F82" s="347"/>
      <c r="G82" s="184"/>
      <c r="H82" s="185"/>
      <c r="I82" s="134"/>
      <c r="J82" s="50"/>
      <c r="K82" s="49"/>
      <c r="L82" s="38"/>
      <c r="M82" s="182"/>
      <c r="N82" s="44"/>
      <c r="O82" s="204"/>
      <c r="P82" s="196"/>
      <c r="Q82" s="39"/>
      <c r="R82" s="363"/>
      <c r="S82" s="364"/>
      <c r="T82" s="365"/>
      <c r="U82" s="78">
        <f>IF(OR(P82="",M82=Paramétrage!$C$10,M82=Paramétrage!$C$13,M82=Paramétrage!$C$17,M82=Paramétrage!$C$20,M82=Paramétrage!$C$24,M82=Paramétrage!$C$27,AND(M82&lt;&gt;Paramétrage!$C$9,Q82="Mut+ext")),0,ROUNDUP(O82/P82,0))</f>
        <v>0</v>
      </c>
      <c r="V82" s="199">
        <f>IF(OR(M82="",Q82="Mut+ext"),0,IF(VLOOKUP(M82,Paramétrage!$C$6:$E$29,2,0)=0,0,IF(P82="","saisir capacité",N82*U82*VLOOKUP(M82,Paramétrage!$C$6:$E$29,2,0))))</f>
        <v>0</v>
      </c>
      <c r="W82" s="200"/>
      <c r="X82" s="201">
        <f t="shared" si="26"/>
        <v>0</v>
      </c>
      <c r="Y82" s="79">
        <f>IF(OR(M82="",Q82="Mut+ext"),0,IF(ISERROR(W82+V82*VLOOKUP(M82,Paramétrage!$C$6:$E$29,3,0))=TRUE,X82,W82+V82*VLOOKUP(M82,Paramétrage!$C$6:$E$29,3,0)))</f>
        <v>0</v>
      </c>
      <c r="Z82" s="395"/>
      <c r="AA82" s="364"/>
      <c r="AB82" s="396"/>
      <c r="AC82" s="133"/>
      <c r="AD82" s="40"/>
      <c r="AE82" s="61">
        <f t="shared" si="25"/>
        <v>0</v>
      </c>
      <c r="AF82" s="203">
        <f t="shared" si="24"/>
        <v>0</v>
      </c>
    </row>
    <row r="83" spans="1:32" ht="15.6" hidden="1" customHeight="1">
      <c r="A83" s="400"/>
      <c r="B83" s="372"/>
      <c r="C83" s="357"/>
      <c r="D83" s="358"/>
      <c r="E83" s="347"/>
      <c r="F83" s="347"/>
      <c r="G83" s="184"/>
      <c r="H83" s="185"/>
      <c r="I83" s="134"/>
      <c r="J83" s="50"/>
      <c r="K83" s="49"/>
      <c r="L83" s="38"/>
      <c r="M83" s="182"/>
      <c r="N83" s="44"/>
      <c r="O83" s="195"/>
      <c r="P83" s="196"/>
      <c r="Q83" s="39"/>
      <c r="R83" s="363"/>
      <c r="S83" s="364"/>
      <c r="T83" s="365"/>
      <c r="U83" s="78">
        <f>IF(OR(P83="",M83=Paramétrage!$C$10,M83=Paramétrage!$C$13,M83=Paramétrage!$C$17,M83=Paramétrage!$C$20,M83=Paramétrage!$C$24,M83=Paramétrage!$C$27,AND(M83&lt;&gt;Paramétrage!$C$9,Q83="Mut+ext")),0,ROUNDUP(O83/P83,0))</f>
        <v>0</v>
      </c>
      <c r="V83" s="199">
        <f>IF(OR(M83="",Q83="Mut+ext"),0,IF(VLOOKUP(M83,Paramétrage!$C$6:$E$29,2,0)=0,0,IF(P83="","saisir capacité",N83*U83*VLOOKUP(M83,Paramétrage!$C$6:$E$29,2,0))))</f>
        <v>0</v>
      </c>
      <c r="W83" s="200"/>
      <c r="X83" s="201">
        <f t="shared" si="26"/>
        <v>0</v>
      </c>
      <c r="Y83" s="79">
        <f>IF(OR(M83="",Q83="Mut+ext"),0,IF(ISERROR(W83+V83*VLOOKUP(M83,Paramétrage!$C$6:$E$29,3,0))=TRUE,X83,W83+V83*VLOOKUP(M83,Paramétrage!$C$6:$E$29,3,0)))</f>
        <v>0</v>
      </c>
      <c r="Z83" s="395"/>
      <c r="AA83" s="364"/>
      <c r="AB83" s="396"/>
      <c r="AC83" s="133"/>
      <c r="AD83" s="40"/>
      <c r="AE83" s="61">
        <f t="shared" si="25"/>
        <v>0</v>
      </c>
      <c r="AF83" s="203">
        <f t="shared" si="24"/>
        <v>0</v>
      </c>
    </row>
    <row r="84" spans="1:32" ht="15.6" hidden="1" customHeight="1">
      <c r="A84" s="400"/>
      <c r="B84" s="372"/>
      <c r="C84" s="357"/>
      <c r="D84" s="358"/>
      <c r="E84" s="347"/>
      <c r="F84" s="347"/>
      <c r="G84" s="183"/>
      <c r="H84" s="185"/>
      <c r="I84" s="134"/>
      <c r="J84" s="50"/>
      <c r="K84" s="49"/>
      <c r="L84" s="38"/>
      <c r="M84" s="182"/>
      <c r="N84" s="44"/>
      <c r="O84" s="204"/>
      <c r="P84" s="196"/>
      <c r="Q84" s="39"/>
      <c r="R84" s="363"/>
      <c r="S84" s="364"/>
      <c r="T84" s="365"/>
      <c r="U84" s="78">
        <f>IF(OR(P84="",M84=Paramétrage!$C$10,M84=Paramétrage!$C$13,M84=Paramétrage!$C$17,M84=Paramétrage!$C$20,M84=Paramétrage!$C$24,M84=Paramétrage!$C$27,AND(M84&lt;&gt;Paramétrage!$C$9,Q84="Mut+ext")),0,ROUNDUP(O84/P84,0))</f>
        <v>0</v>
      </c>
      <c r="V84" s="199">
        <f>IF(OR(M84="",Q84="Mut+ext"),0,IF(VLOOKUP(M84,Paramétrage!$C$6:$E$29,2,0)=0,0,IF(P84="","saisir capacité",N84*U84*VLOOKUP(M84,Paramétrage!$C$6:$E$29,2,0))))</f>
        <v>0</v>
      </c>
      <c r="W84" s="200"/>
      <c r="X84" s="201">
        <f t="shared" si="23"/>
        <v>0</v>
      </c>
      <c r="Y84" s="79">
        <f>IF(OR(M84="",Q84="Mut+ext"),0,IF(ISERROR(W84+V84*VLOOKUP(M84,Paramétrage!$C$6:$E$29,3,0))=TRUE,X84,W84+V84*VLOOKUP(M84,Paramétrage!$C$6:$E$29,3,0)))</f>
        <v>0</v>
      </c>
      <c r="Z84" s="395"/>
      <c r="AA84" s="364"/>
      <c r="AB84" s="396"/>
      <c r="AC84" s="51"/>
      <c r="AD84" s="40"/>
      <c r="AE84" s="61">
        <f t="shared" si="25"/>
        <v>0</v>
      </c>
      <c r="AF84" s="203">
        <f t="shared" si="24"/>
        <v>0</v>
      </c>
    </row>
    <row r="85" spans="1:32" ht="15.6" hidden="1" customHeight="1">
      <c r="A85" s="400"/>
      <c r="B85" s="372"/>
      <c r="C85" s="357"/>
      <c r="D85" s="358"/>
      <c r="E85" s="347"/>
      <c r="F85" s="347"/>
      <c r="G85" s="184"/>
      <c r="H85" s="185"/>
      <c r="I85" s="134"/>
      <c r="J85" s="50"/>
      <c r="K85" s="49"/>
      <c r="L85" s="38"/>
      <c r="M85" s="182"/>
      <c r="N85" s="44"/>
      <c r="O85" s="195"/>
      <c r="P85" s="196"/>
      <c r="Q85" s="39"/>
      <c r="R85" s="363"/>
      <c r="S85" s="364"/>
      <c r="T85" s="365"/>
      <c r="U85" s="78">
        <f>IF(OR(P85="",M85=Paramétrage!$C$10,M85=Paramétrage!$C$13,M85=Paramétrage!$C$17,M85=Paramétrage!$C$20,M85=Paramétrage!$C$24,M85=Paramétrage!$C$27,AND(M85&lt;&gt;Paramétrage!$C$9,Q85="Mut+ext")),0,ROUNDUP(O85/P85,0))</f>
        <v>0</v>
      </c>
      <c r="V85" s="199">
        <f>IF(OR(M85="",Q85="Mut+ext"),0,IF(VLOOKUP(M85,Paramétrage!$C$6:$E$29,2,0)=0,0,IF(P85="","saisir capacité",N85*U85*VLOOKUP(M85,Paramétrage!$C$6:$E$29,2,0))))</f>
        <v>0</v>
      </c>
      <c r="W85" s="200"/>
      <c r="X85" s="201">
        <f t="shared" si="23"/>
        <v>0</v>
      </c>
      <c r="Y85" s="79">
        <f>IF(OR(M85="",Q85="Mut+ext"),0,IF(ISERROR(W85+V85*VLOOKUP(M85,Paramétrage!$C$6:$E$29,3,0))=TRUE,X85,W85+V85*VLOOKUP(M85,Paramétrage!$C$6:$E$29,3,0)))</f>
        <v>0</v>
      </c>
      <c r="Z85" s="395"/>
      <c r="AA85" s="364"/>
      <c r="AB85" s="396"/>
      <c r="AC85" s="133"/>
      <c r="AD85" s="40"/>
      <c r="AE85" s="61">
        <f t="shared" si="25"/>
        <v>0</v>
      </c>
      <c r="AF85" s="203">
        <f t="shared" si="24"/>
        <v>0</v>
      </c>
    </row>
    <row r="86" spans="1:32" ht="15.6" hidden="1" customHeight="1">
      <c r="A86" s="400"/>
      <c r="B86" s="372"/>
      <c r="C86" s="357"/>
      <c r="D86" s="358"/>
      <c r="E86" s="347"/>
      <c r="F86" s="347"/>
      <c r="G86" s="184"/>
      <c r="H86" s="205"/>
      <c r="I86" s="134"/>
      <c r="J86" s="50"/>
      <c r="K86" s="49"/>
      <c r="L86" s="38"/>
      <c r="M86" s="182"/>
      <c r="N86" s="44"/>
      <c r="O86" s="204"/>
      <c r="P86" s="196"/>
      <c r="Q86" s="39"/>
      <c r="R86" s="363"/>
      <c r="S86" s="364"/>
      <c r="T86" s="365"/>
      <c r="U86" s="78">
        <f>IF(OR(P86="",M86=Paramétrage!$C$10,M86=Paramétrage!$C$13,M86=Paramétrage!$C$17,M86=Paramétrage!$C$20,M86=Paramétrage!$C$24,M86=Paramétrage!$C$27,AND(M86&lt;&gt;Paramétrage!$C$9,Q86="Mut+ext")),0,ROUNDUP(O86/P86,0))</f>
        <v>0</v>
      </c>
      <c r="V86" s="199">
        <f>IF(OR(M86="",Q86="Mut+ext"),0,IF(VLOOKUP(M86,Paramétrage!$C$6:$E$29,2,0)=0,0,IF(P86="","saisir capacité",N86*U86*VLOOKUP(M86,Paramétrage!$C$6:$E$29,2,0))))</f>
        <v>0</v>
      </c>
      <c r="W86" s="200"/>
      <c r="X86" s="201">
        <f t="shared" si="23"/>
        <v>0</v>
      </c>
      <c r="Y86" s="79">
        <f>IF(OR(M86="",Q86="Mut+ext"),0,IF(ISERROR(W86+V86*VLOOKUP(M86,Paramétrage!$C$6:$E$29,3,0))=TRUE,X86,W86+V86*VLOOKUP(M86,Paramétrage!$C$6:$E$29,3,0)))</f>
        <v>0</v>
      </c>
      <c r="Z86" s="395"/>
      <c r="AA86" s="364"/>
      <c r="AB86" s="396"/>
      <c r="AC86" s="133"/>
      <c r="AD86" s="40"/>
      <c r="AE86" s="61">
        <f t="shared" si="25"/>
        <v>0</v>
      </c>
      <c r="AF86" s="203">
        <f t="shared" si="24"/>
        <v>0</v>
      </c>
    </row>
    <row r="87" spans="1:32" ht="15.6" hidden="1" customHeight="1">
      <c r="A87" s="400"/>
      <c r="B87" s="372"/>
      <c r="C87" s="357"/>
      <c r="D87" s="358"/>
      <c r="E87" s="347"/>
      <c r="F87" s="347"/>
      <c r="G87" s="184"/>
      <c r="H87" s="205"/>
      <c r="I87" s="134"/>
      <c r="J87" s="50"/>
      <c r="K87" s="49"/>
      <c r="L87" s="38"/>
      <c r="M87" s="182"/>
      <c r="N87" s="44"/>
      <c r="O87" s="195"/>
      <c r="P87" s="196"/>
      <c r="Q87" s="39"/>
      <c r="R87" s="363"/>
      <c r="S87" s="364"/>
      <c r="T87" s="365"/>
      <c r="U87" s="78">
        <f>IF(OR(P87="",M87=Paramétrage!$C$10,M87=Paramétrage!$C$13,M87=Paramétrage!$C$17,M87=Paramétrage!$C$20,M87=Paramétrage!$C$24,M87=Paramétrage!$C$27,AND(M87&lt;&gt;Paramétrage!$C$9,Q87="Mut+ext")),0,ROUNDUP(O87/P87,0))</f>
        <v>0</v>
      </c>
      <c r="V87" s="199">
        <f>IF(OR(M87="",Q87="Mut+ext"),0,IF(VLOOKUP(M87,Paramétrage!$C$6:$E$29,2,0)=0,0,IF(P87="","saisir capacité",N87*U87*VLOOKUP(M87,Paramétrage!$C$6:$E$29,2,0))))</f>
        <v>0</v>
      </c>
      <c r="W87" s="200"/>
      <c r="X87" s="201">
        <f t="shared" si="23"/>
        <v>0</v>
      </c>
      <c r="Y87" s="79">
        <f>IF(OR(M87="",Q87="Mut+ext"),0,IF(ISERROR(W87+V87*VLOOKUP(M87,Paramétrage!$C$6:$E$29,3,0))=TRUE,X87,W87+V87*VLOOKUP(M87,Paramétrage!$C$6:$E$29,3,0)))</f>
        <v>0</v>
      </c>
      <c r="Z87" s="395"/>
      <c r="AA87" s="364"/>
      <c r="AB87" s="396"/>
      <c r="AC87" s="133"/>
      <c r="AD87" s="40"/>
      <c r="AE87" s="61">
        <f t="shared" si="25"/>
        <v>0</v>
      </c>
      <c r="AF87" s="203">
        <f t="shared" si="24"/>
        <v>0</v>
      </c>
    </row>
    <row r="88" spans="1:32" ht="15.6" hidden="1" customHeight="1">
      <c r="A88" s="400"/>
      <c r="B88" s="372"/>
      <c r="C88" s="359"/>
      <c r="D88" s="360"/>
      <c r="E88" s="348"/>
      <c r="F88" s="348"/>
      <c r="G88" s="184"/>
      <c r="H88" s="205"/>
      <c r="I88" s="134"/>
      <c r="J88" s="50"/>
      <c r="K88" s="49"/>
      <c r="L88" s="38"/>
      <c r="M88" s="182"/>
      <c r="N88" s="44"/>
      <c r="O88" s="206"/>
      <c r="P88" s="196"/>
      <c r="Q88" s="39"/>
      <c r="R88" s="363"/>
      <c r="S88" s="364"/>
      <c r="T88" s="365"/>
      <c r="U88" s="78">
        <f>IF(OR(P88="",M88=Paramétrage!$C$10,M88=Paramétrage!$C$13,M88=Paramétrage!$C$17,M88=Paramétrage!$C$20,M88=Paramétrage!$C$24,M88=Paramétrage!$C$27,AND(M88&lt;&gt;Paramétrage!$C$9,Q88="Mut+ext")),0,ROUNDUP(O88/P88,0))</f>
        <v>0</v>
      </c>
      <c r="V88" s="199">
        <f>IF(OR(M88="",Q88="Mut+ext"),0,IF(VLOOKUP(M88,Paramétrage!$C$6:$E$29,2,0)=0,0,IF(P88="","saisir capacité",N88*U88*VLOOKUP(M88,Paramétrage!$C$6:$E$29,2,0))))</f>
        <v>0</v>
      </c>
      <c r="W88" s="200"/>
      <c r="X88" s="201">
        <f t="shared" si="23"/>
        <v>0</v>
      </c>
      <c r="Y88" s="79">
        <f>IF(OR(M88="",Q88="Mut+ext"),0,IF(ISERROR(W88+V88*VLOOKUP(M88,Paramétrage!$C$6:$E$29,3,0))=TRUE,X88,W88+V88*VLOOKUP(M88,Paramétrage!$C$6:$E$29,3,0)))</f>
        <v>0</v>
      </c>
      <c r="Z88" s="395"/>
      <c r="AA88" s="364"/>
      <c r="AB88" s="396"/>
      <c r="AC88" s="133"/>
      <c r="AD88" s="40"/>
      <c r="AE88" s="61">
        <f t="shared" si="25"/>
        <v>0</v>
      </c>
      <c r="AF88" s="203">
        <f t="shared" si="24"/>
        <v>0</v>
      </c>
    </row>
    <row r="89" spans="1:32" ht="15.6" hidden="1" customHeight="1">
      <c r="A89" s="400"/>
      <c r="B89" s="372"/>
      <c r="C89" s="207"/>
      <c r="D89" s="208"/>
      <c r="E89" s="209"/>
      <c r="F89" s="209"/>
      <c r="G89" s="209"/>
      <c r="H89" s="210"/>
      <c r="I89" s="135"/>
      <c r="J89" s="99"/>
      <c r="K89" s="63"/>
      <c r="L89" s="64"/>
      <c r="M89" s="211"/>
      <c r="N89" s="65">
        <f>AE89</f>
        <v>0</v>
      </c>
      <c r="O89" s="212"/>
      <c r="P89" s="212"/>
      <c r="Q89" s="68"/>
      <c r="R89" s="66"/>
      <c r="S89" s="66"/>
      <c r="T89" s="67"/>
      <c r="U89" s="100"/>
      <c r="V89" s="213">
        <f>SUM(V77:V88)</f>
        <v>0</v>
      </c>
      <c r="W89" s="211">
        <f>SUM(W77:W88)</f>
        <v>0</v>
      </c>
      <c r="X89" s="214">
        <f>SUM(X77:X88)</f>
        <v>0</v>
      </c>
      <c r="Y89" s="69">
        <f>SUM(Y77:Y88)</f>
        <v>0</v>
      </c>
      <c r="Z89" s="101"/>
      <c r="AA89" s="102"/>
      <c r="AB89" s="103"/>
      <c r="AC89" s="104"/>
      <c r="AD89" s="105"/>
      <c r="AE89" s="106">
        <f>SUM(AE77:AE88)</f>
        <v>0</v>
      </c>
      <c r="AF89" s="107">
        <f>SUM(AF77:AF88)</f>
        <v>0</v>
      </c>
    </row>
    <row r="90" spans="1:32" ht="15.6" hidden="1" customHeight="1">
      <c r="A90" s="400"/>
      <c r="B90" s="372" t="s">
        <v>103</v>
      </c>
      <c r="C90" s="355" t="s">
        <v>104</v>
      </c>
      <c r="D90" s="356"/>
      <c r="E90" s="347"/>
      <c r="F90" s="347" t="s">
        <v>64</v>
      </c>
      <c r="G90" s="184" t="s">
        <v>105</v>
      </c>
      <c r="H90" s="186"/>
      <c r="I90" s="54"/>
      <c r="J90" s="50"/>
      <c r="K90" s="59"/>
      <c r="L90" s="38"/>
      <c r="M90" s="182"/>
      <c r="N90" s="45"/>
      <c r="O90" s="195"/>
      <c r="P90" s="196"/>
      <c r="Q90" s="42"/>
      <c r="R90" s="363"/>
      <c r="S90" s="364"/>
      <c r="T90" s="365"/>
      <c r="U90" s="78">
        <f>IF(OR(P90="",M90=Paramétrage!$C$10,M90=Paramétrage!$C$13,M90=Paramétrage!$C$17,M90=Paramétrage!$C$20,M90=Paramétrage!$C$24,M90=Paramétrage!$C$27,AND(M90&lt;&gt;Paramétrage!$C$9,Q90="Mut+ext")),0,ROUNDUP(O90/P90,0))</f>
        <v>0</v>
      </c>
      <c r="V90" s="199">
        <f>IF(OR(M90="",Q90="Mut+ext"),0,IF(VLOOKUP(M90,Paramétrage!$C$6:$E$29,2,0)=0,0,IF(P90="","saisir capacité",N90*U90*VLOOKUP(M90,Paramétrage!$C$6:$E$29,2,0))))</f>
        <v>0</v>
      </c>
      <c r="W90" s="200"/>
      <c r="X90" s="201">
        <f t="shared" ref="X90:X101" si="27">IF(OR(M90="",Q90="Mut+ext"),0,IF(ISERROR(V90+W90)=TRUE,V90,V90+W90))</f>
        <v>0</v>
      </c>
      <c r="Y90" s="79">
        <f>IF(OR(M90="",Q90="Mut+ext"),0,IF(ISERROR(W90+V90*VLOOKUP(M90,Paramétrage!$C$6:$E$29,3,0))=TRUE,X90,W90+V90*VLOOKUP(M90,Paramétrage!$C$6:$E$29,3,0)))</f>
        <v>0</v>
      </c>
      <c r="Z90" s="395"/>
      <c r="AA90" s="364"/>
      <c r="AB90" s="396"/>
      <c r="AC90" s="60"/>
      <c r="AD90" s="40"/>
      <c r="AE90" s="61">
        <f>IF(G90="",0,IF(K90="",0,IF(SUMIF($G$90:$G$101,G90,$O$90:$O$101)=0,0,IF(OR(L90="",K90="obligatoire"),AF90/SUMIF($G$90:$G$101,G90,$O$90:$O$101),AF90/(SUMIF($G$90:$G$101,G90,$O$90:$O$101)/L90)))))</f>
        <v>0</v>
      </c>
      <c r="AF90" s="202">
        <f t="shared" ref="AF90:AF101" si="28">N90*O90</f>
        <v>0</v>
      </c>
    </row>
    <row r="91" spans="1:32" ht="15.6" hidden="1" customHeight="1">
      <c r="A91" s="400"/>
      <c r="B91" s="372"/>
      <c r="C91" s="357"/>
      <c r="D91" s="358"/>
      <c r="E91" s="347"/>
      <c r="F91" s="347"/>
      <c r="G91" s="184"/>
      <c r="H91" s="185"/>
      <c r="I91" s="54"/>
      <c r="J91" s="50"/>
      <c r="K91" s="49"/>
      <c r="L91" s="38"/>
      <c r="M91" s="182"/>
      <c r="N91" s="44"/>
      <c r="O91" s="206"/>
      <c r="P91" s="196"/>
      <c r="Q91" s="39"/>
      <c r="R91" s="363"/>
      <c r="S91" s="364"/>
      <c r="T91" s="365"/>
      <c r="U91" s="78">
        <f>IF(OR(P91="",M91=Paramétrage!$C$10,M91=Paramétrage!$C$13,M91=Paramétrage!$C$17,M91=Paramétrage!$C$20,M91=Paramétrage!$C$24,M91=Paramétrage!$C$27,AND(M91&lt;&gt;Paramétrage!$C$9,Q91="Mut+ext")),0,ROUNDUP(O91/P91,0))</f>
        <v>0</v>
      </c>
      <c r="V91" s="199">
        <f>IF(OR(M91="",Q91="Mut+ext"),0,IF(VLOOKUP(M91,Paramétrage!$C$6:$E$29,2,0)=0,0,IF(P91="","saisir capacité",N91*U91*VLOOKUP(M91,Paramétrage!$C$6:$E$29,2,0))))</f>
        <v>0</v>
      </c>
      <c r="W91" s="200"/>
      <c r="X91" s="201">
        <f t="shared" si="27"/>
        <v>0</v>
      </c>
      <c r="Y91" s="79">
        <f>IF(OR(M91="",Q91="Mut+ext"),0,IF(ISERROR(W91+V91*VLOOKUP(M91,Paramétrage!$C$6:$E$29,3,0))=TRUE,X91,W91+V91*VLOOKUP(M91,Paramétrage!$C$6:$E$29,3,0)))</f>
        <v>0</v>
      </c>
      <c r="Z91" s="395"/>
      <c r="AA91" s="364"/>
      <c r="AB91" s="396"/>
      <c r="AC91" s="133"/>
      <c r="AD91" s="40"/>
      <c r="AE91" s="61">
        <f t="shared" ref="AE91:AE101" si="29">IF(G91="",0,IF(K91="",0,IF(SUMIF($G$90:$G$101,G91,$O$90:$O$101)=0,0,IF(OR(L91="",K91="obligatoire"),AF91/SUMIF($G$90:$G$101,G91,$O$90:$O$101),AF91/(SUMIF($G$90:$G$101,G91,$O$90:$O$101)/L91)))))</f>
        <v>0</v>
      </c>
      <c r="AF91" s="203">
        <f t="shared" si="28"/>
        <v>0</v>
      </c>
    </row>
    <row r="92" spans="1:32" ht="15.6" hidden="1" customHeight="1">
      <c r="A92" s="400"/>
      <c r="B92" s="372"/>
      <c r="C92" s="357"/>
      <c r="D92" s="358"/>
      <c r="E92" s="347"/>
      <c r="F92" s="347"/>
      <c r="G92" s="184"/>
      <c r="H92" s="185"/>
      <c r="I92" s="134"/>
      <c r="J92" s="50"/>
      <c r="K92" s="49"/>
      <c r="L92" s="38"/>
      <c r="M92" s="182"/>
      <c r="N92" s="44"/>
      <c r="O92" s="195"/>
      <c r="P92" s="196"/>
      <c r="Q92" s="39"/>
      <c r="R92" s="363"/>
      <c r="S92" s="364"/>
      <c r="T92" s="365"/>
      <c r="U92" s="78">
        <f>IF(OR(P92="",M92=Paramétrage!$C$10,M92=Paramétrage!$C$13,M92=Paramétrage!$C$17,M92=Paramétrage!$C$20,M92=Paramétrage!$C$24,M92=Paramétrage!$C$27,AND(M92&lt;&gt;Paramétrage!$C$9,Q92="Mut+ext")),0,ROUNDUP(O92/P92,0))</f>
        <v>0</v>
      </c>
      <c r="V92" s="199">
        <f>IF(OR(M92="",Q92="Mut+ext"),0,IF(VLOOKUP(M92,Paramétrage!$C$6:$E$29,2,0)=0,0,IF(P92="","saisir capacité",N92*U92*VLOOKUP(M92,Paramétrage!$C$6:$E$29,2,0))))</f>
        <v>0</v>
      </c>
      <c r="W92" s="200"/>
      <c r="X92" s="201">
        <f t="shared" si="27"/>
        <v>0</v>
      </c>
      <c r="Y92" s="79">
        <f>IF(OR(M92="",Q92="Mut+ext"),0,IF(ISERROR(W92+V92*VLOOKUP(M92,Paramétrage!$C$6:$E$29,3,0))=TRUE,X92,W92+V92*VLOOKUP(M92,Paramétrage!$C$6:$E$29,3,0)))</f>
        <v>0</v>
      </c>
      <c r="Z92" s="395"/>
      <c r="AA92" s="364"/>
      <c r="AB92" s="396"/>
      <c r="AC92" s="133"/>
      <c r="AD92" s="40"/>
      <c r="AE92" s="61">
        <f t="shared" si="29"/>
        <v>0</v>
      </c>
      <c r="AF92" s="203">
        <f t="shared" si="28"/>
        <v>0</v>
      </c>
    </row>
    <row r="93" spans="1:32" ht="15.6" hidden="1" customHeight="1">
      <c r="A93" s="400"/>
      <c r="B93" s="372"/>
      <c r="C93" s="357"/>
      <c r="D93" s="358"/>
      <c r="E93" s="347"/>
      <c r="F93" s="347"/>
      <c r="G93" s="183"/>
      <c r="H93" s="185"/>
      <c r="I93" s="134"/>
      <c r="J93" s="50"/>
      <c r="K93" s="49"/>
      <c r="L93" s="38"/>
      <c r="M93" s="182"/>
      <c r="N93" s="44"/>
      <c r="O93" s="204"/>
      <c r="P93" s="196"/>
      <c r="Q93" s="39"/>
      <c r="R93" s="363"/>
      <c r="S93" s="364"/>
      <c r="T93" s="365"/>
      <c r="U93" s="78">
        <f>IF(OR(P93="",M93=Paramétrage!$C$10,M93=Paramétrage!$C$13,M93=Paramétrage!$C$17,M93=Paramétrage!$C$20,M93=Paramétrage!$C$24,M93=Paramétrage!$C$27,AND(M93&lt;&gt;Paramétrage!$C$9,Q93="Mut+ext")),0,ROUNDUP(O93/P93,0))</f>
        <v>0</v>
      </c>
      <c r="V93" s="199">
        <f>IF(OR(M93="",Q93="Mut+ext"),0,IF(VLOOKUP(M93,Paramétrage!$C$6:$E$29,2,0)=0,0,IF(P93="","saisir capacité",N93*U93*VLOOKUP(M93,Paramétrage!$C$6:$E$29,2,0))))</f>
        <v>0</v>
      </c>
      <c r="W93" s="200"/>
      <c r="X93" s="201">
        <f t="shared" si="27"/>
        <v>0</v>
      </c>
      <c r="Y93" s="79">
        <f>IF(OR(M93="",Q93="Mut+ext"),0,IF(ISERROR(W93+V93*VLOOKUP(M93,Paramétrage!$C$6:$E$29,3,0))=TRUE,X93,W93+V93*VLOOKUP(M93,Paramétrage!$C$6:$E$29,3,0)))</f>
        <v>0</v>
      </c>
      <c r="Z93" s="395"/>
      <c r="AA93" s="364"/>
      <c r="AB93" s="396"/>
      <c r="AC93" s="51"/>
      <c r="AD93" s="40"/>
      <c r="AE93" s="61">
        <f t="shared" si="29"/>
        <v>0</v>
      </c>
      <c r="AF93" s="203">
        <f t="shared" si="28"/>
        <v>0</v>
      </c>
    </row>
    <row r="94" spans="1:32" ht="15.6" hidden="1" customHeight="1">
      <c r="A94" s="400"/>
      <c r="B94" s="372"/>
      <c r="C94" s="357"/>
      <c r="D94" s="358"/>
      <c r="E94" s="347"/>
      <c r="F94" s="347"/>
      <c r="G94" s="184"/>
      <c r="H94" s="205"/>
      <c r="I94" s="134"/>
      <c r="J94" s="50"/>
      <c r="K94" s="49"/>
      <c r="L94" s="38"/>
      <c r="M94" s="182"/>
      <c r="N94" s="44"/>
      <c r="O94" s="195"/>
      <c r="P94" s="196"/>
      <c r="Q94" s="39"/>
      <c r="R94" s="363"/>
      <c r="S94" s="364"/>
      <c r="T94" s="365"/>
      <c r="U94" s="78">
        <f>IF(OR(P94="",M94=Paramétrage!$C$10,M94=Paramétrage!$C$13,M94=Paramétrage!$C$17,M94=Paramétrage!$C$20,M94=Paramétrage!$C$24,M94=Paramétrage!$C$27,AND(M94&lt;&gt;Paramétrage!$C$9,Q94="Mut+ext")),0,ROUNDUP(O94/P94,0))</f>
        <v>0</v>
      </c>
      <c r="V94" s="199">
        <f>IF(OR(M94="",Q94="Mut+ext"),0,IF(VLOOKUP(M94,Paramétrage!$C$6:$E$29,2,0)=0,0,IF(P94="","saisir capacité",N94*U94*VLOOKUP(M94,Paramétrage!$C$6:$E$29,2,0))))</f>
        <v>0</v>
      </c>
      <c r="W94" s="200"/>
      <c r="X94" s="201">
        <f t="shared" ref="X94:X97" si="30">IF(OR(M94="",Q94="Mut+ext"),0,IF(ISERROR(V94+W94)=TRUE,V94,V94+W94))</f>
        <v>0</v>
      </c>
      <c r="Y94" s="79">
        <f>IF(OR(M94="",Q94="Mut+ext"),0,IF(ISERROR(W94+V94*VLOOKUP(M94,Paramétrage!$C$6:$E$29,3,0))=TRUE,X94,W94+V94*VLOOKUP(M94,Paramétrage!$C$6:$E$29,3,0)))</f>
        <v>0</v>
      </c>
      <c r="Z94" s="395"/>
      <c r="AA94" s="364"/>
      <c r="AB94" s="396"/>
      <c r="AC94" s="133"/>
      <c r="AD94" s="40"/>
      <c r="AE94" s="61">
        <f t="shared" si="29"/>
        <v>0</v>
      </c>
      <c r="AF94" s="203">
        <f t="shared" si="28"/>
        <v>0</v>
      </c>
    </row>
    <row r="95" spans="1:32" ht="15.6" hidden="1" customHeight="1">
      <c r="A95" s="400"/>
      <c r="B95" s="372"/>
      <c r="C95" s="357"/>
      <c r="D95" s="358"/>
      <c r="E95" s="347"/>
      <c r="F95" s="347"/>
      <c r="G95" s="184"/>
      <c r="H95" s="205"/>
      <c r="I95" s="134"/>
      <c r="J95" s="50"/>
      <c r="K95" s="49"/>
      <c r="L95" s="38"/>
      <c r="M95" s="182"/>
      <c r="N95" s="44"/>
      <c r="O95" s="204"/>
      <c r="P95" s="196"/>
      <c r="Q95" s="39"/>
      <c r="R95" s="363"/>
      <c r="S95" s="364"/>
      <c r="T95" s="365"/>
      <c r="U95" s="78">
        <f>IF(OR(P95="",M95=Paramétrage!$C$10,M95=Paramétrage!$C$13,M95=Paramétrage!$C$17,M95=Paramétrage!$C$20,M95=Paramétrage!$C$24,M95=Paramétrage!$C$27,AND(M95&lt;&gt;Paramétrage!$C$9,Q95="Mut+ext")),0,ROUNDUP(O95/P95,0))</f>
        <v>0</v>
      </c>
      <c r="V95" s="199">
        <f>IF(OR(M95="",Q95="Mut+ext"),0,IF(VLOOKUP(M95,Paramétrage!$C$6:$E$29,2,0)=0,0,IF(P95="","saisir capacité",N95*U95*VLOOKUP(M95,Paramétrage!$C$6:$E$29,2,0))))</f>
        <v>0</v>
      </c>
      <c r="W95" s="200"/>
      <c r="X95" s="201">
        <f t="shared" si="30"/>
        <v>0</v>
      </c>
      <c r="Y95" s="79">
        <f>IF(OR(M95="",Q95="Mut+ext"),0,IF(ISERROR(W95+V95*VLOOKUP(M95,Paramétrage!$C$6:$E$29,3,0))=TRUE,X95,W95+V95*VLOOKUP(M95,Paramétrage!$C$6:$E$29,3,0)))</f>
        <v>0</v>
      </c>
      <c r="Z95" s="395"/>
      <c r="AA95" s="364"/>
      <c r="AB95" s="396"/>
      <c r="AC95" s="133"/>
      <c r="AD95" s="40"/>
      <c r="AE95" s="61">
        <f>IF(G95="",0,IF(K95="",0,IF(SUMIF($G$90:$G$101,G95,$O$90:$O$101)=0,0,IF(OR(L95="",K95="obligatoire"),AF95/SUMIF($G$90:$G$101,G95,$O$90:$O$101),AF95/(SUMIF($G$90:$G$101,G95,$O$90:$O$101)/L95)))))</f>
        <v>0</v>
      </c>
      <c r="AF95" s="203">
        <f t="shared" si="28"/>
        <v>0</v>
      </c>
    </row>
    <row r="96" spans="1:32" ht="15.6" hidden="1" customHeight="1">
      <c r="A96" s="400"/>
      <c r="B96" s="372"/>
      <c r="C96" s="357"/>
      <c r="D96" s="358"/>
      <c r="E96" s="347"/>
      <c r="F96" s="347"/>
      <c r="G96" s="184"/>
      <c r="H96" s="205"/>
      <c r="I96" s="134"/>
      <c r="J96" s="50"/>
      <c r="K96" s="49"/>
      <c r="L96" s="38"/>
      <c r="M96" s="182"/>
      <c r="N96" s="44"/>
      <c r="O96" s="195"/>
      <c r="P96" s="196"/>
      <c r="Q96" s="39"/>
      <c r="R96" s="363"/>
      <c r="S96" s="364"/>
      <c r="T96" s="365"/>
      <c r="U96" s="78">
        <f>IF(OR(P96="",M96=Paramétrage!$C$10,M96=Paramétrage!$C$13,M96=Paramétrage!$C$17,M96=Paramétrage!$C$20,M96=Paramétrage!$C$24,M96=Paramétrage!$C$27,AND(M96&lt;&gt;Paramétrage!$C$9,Q96="Mut+ext")),0,ROUNDUP(O96/P96,0))</f>
        <v>0</v>
      </c>
      <c r="V96" s="199">
        <f>IF(OR(M96="",Q96="Mut+ext"),0,IF(VLOOKUP(M96,Paramétrage!$C$6:$E$29,2,0)=0,0,IF(P96="","saisir capacité",N96*U96*VLOOKUP(M96,Paramétrage!$C$6:$E$29,2,0))))</f>
        <v>0</v>
      </c>
      <c r="W96" s="200"/>
      <c r="X96" s="201">
        <f t="shared" si="30"/>
        <v>0</v>
      </c>
      <c r="Y96" s="79">
        <f>IF(OR(M96="",Q96="Mut+ext"),0,IF(ISERROR(W96+V96*VLOOKUP(M96,Paramétrage!$C$6:$E$29,3,0))=TRUE,X96,W96+V96*VLOOKUP(M96,Paramétrage!$C$6:$E$29,3,0)))</f>
        <v>0</v>
      </c>
      <c r="Z96" s="395"/>
      <c r="AA96" s="364"/>
      <c r="AB96" s="396"/>
      <c r="AC96" s="133"/>
      <c r="AD96" s="40"/>
      <c r="AE96" s="61">
        <f t="shared" si="29"/>
        <v>0</v>
      </c>
      <c r="AF96" s="203">
        <f t="shared" si="28"/>
        <v>0</v>
      </c>
    </row>
    <row r="97" spans="1:32" ht="15.6" hidden="1" customHeight="1">
      <c r="A97" s="400"/>
      <c r="B97" s="372"/>
      <c r="C97" s="357"/>
      <c r="D97" s="358"/>
      <c r="E97" s="347"/>
      <c r="F97" s="347"/>
      <c r="G97" s="184"/>
      <c r="H97" s="205"/>
      <c r="I97" s="134"/>
      <c r="J97" s="50"/>
      <c r="K97" s="49"/>
      <c r="L97" s="38"/>
      <c r="M97" s="182"/>
      <c r="N97" s="44"/>
      <c r="O97" s="206"/>
      <c r="P97" s="196"/>
      <c r="Q97" s="39"/>
      <c r="R97" s="363"/>
      <c r="S97" s="364"/>
      <c r="T97" s="365"/>
      <c r="U97" s="78">
        <f>IF(OR(P97="",M97=Paramétrage!$C$10,M97=Paramétrage!$C$13,M97=Paramétrage!$C$17,M97=Paramétrage!$C$20,M97=Paramétrage!$C$24,M97=Paramétrage!$C$27,AND(M97&lt;&gt;Paramétrage!$C$9,Q97="Mut+ext")),0,ROUNDUP(O97/P97,0))</f>
        <v>0</v>
      </c>
      <c r="V97" s="199">
        <f>IF(OR(M97="",Q97="Mut+ext"),0,IF(VLOOKUP(M97,Paramétrage!$C$6:$E$29,2,0)=0,0,IF(P97="","saisir capacité",N97*U97*VLOOKUP(M97,Paramétrage!$C$6:$E$29,2,0))))</f>
        <v>0</v>
      </c>
      <c r="W97" s="200"/>
      <c r="X97" s="201">
        <f t="shared" si="30"/>
        <v>0</v>
      </c>
      <c r="Y97" s="79">
        <f>IF(OR(M97="",Q97="Mut+ext"),0,IF(ISERROR(W97+V97*VLOOKUP(M97,Paramétrage!$C$6:$E$29,3,0))=TRUE,X97,W97+V97*VLOOKUP(M97,Paramétrage!$C$6:$E$29,3,0)))</f>
        <v>0</v>
      </c>
      <c r="Z97" s="395"/>
      <c r="AA97" s="364"/>
      <c r="AB97" s="396"/>
      <c r="AC97" s="133"/>
      <c r="AD97" s="40"/>
      <c r="AE97" s="61">
        <f t="shared" si="29"/>
        <v>0</v>
      </c>
      <c r="AF97" s="203">
        <f t="shared" si="28"/>
        <v>0</v>
      </c>
    </row>
    <row r="98" spans="1:32" ht="15.6" hidden="1" customHeight="1">
      <c r="A98" s="400"/>
      <c r="B98" s="372"/>
      <c r="C98" s="357"/>
      <c r="D98" s="358"/>
      <c r="E98" s="347"/>
      <c r="F98" s="347"/>
      <c r="G98" s="184"/>
      <c r="H98" s="205"/>
      <c r="I98" s="134"/>
      <c r="J98" s="50"/>
      <c r="K98" s="49"/>
      <c r="L98" s="38"/>
      <c r="M98" s="182"/>
      <c r="N98" s="44"/>
      <c r="O98" s="195"/>
      <c r="P98" s="196"/>
      <c r="Q98" s="39"/>
      <c r="R98" s="363"/>
      <c r="S98" s="364"/>
      <c r="T98" s="365"/>
      <c r="U98" s="78">
        <f>IF(OR(P98="",M98=Paramétrage!$C$10,M98=Paramétrage!$C$13,M98=Paramétrage!$C$17,M98=Paramétrage!$C$20,M98=Paramétrage!$C$24,M98=Paramétrage!$C$27,AND(M98&lt;&gt;Paramétrage!$C$9,Q98="Mut+ext")),0,ROUNDUP(O98/P98,0))</f>
        <v>0</v>
      </c>
      <c r="V98" s="199">
        <f>IF(OR(M98="",Q98="Mut+ext"),0,IF(VLOOKUP(M98,Paramétrage!$C$6:$E$29,2,0)=0,0,IF(P98="","saisir capacité",N98*U98*VLOOKUP(M98,Paramétrage!$C$6:$E$29,2,0))))</f>
        <v>0</v>
      </c>
      <c r="W98" s="200"/>
      <c r="X98" s="201">
        <f t="shared" si="27"/>
        <v>0</v>
      </c>
      <c r="Y98" s="79">
        <f>IF(OR(M98="",Q98="Mut+ext"),0,IF(ISERROR(W98+V98*VLOOKUP(M98,Paramétrage!$C$6:$E$29,3,0))=TRUE,X98,W98+V98*VLOOKUP(M98,Paramétrage!$C$6:$E$29,3,0)))</f>
        <v>0</v>
      </c>
      <c r="Z98" s="395"/>
      <c r="AA98" s="364"/>
      <c r="AB98" s="396"/>
      <c r="AC98" s="133"/>
      <c r="AD98" s="40"/>
      <c r="AE98" s="61">
        <f t="shared" si="29"/>
        <v>0</v>
      </c>
      <c r="AF98" s="203">
        <f t="shared" si="28"/>
        <v>0</v>
      </c>
    </row>
    <row r="99" spans="1:32" ht="15.6" hidden="1" customHeight="1">
      <c r="A99" s="400"/>
      <c r="B99" s="372"/>
      <c r="C99" s="357"/>
      <c r="D99" s="358"/>
      <c r="E99" s="347"/>
      <c r="F99" s="347"/>
      <c r="G99" s="184"/>
      <c r="H99" s="205"/>
      <c r="I99" s="134"/>
      <c r="J99" s="50"/>
      <c r="K99" s="49"/>
      <c r="L99" s="38"/>
      <c r="M99" s="182"/>
      <c r="N99" s="44"/>
      <c r="O99" s="204"/>
      <c r="P99" s="196"/>
      <c r="Q99" s="39"/>
      <c r="R99" s="363"/>
      <c r="S99" s="364"/>
      <c r="T99" s="365"/>
      <c r="U99" s="78">
        <f>IF(OR(P99="",M99=Paramétrage!$C$10,M99=Paramétrage!$C$13,M99=Paramétrage!$C$17,M99=Paramétrage!$C$20,M99=Paramétrage!$C$24,M99=Paramétrage!$C$27,AND(M99&lt;&gt;Paramétrage!$C$9,Q99="Mut+ext")),0,ROUNDUP(O99/P99,0))</f>
        <v>0</v>
      </c>
      <c r="V99" s="199">
        <f>IF(OR(M99="",Q99="Mut+ext"),0,IF(VLOOKUP(M99,Paramétrage!$C$6:$E$29,2,0)=0,0,IF(P99="","saisir capacité",N99*U99*VLOOKUP(M99,Paramétrage!$C$6:$E$29,2,0))))</f>
        <v>0</v>
      </c>
      <c r="W99" s="200"/>
      <c r="X99" s="201">
        <f t="shared" si="27"/>
        <v>0</v>
      </c>
      <c r="Y99" s="79">
        <f>IF(OR(M99="",Q99="Mut+ext"),0,IF(ISERROR(W99+V99*VLOOKUP(M99,Paramétrage!$C$6:$E$29,3,0))=TRUE,X99,W99+V99*VLOOKUP(M99,Paramétrage!$C$6:$E$29,3,0)))</f>
        <v>0</v>
      </c>
      <c r="Z99" s="395"/>
      <c r="AA99" s="364"/>
      <c r="AB99" s="396"/>
      <c r="AC99" s="133"/>
      <c r="AD99" s="40"/>
      <c r="AE99" s="61">
        <f t="shared" si="29"/>
        <v>0</v>
      </c>
      <c r="AF99" s="203">
        <f t="shared" si="28"/>
        <v>0</v>
      </c>
    </row>
    <row r="100" spans="1:32" ht="15.6" hidden="1" customHeight="1">
      <c r="A100" s="400"/>
      <c r="B100" s="372"/>
      <c r="C100" s="357"/>
      <c r="D100" s="358"/>
      <c r="E100" s="347"/>
      <c r="F100" s="347"/>
      <c r="G100" s="184"/>
      <c r="H100" s="205"/>
      <c r="I100" s="134"/>
      <c r="J100" s="50"/>
      <c r="K100" s="49"/>
      <c r="L100" s="38"/>
      <c r="M100" s="182"/>
      <c r="N100" s="44"/>
      <c r="O100" s="195"/>
      <c r="P100" s="196"/>
      <c r="Q100" s="39"/>
      <c r="R100" s="363"/>
      <c r="S100" s="364"/>
      <c r="T100" s="365"/>
      <c r="U100" s="78">
        <f>IF(OR(P100="",M100=Paramétrage!$C$10,M100=Paramétrage!$C$13,M100=Paramétrage!$C$17,M100=Paramétrage!$C$20,M100=Paramétrage!$C$24,M100=Paramétrage!$C$27,AND(M100&lt;&gt;Paramétrage!$C$9,Q100="Mut+ext")),0,ROUNDUP(O100/P100,0))</f>
        <v>0</v>
      </c>
      <c r="V100" s="199">
        <f>IF(OR(M100="",Q100="Mut+ext"),0,IF(VLOOKUP(M100,Paramétrage!$C$6:$E$29,2,0)=0,0,IF(P100="","saisir capacité",N100*U100*VLOOKUP(M100,Paramétrage!$C$6:$E$29,2,0))))</f>
        <v>0</v>
      </c>
      <c r="W100" s="200"/>
      <c r="X100" s="201">
        <f t="shared" si="27"/>
        <v>0</v>
      </c>
      <c r="Y100" s="79">
        <f>IF(OR(M100="",Q100="Mut+ext"),0,IF(ISERROR(W100+V100*VLOOKUP(M100,Paramétrage!$C$6:$E$29,3,0))=TRUE,X100,W100+V100*VLOOKUP(M100,Paramétrage!$C$6:$E$29,3,0)))</f>
        <v>0</v>
      </c>
      <c r="Z100" s="395"/>
      <c r="AA100" s="364"/>
      <c r="AB100" s="396"/>
      <c r="AC100" s="133"/>
      <c r="AD100" s="40"/>
      <c r="AE100" s="61">
        <f t="shared" si="29"/>
        <v>0</v>
      </c>
      <c r="AF100" s="203">
        <f t="shared" si="28"/>
        <v>0</v>
      </c>
    </row>
    <row r="101" spans="1:32" ht="15.6" hidden="1" customHeight="1">
      <c r="A101" s="400"/>
      <c r="B101" s="372"/>
      <c r="C101" s="359"/>
      <c r="D101" s="360"/>
      <c r="E101" s="348"/>
      <c r="F101" s="348"/>
      <c r="G101" s="184"/>
      <c r="H101" s="205"/>
      <c r="I101" s="134"/>
      <c r="J101" s="50"/>
      <c r="K101" s="49"/>
      <c r="L101" s="38"/>
      <c r="M101" s="182"/>
      <c r="N101" s="44"/>
      <c r="O101" s="206"/>
      <c r="P101" s="196"/>
      <c r="Q101" s="39"/>
      <c r="R101" s="363"/>
      <c r="S101" s="364"/>
      <c r="T101" s="365"/>
      <c r="U101" s="78">
        <f>IF(OR(P101="",M101=Paramétrage!$C$10,M101=Paramétrage!$C$13,M101=Paramétrage!$C$17,M101=Paramétrage!$C$20,M101=Paramétrage!$C$24,M101=Paramétrage!$C$27,AND(M101&lt;&gt;Paramétrage!$C$9,Q101="Mut+ext")),0,ROUNDUP(O101/P101,0))</f>
        <v>0</v>
      </c>
      <c r="V101" s="199">
        <f>IF(OR(M101="",Q101="Mut+ext"),0,IF(VLOOKUP(M101,Paramétrage!$C$6:$E$29,2,0)=0,0,IF(P101="","saisir capacité",N101*U101*VLOOKUP(M101,Paramétrage!$C$6:$E$29,2,0))))</f>
        <v>0</v>
      </c>
      <c r="W101" s="200"/>
      <c r="X101" s="201">
        <f t="shared" si="27"/>
        <v>0</v>
      </c>
      <c r="Y101" s="79">
        <f>IF(OR(M101="",Q101="Mut+ext"),0,IF(ISERROR(W101+V101*VLOOKUP(M101,Paramétrage!$C$6:$E$29,3,0))=TRUE,X101,W101+V101*VLOOKUP(M101,Paramétrage!$C$6:$E$29,3,0)))</f>
        <v>0</v>
      </c>
      <c r="Z101" s="395"/>
      <c r="AA101" s="364"/>
      <c r="AB101" s="396"/>
      <c r="AC101" s="133"/>
      <c r="AD101" s="40"/>
      <c r="AE101" s="61">
        <f t="shared" si="29"/>
        <v>0</v>
      </c>
      <c r="AF101" s="203">
        <f t="shared" si="28"/>
        <v>0</v>
      </c>
    </row>
    <row r="102" spans="1:32" ht="15.6" hidden="1" customHeight="1">
      <c r="A102" s="400"/>
      <c r="B102" s="372"/>
      <c r="C102" s="207"/>
      <c r="D102" s="208"/>
      <c r="E102" s="209"/>
      <c r="F102" s="209"/>
      <c r="G102" s="209"/>
      <c r="H102" s="210"/>
      <c r="I102" s="135"/>
      <c r="J102" s="99"/>
      <c r="K102" s="63"/>
      <c r="L102" s="64"/>
      <c r="M102" s="211"/>
      <c r="N102" s="65">
        <f>AE102</f>
        <v>0</v>
      </c>
      <c r="O102" s="212"/>
      <c r="P102" s="212"/>
      <c r="Q102" s="68"/>
      <c r="R102" s="66"/>
      <c r="S102" s="66"/>
      <c r="T102" s="67"/>
      <c r="U102" s="100"/>
      <c r="V102" s="213">
        <f>SUM(V90:V101)</f>
        <v>0</v>
      </c>
      <c r="W102" s="211">
        <f>SUM(W90:W101)</f>
        <v>0</v>
      </c>
      <c r="X102" s="214">
        <f>SUM(X90:X101)</f>
        <v>0</v>
      </c>
      <c r="Y102" s="69">
        <f>SUM(Y90:Y101)</f>
        <v>0</v>
      </c>
      <c r="Z102" s="101"/>
      <c r="AA102" s="102"/>
      <c r="AB102" s="103"/>
      <c r="AC102" s="104"/>
      <c r="AD102" s="105"/>
      <c r="AE102" s="106">
        <f>SUM(AE90:AE101)</f>
        <v>0</v>
      </c>
      <c r="AF102" s="107">
        <f>SUM(AF90:AF101)</f>
        <v>0</v>
      </c>
    </row>
    <row r="103" spans="1:32" ht="15.6" hidden="1" customHeight="1">
      <c r="A103" s="400"/>
      <c r="B103" s="372" t="s">
        <v>106</v>
      </c>
      <c r="C103" s="355" t="s">
        <v>107</v>
      </c>
      <c r="D103" s="356"/>
      <c r="E103" s="347"/>
      <c r="F103" s="347" t="s">
        <v>64</v>
      </c>
      <c r="G103" s="184" t="s">
        <v>108</v>
      </c>
      <c r="H103" s="186"/>
      <c r="I103" s="54"/>
      <c r="J103" s="50"/>
      <c r="K103" s="59"/>
      <c r="L103" s="38"/>
      <c r="M103" s="182"/>
      <c r="N103" s="45"/>
      <c r="O103" s="195"/>
      <c r="P103" s="196"/>
      <c r="Q103" s="42"/>
      <c r="R103" s="363"/>
      <c r="S103" s="364"/>
      <c r="T103" s="365"/>
      <c r="U103" s="78">
        <f>IF(OR(P103="",M103=Paramétrage!$C$10,M103=Paramétrage!$C$13,M103=Paramétrage!$C$17,M103=Paramétrage!$C$20,M103=Paramétrage!$C$24,M103=Paramétrage!$C$27,AND(M103&lt;&gt;Paramétrage!$C$9,Q103="Mut+ext")),0,ROUNDUP(O103/P103,0))</f>
        <v>0</v>
      </c>
      <c r="V103" s="199">
        <f>IF(OR(M103="",Q103="Mut+ext"),0,IF(VLOOKUP(M103,Paramétrage!$C$6:$E$29,2,0)=0,0,IF(P103="","saisir capacité",N103*U103*VLOOKUP(M103,Paramétrage!$C$6:$E$29,2,0))))</f>
        <v>0</v>
      </c>
      <c r="W103" s="200"/>
      <c r="X103" s="201">
        <f t="shared" ref="X103:X114" si="31">IF(OR(M103="",Q103="Mut+ext"),0,IF(ISERROR(V103+W103)=TRUE,V103,V103+W103))</f>
        <v>0</v>
      </c>
      <c r="Y103" s="79">
        <f>IF(OR(M103="",Q103="Mut+ext"),0,IF(ISERROR(W103+V103*VLOOKUP(M103,Paramétrage!$C$6:$E$29,3,0))=TRUE,X103,W103+V103*VLOOKUP(M103,Paramétrage!$C$6:$E$29,3,0)))</f>
        <v>0</v>
      </c>
      <c r="Z103" s="395"/>
      <c r="AA103" s="364"/>
      <c r="AB103" s="396"/>
      <c r="AC103" s="60"/>
      <c r="AD103" s="40"/>
      <c r="AE103" s="61">
        <f>IF(G103="",0,IF(K103="",0,IF(SUMIF($G$103:$G$114,G103,$O$103:$O$114)=0,0,IF(OR(L103="",K103="obligatoire"),AF103/SUMIF($G$103:$G$114,G103,$O$103:$O$114),AF103/(SUMIF($G$103:$G$114,G103,$O$103:$O$114)/L103)))))</f>
        <v>0</v>
      </c>
      <c r="AF103" s="202">
        <f t="shared" ref="AF103:AF114" si="32">N103*O103</f>
        <v>0</v>
      </c>
    </row>
    <row r="104" spans="1:32" ht="15.6" hidden="1" customHeight="1">
      <c r="A104" s="400"/>
      <c r="B104" s="372"/>
      <c r="C104" s="357"/>
      <c r="D104" s="358"/>
      <c r="E104" s="347"/>
      <c r="F104" s="347"/>
      <c r="G104" s="184"/>
      <c r="H104" s="185"/>
      <c r="I104" s="54"/>
      <c r="J104" s="50"/>
      <c r="K104" s="49"/>
      <c r="L104" s="38"/>
      <c r="M104" s="182"/>
      <c r="N104" s="44"/>
      <c r="O104" s="206"/>
      <c r="P104" s="196"/>
      <c r="Q104" s="39"/>
      <c r="R104" s="363"/>
      <c r="S104" s="364"/>
      <c r="T104" s="365"/>
      <c r="U104" s="78">
        <f>IF(OR(P104="",M104=Paramétrage!$C$10,M104=Paramétrage!$C$13,M104=Paramétrage!$C$17,M104=Paramétrage!$C$20,M104=Paramétrage!$C$24,M104=Paramétrage!$C$27,AND(M104&lt;&gt;Paramétrage!$C$9,Q104="Mut+ext")),0,ROUNDUP(O104/P104,0))</f>
        <v>0</v>
      </c>
      <c r="V104" s="199">
        <f>IF(OR(M104="",Q104="Mut+ext"),0,IF(VLOOKUP(M104,Paramétrage!$C$6:$E$29,2,0)=0,0,IF(P104="","saisir capacité",N104*U104*VLOOKUP(M104,Paramétrage!$C$6:$E$29,2,0))))</f>
        <v>0</v>
      </c>
      <c r="W104" s="200"/>
      <c r="X104" s="201">
        <f t="shared" si="31"/>
        <v>0</v>
      </c>
      <c r="Y104" s="79">
        <f>IF(OR(M104="",Q104="Mut+ext"),0,IF(ISERROR(W104+V104*VLOOKUP(M104,Paramétrage!$C$6:$E$29,3,0))=TRUE,X104,W104+V104*VLOOKUP(M104,Paramétrage!$C$6:$E$29,3,0)))</f>
        <v>0</v>
      </c>
      <c r="Z104" s="395"/>
      <c r="AA104" s="364"/>
      <c r="AB104" s="396"/>
      <c r="AC104" s="133"/>
      <c r="AD104" s="40"/>
      <c r="AE104" s="61">
        <f t="shared" ref="AE104:AE114" si="33">IF(G104="",0,IF(K104="",0,IF(SUMIF($G$103:$G$114,G104,$O$103:$O$114)=0,0,IF(OR(L104="",K104="obligatoire"),AF104/SUMIF($G$103:$G$114,G104,$O$103:$O$114),AF104/(SUMIF($G$103:$G$114,G104,$O$103:$O$114)/L104)))))</f>
        <v>0</v>
      </c>
      <c r="AF104" s="203">
        <f t="shared" si="32"/>
        <v>0</v>
      </c>
    </row>
    <row r="105" spans="1:32" ht="15.6" hidden="1" customHeight="1">
      <c r="A105" s="400"/>
      <c r="B105" s="372"/>
      <c r="C105" s="357"/>
      <c r="D105" s="358"/>
      <c r="E105" s="347"/>
      <c r="F105" s="347"/>
      <c r="G105" s="184"/>
      <c r="H105" s="185"/>
      <c r="I105" s="134"/>
      <c r="J105" s="50"/>
      <c r="K105" s="49"/>
      <c r="L105" s="38"/>
      <c r="M105" s="182"/>
      <c r="N105" s="44"/>
      <c r="O105" s="195"/>
      <c r="P105" s="196"/>
      <c r="Q105" s="39"/>
      <c r="R105" s="363"/>
      <c r="S105" s="364"/>
      <c r="T105" s="365"/>
      <c r="U105" s="78">
        <f>IF(OR(P105="",M105=Paramétrage!$C$10,M105=Paramétrage!$C$13,M105=Paramétrage!$C$17,M105=Paramétrage!$C$20,M105=Paramétrage!$C$24,M105=Paramétrage!$C$27,AND(M105&lt;&gt;Paramétrage!$C$9,Q105="Mut+ext")),0,ROUNDUP(O105/P105,0))</f>
        <v>0</v>
      </c>
      <c r="V105" s="199">
        <f>IF(OR(M105="",Q105="Mut+ext"),0,IF(VLOOKUP(M105,Paramétrage!$C$6:$E$29,2,0)=0,0,IF(P105="","saisir capacité",N105*U105*VLOOKUP(M105,Paramétrage!$C$6:$E$29,2,0))))</f>
        <v>0</v>
      </c>
      <c r="W105" s="200"/>
      <c r="X105" s="201">
        <f t="shared" ref="X105:X108" si="34">IF(OR(M105="",Q105="Mut+ext"),0,IF(ISERROR(V105+W105)=TRUE,V105,V105+W105))</f>
        <v>0</v>
      </c>
      <c r="Y105" s="79">
        <f>IF(OR(M105="",Q105="Mut+ext"),0,IF(ISERROR(W105+V105*VLOOKUP(M105,Paramétrage!$C$6:$E$29,3,0))=TRUE,X105,W105+V105*VLOOKUP(M105,Paramétrage!$C$6:$E$29,3,0)))</f>
        <v>0</v>
      </c>
      <c r="Z105" s="395"/>
      <c r="AA105" s="364"/>
      <c r="AB105" s="396"/>
      <c r="AC105" s="133"/>
      <c r="AD105" s="40"/>
      <c r="AE105" s="61">
        <f t="shared" si="33"/>
        <v>0</v>
      </c>
      <c r="AF105" s="203">
        <f t="shared" si="32"/>
        <v>0</v>
      </c>
    </row>
    <row r="106" spans="1:32" ht="15.6" hidden="1" customHeight="1">
      <c r="A106" s="400"/>
      <c r="B106" s="372"/>
      <c r="C106" s="357"/>
      <c r="D106" s="358"/>
      <c r="E106" s="347"/>
      <c r="F106" s="347"/>
      <c r="G106" s="183"/>
      <c r="H106" s="185"/>
      <c r="I106" s="134"/>
      <c r="J106" s="50"/>
      <c r="K106" s="49"/>
      <c r="L106" s="38"/>
      <c r="M106" s="182"/>
      <c r="N106" s="44"/>
      <c r="O106" s="204"/>
      <c r="P106" s="196"/>
      <c r="Q106" s="39"/>
      <c r="R106" s="363"/>
      <c r="S106" s="364"/>
      <c r="T106" s="365"/>
      <c r="U106" s="78">
        <f>IF(OR(P106="",M106=Paramétrage!$C$10,M106=Paramétrage!$C$13,M106=Paramétrage!$C$17,M106=Paramétrage!$C$20,M106=Paramétrage!$C$24,M106=Paramétrage!$C$27,AND(M106&lt;&gt;Paramétrage!$C$9,Q106="Mut+ext")),0,ROUNDUP(O106/P106,0))</f>
        <v>0</v>
      </c>
      <c r="V106" s="199">
        <f>IF(OR(M106="",Q106="Mut+ext"),0,IF(VLOOKUP(M106,Paramétrage!$C$6:$E$29,2,0)=0,0,IF(P106="","saisir capacité",N106*U106*VLOOKUP(M106,Paramétrage!$C$6:$E$29,2,0))))</f>
        <v>0</v>
      </c>
      <c r="W106" s="200"/>
      <c r="X106" s="201">
        <f t="shared" si="34"/>
        <v>0</v>
      </c>
      <c r="Y106" s="79">
        <f>IF(OR(M106="",Q106="Mut+ext"),0,IF(ISERROR(W106+V106*VLOOKUP(M106,Paramétrage!$C$6:$E$29,3,0))=TRUE,X106,W106+V106*VLOOKUP(M106,Paramétrage!$C$6:$E$29,3,0)))</f>
        <v>0</v>
      </c>
      <c r="Z106" s="395"/>
      <c r="AA106" s="364"/>
      <c r="AB106" s="396"/>
      <c r="AC106" s="51"/>
      <c r="AD106" s="40"/>
      <c r="AE106" s="61">
        <f t="shared" si="33"/>
        <v>0</v>
      </c>
      <c r="AF106" s="203">
        <f t="shared" si="32"/>
        <v>0</v>
      </c>
    </row>
    <row r="107" spans="1:32" ht="15.6" hidden="1" customHeight="1">
      <c r="A107" s="400"/>
      <c r="B107" s="372"/>
      <c r="C107" s="357"/>
      <c r="D107" s="358"/>
      <c r="E107" s="347"/>
      <c r="F107" s="347"/>
      <c r="G107" s="184"/>
      <c r="H107" s="185"/>
      <c r="I107" s="134"/>
      <c r="J107" s="50"/>
      <c r="K107" s="49"/>
      <c r="L107" s="38"/>
      <c r="M107" s="182"/>
      <c r="N107" s="44"/>
      <c r="O107" s="195"/>
      <c r="P107" s="196"/>
      <c r="Q107" s="39"/>
      <c r="R107" s="363"/>
      <c r="S107" s="364"/>
      <c r="T107" s="365"/>
      <c r="U107" s="78">
        <f>IF(OR(P107="",M107=Paramétrage!$C$10,M107=Paramétrage!$C$13,M107=Paramétrage!$C$17,M107=Paramétrage!$C$20,M107=Paramétrage!$C$24,M107=Paramétrage!$C$27,AND(M107&lt;&gt;Paramétrage!$C$9,Q107="Mut+ext")),0,ROUNDUP(O107/P107,0))</f>
        <v>0</v>
      </c>
      <c r="V107" s="199">
        <f>IF(OR(M107="",Q107="Mut+ext"),0,IF(VLOOKUP(M107,Paramétrage!$C$6:$E$29,2,0)=0,0,IF(P107="","saisir capacité",N107*U107*VLOOKUP(M107,Paramétrage!$C$6:$E$29,2,0))))</f>
        <v>0</v>
      </c>
      <c r="W107" s="200"/>
      <c r="X107" s="201">
        <f t="shared" si="34"/>
        <v>0</v>
      </c>
      <c r="Y107" s="79">
        <f>IF(OR(M107="",Q107="Mut+ext"),0,IF(ISERROR(W107+V107*VLOOKUP(M107,Paramétrage!$C$6:$E$29,3,0))=TRUE,X107,W107+V107*VLOOKUP(M107,Paramétrage!$C$6:$E$29,3,0)))</f>
        <v>0</v>
      </c>
      <c r="Z107" s="395"/>
      <c r="AA107" s="364"/>
      <c r="AB107" s="396"/>
      <c r="AC107" s="133"/>
      <c r="AD107" s="40"/>
      <c r="AE107" s="61">
        <f t="shared" si="33"/>
        <v>0</v>
      </c>
      <c r="AF107" s="203">
        <f t="shared" si="32"/>
        <v>0</v>
      </c>
    </row>
    <row r="108" spans="1:32" ht="15.6" hidden="1" customHeight="1">
      <c r="A108" s="400"/>
      <c r="B108" s="372"/>
      <c r="C108" s="357"/>
      <c r="D108" s="358"/>
      <c r="E108" s="347"/>
      <c r="F108" s="347"/>
      <c r="G108" s="184"/>
      <c r="H108" s="185"/>
      <c r="I108" s="134"/>
      <c r="J108" s="50"/>
      <c r="K108" s="49"/>
      <c r="L108" s="38"/>
      <c r="M108" s="182"/>
      <c r="N108" s="44"/>
      <c r="O108" s="204"/>
      <c r="P108" s="196"/>
      <c r="Q108" s="39"/>
      <c r="R108" s="363"/>
      <c r="S108" s="364"/>
      <c r="T108" s="365"/>
      <c r="U108" s="78">
        <f>IF(OR(P108="",M108=Paramétrage!$C$10,M108=Paramétrage!$C$13,M108=Paramétrage!$C$17,M108=Paramétrage!$C$20,M108=Paramétrage!$C$24,M108=Paramétrage!$C$27,AND(M108&lt;&gt;Paramétrage!$C$9,Q108="Mut+ext")),0,ROUNDUP(O108/P108,0))</f>
        <v>0</v>
      </c>
      <c r="V108" s="199">
        <f>IF(OR(M108="",Q108="Mut+ext"),0,IF(VLOOKUP(M108,Paramétrage!$C$6:$E$29,2,0)=0,0,IF(P108="","saisir capacité",N108*U108*VLOOKUP(M108,Paramétrage!$C$6:$E$29,2,0))))</f>
        <v>0</v>
      </c>
      <c r="W108" s="200"/>
      <c r="X108" s="201">
        <f t="shared" si="34"/>
        <v>0</v>
      </c>
      <c r="Y108" s="79">
        <f>IF(OR(M108="",Q108="Mut+ext"),0,IF(ISERROR(W108+V108*VLOOKUP(M108,Paramétrage!$C$6:$E$29,3,0))=TRUE,X108,W108+V108*VLOOKUP(M108,Paramétrage!$C$6:$E$29,3,0)))</f>
        <v>0</v>
      </c>
      <c r="Z108" s="395"/>
      <c r="AA108" s="364"/>
      <c r="AB108" s="396"/>
      <c r="AC108" s="133"/>
      <c r="AD108" s="40"/>
      <c r="AE108" s="61">
        <f t="shared" si="33"/>
        <v>0</v>
      </c>
      <c r="AF108" s="203">
        <f t="shared" si="32"/>
        <v>0</v>
      </c>
    </row>
    <row r="109" spans="1:32" ht="15.6" hidden="1" customHeight="1">
      <c r="A109" s="400"/>
      <c r="B109" s="372"/>
      <c r="C109" s="357"/>
      <c r="D109" s="358"/>
      <c r="E109" s="347"/>
      <c r="F109" s="347"/>
      <c r="G109" s="184"/>
      <c r="H109" s="185"/>
      <c r="I109" s="134"/>
      <c r="J109" s="50"/>
      <c r="K109" s="49"/>
      <c r="L109" s="38"/>
      <c r="M109" s="182"/>
      <c r="N109" s="44"/>
      <c r="O109" s="195"/>
      <c r="P109" s="196"/>
      <c r="Q109" s="39"/>
      <c r="R109" s="363"/>
      <c r="S109" s="364"/>
      <c r="T109" s="365"/>
      <c r="U109" s="78">
        <f>IF(OR(P109="",M109=Paramétrage!$C$10,M109=Paramétrage!$C$13,M109=Paramétrage!$C$17,M109=Paramétrage!$C$20,M109=Paramétrage!$C$24,M109=Paramétrage!$C$27,AND(M109&lt;&gt;Paramétrage!$C$9,Q109="Mut+ext")),0,ROUNDUP(O109/P109,0))</f>
        <v>0</v>
      </c>
      <c r="V109" s="199">
        <f>IF(OR(M109="",Q109="Mut+ext"),0,IF(VLOOKUP(M109,Paramétrage!$C$6:$E$29,2,0)=0,0,IF(P109="","saisir capacité",N109*U109*VLOOKUP(M109,Paramétrage!$C$6:$E$29,2,0))))</f>
        <v>0</v>
      </c>
      <c r="W109" s="200"/>
      <c r="X109" s="201">
        <f t="shared" si="31"/>
        <v>0</v>
      </c>
      <c r="Y109" s="79">
        <f>IF(OR(M109="",Q109="Mut+ext"),0,IF(ISERROR(W109+V109*VLOOKUP(M109,Paramétrage!$C$6:$E$29,3,0))=TRUE,X109,W109+V109*VLOOKUP(M109,Paramétrage!$C$6:$E$29,3,0)))</f>
        <v>0</v>
      </c>
      <c r="Z109" s="395"/>
      <c r="AA109" s="364"/>
      <c r="AB109" s="396"/>
      <c r="AC109" s="133"/>
      <c r="AD109" s="40"/>
      <c r="AE109" s="61">
        <f t="shared" si="33"/>
        <v>0</v>
      </c>
      <c r="AF109" s="203">
        <f t="shared" si="32"/>
        <v>0</v>
      </c>
    </row>
    <row r="110" spans="1:32" ht="15.6" hidden="1" customHeight="1">
      <c r="A110" s="400"/>
      <c r="B110" s="372"/>
      <c r="C110" s="357"/>
      <c r="D110" s="358"/>
      <c r="E110" s="347"/>
      <c r="F110" s="347"/>
      <c r="G110" s="183"/>
      <c r="H110" s="185"/>
      <c r="I110" s="134"/>
      <c r="J110" s="50"/>
      <c r="K110" s="49"/>
      <c r="L110" s="38"/>
      <c r="M110" s="182"/>
      <c r="N110" s="44"/>
      <c r="O110" s="204"/>
      <c r="P110" s="196"/>
      <c r="Q110" s="39"/>
      <c r="R110" s="363"/>
      <c r="S110" s="364"/>
      <c r="T110" s="365"/>
      <c r="U110" s="78">
        <f>IF(OR(P110="",M110=Paramétrage!$C$10,M110=Paramétrage!$C$13,M110=Paramétrage!$C$17,M110=Paramétrage!$C$20,M110=Paramétrage!$C$24,M110=Paramétrage!$C$27,AND(M110&lt;&gt;Paramétrage!$C$9,Q110="Mut+ext")),0,ROUNDUP(O110/P110,0))</f>
        <v>0</v>
      </c>
      <c r="V110" s="199">
        <f>IF(OR(M110="",Q110="Mut+ext"),0,IF(VLOOKUP(M110,Paramétrage!$C$6:$E$29,2,0)=0,0,IF(P110="","saisir capacité",N110*U110*VLOOKUP(M110,Paramétrage!$C$6:$E$29,2,0))))</f>
        <v>0</v>
      </c>
      <c r="W110" s="200"/>
      <c r="X110" s="201">
        <f t="shared" si="31"/>
        <v>0</v>
      </c>
      <c r="Y110" s="79">
        <f>IF(OR(M110="",Q110="Mut+ext"),0,IF(ISERROR(W110+V110*VLOOKUP(M110,Paramétrage!$C$6:$E$29,3,0))=TRUE,X110,W110+V110*VLOOKUP(M110,Paramétrage!$C$6:$E$29,3,0)))</f>
        <v>0</v>
      </c>
      <c r="Z110" s="395"/>
      <c r="AA110" s="364"/>
      <c r="AB110" s="396"/>
      <c r="AC110" s="51"/>
      <c r="AD110" s="40"/>
      <c r="AE110" s="61">
        <f t="shared" si="33"/>
        <v>0</v>
      </c>
      <c r="AF110" s="203">
        <f t="shared" si="32"/>
        <v>0</v>
      </c>
    </row>
    <row r="111" spans="1:32" ht="15.6" hidden="1" customHeight="1">
      <c r="A111" s="400"/>
      <c r="B111" s="372"/>
      <c r="C111" s="357"/>
      <c r="D111" s="358"/>
      <c r="E111" s="347"/>
      <c r="F111" s="347"/>
      <c r="G111" s="184"/>
      <c r="H111" s="205"/>
      <c r="I111" s="134"/>
      <c r="J111" s="50"/>
      <c r="K111" s="49"/>
      <c r="L111" s="38"/>
      <c r="M111" s="182"/>
      <c r="N111" s="44"/>
      <c r="O111" s="195"/>
      <c r="P111" s="196"/>
      <c r="Q111" s="39"/>
      <c r="R111" s="363"/>
      <c r="S111" s="364"/>
      <c r="T111" s="365"/>
      <c r="U111" s="78">
        <f>IF(OR(P111="",M111=Paramétrage!$C$10,M111=Paramétrage!$C$13,M111=Paramétrage!$C$17,M111=Paramétrage!$C$20,M111=Paramétrage!$C$24,M111=Paramétrage!$C$27,AND(M111&lt;&gt;Paramétrage!$C$9,Q111="Mut+ext")),0,ROUNDUP(O111/P111,0))</f>
        <v>0</v>
      </c>
      <c r="V111" s="199">
        <f>IF(OR(M111="",Q111="Mut+ext"),0,IF(VLOOKUP(M111,Paramétrage!$C$6:$E$29,2,0)=0,0,IF(P111="","saisir capacité",N111*U111*VLOOKUP(M111,Paramétrage!$C$6:$E$29,2,0))))</f>
        <v>0</v>
      </c>
      <c r="W111" s="200"/>
      <c r="X111" s="201">
        <f t="shared" si="31"/>
        <v>0</v>
      </c>
      <c r="Y111" s="79">
        <f>IF(OR(M111="",Q111="Mut+ext"),0,IF(ISERROR(W111+V111*VLOOKUP(M111,Paramétrage!$C$6:$E$29,3,0))=TRUE,X111,W111+V111*VLOOKUP(M111,Paramétrage!$C$6:$E$29,3,0)))</f>
        <v>0</v>
      </c>
      <c r="Z111" s="395"/>
      <c r="AA111" s="364"/>
      <c r="AB111" s="396"/>
      <c r="AC111" s="133"/>
      <c r="AD111" s="40"/>
      <c r="AE111" s="61">
        <f t="shared" si="33"/>
        <v>0</v>
      </c>
      <c r="AF111" s="203">
        <f t="shared" si="32"/>
        <v>0</v>
      </c>
    </row>
    <row r="112" spans="1:32" ht="15.6" hidden="1" customHeight="1">
      <c r="A112" s="400"/>
      <c r="B112" s="372"/>
      <c r="C112" s="357"/>
      <c r="D112" s="358"/>
      <c r="E112" s="347"/>
      <c r="F112" s="347"/>
      <c r="G112" s="184"/>
      <c r="H112" s="205"/>
      <c r="I112" s="134"/>
      <c r="J112" s="50"/>
      <c r="K112" s="49"/>
      <c r="L112" s="38"/>
      <c r="M112" s="182"/>
      <c r="N112" s="44"/>
      <c r="O112" s="204"/>
      <c r="P112" s="196"/>
      <c r="Q112" s="39"/>
      <c r="R112" s="363"/>
      <c r="S112" s="364"/>
      <c r="T112" s="365"/>
      <c r="U112" s="78">
        <f>IF(OR(P112="",M112=Paramétrage!$C$10,M112=Paramétrage!$C$13,M112=Paramétrage!$C$17,M112=Paramétrage!$C$20,M112=Paramétrage!$C$24,M112=Paramétrage!$C$27,AND(M112&lt;&gt;Paramétrage!$C$9,Q112="Mut+ext")),0,ROUNDUP(O112/P112,0))</f>
        <v>0</v>
      </c>
      <c r="V112" s="199">
        <f>IF(OR(M112="",Q112="Mut+ext"),0,IF(VLOOKUP(M112,Paramétrage!$C$6:$E$29,2,0)=0,0,IF(P112="","saisir capacité",N112*U112*VLOOKUP(M112,Paramétrage!$C$6:$E$29,2,0))))</f>
        <v>0</v>
      </c>
      <c r="W112" s="200"/>
      <c r="X112" s="201">
        <f t="shared" si="31"/>
        <v>0</v>
      </c>
      <c r="Y112" s="79">
        <f>IF(OR(M112="",Q112="Mut+ext"),0,IF(ISERROR(W112+V112*VLOOKUP(M112,Paramétrage!$C$6:$E$29,3,0))=TRUE,X112,W112+V112*VLOOKUP(M112,Paramétrage!$C$6:$E$29,3,0)))</f>
        <v>0</v>
      </c>
      <c r="Z112" s="395"/>
      <c r="AA112" s="364"/>
      <c r="AB112" s="396"/>
      <c r="AC112" s="133"/>
      <c r="AD112" s="40"/>
      <c r="AE112" s="61">
        <f t="shared" si="33"/>
        <v>0</v>
      </c>
      <c r="AF112" s="203">
        <f t="shared" si="32"/>
        <v>0</v>
      </c>
    </row>
    <row r="113" spans="1:32" ht="15.6" hidden="1" customHeight="1">
      <c r="A113" s="400"/>
      <c r="B113" s="372"/>
      <c r="C113" s="357"/>
      <c r="D113" s="358"/>
      <c r="E113" s="347"/>
      <c r="F113" s="347"/>
      <c r="G113" s="184"/>
      <c r="H113" s="205"/>
      <c r="I113" s="134"/>
      <c r="J113" s="50"/>
      <c r="K113" s="49"/>
      <c r="L113" s="38"/>
      <c r="M113" s="182"/>
      <c r="N113" s="44"/>
      <c r="O113" s="195"/>
      <c r="P113" s="196"/>
      <c r="Q113" s="39"/>
      <c r="R113" s="363"/>
      <c r="S113" s="364"/>
      <c r="T113" s="365"/>
      <c r="U113" s="78">
        <f>IF(OR(P113="",M113=Paramétrage!$C$10,M113=Paramétrage!$C$13,M113=Paramétrage!$C$17,M113=Paramétrage!$C$20,M113=Paramétrage!$C$24,M113=Paramétrage!$C$27,AND(M113&lt;&gt;Paramétrage!$C$9,Q113="Mut+ext")),0,ROUNDUP(O113/P113,0))</f>
        <v>0</v>
      </c>
      <c r="V113" s="199">
        <f>IF(OR(M113="",Q113="Mut+ext"),0,IF(VLOOKUP(M113,Paramétrage!$C$6:$E$29,2,0)=0,0,IF(P113="","saisir capacité",N113*U113*VLOOKUP(M113,Paramétrage!$C$6:$E$29,2,0))))</f>
        <v>0</v>
      </c>
      <c r="W113" s="200"/>
      <c r="X113" s="201">
        <f t="shared" si="31"/>
        <v>0</v>
      </c>
      <c r="Y113" s="79">
        <f>IF(OR(M113="",Q113="Mut+ext"),0,IF(ISERROR(W113+V113*VLOOKUP(M113,Paramétrage!$C$6:$E$29,3,0))=TRUE,X113,W113+V113*VLOOKUP(M113,Paramétrage!$C$6:$E$29,3,0)))</f>
        <v>0</v>
      </c>
      <c r="Z113" s="395"/>
      <c r="AA113" s="364"/>
      <c r="AB113" s="396"/>
      <c r="AC113" s="133"/>
      <c r="AD113" s="40"/>
      <c r="AE113" s="61">
        <f t="shared" si="33"/>
        <v>0</v>
      </c>
      <c r="AF113" s="203">
        <f t="shared" si="32"/>
        <v>0</v>
      </c>
    </row>
    <row r="114" spans="1:32" ht="15.6" hidden="1" customHeight="1">
      <c r="A114" s="400"/>
      <c r="B114" s="372"/>
      <c r="C114" s="359"/>
      <c r="D114" s="360"/>
      <c r="E114" s="348"/>
      <c r="F114" s="348"/>
      <c r="G114" s="184"/>
      <c r="H114" s="205"/>
      <c r="I114" s="134"/>
      <c r="J114" s="50"/>
      <c r="K114" s="49"/>
      <c r="L114" s="38"/>
      <c r="M114" s="182"/>
      <c r="N114" s="44"/>
      <c r="O114" s="206"/>
      <c r="P114" s="196"/>
      <c r="Q114" s="39"/>
      <c r="R114" s="363"/>
      <c r="S114" s="364"/>
      <c r="T114" s="365"/>
      <c r="U114" s="78">
        <f>IF(OR(P114="",M114=Paramétrage!$C$10,M114=Paramétrage!$C$13,M114=Paramétrage!$C$17,M114=Paramétrage!$C$20,M114=Paramétrage!$C$24,M114=Paramétrage!$C$27,AND(M114&lt;&gt;Paramétrage!$C$9,Q114="Mut+ext")),0,ROUNDUP(O114/P114,0))</f>
        <v>0</v>
      </c>
      <c r="V114" s="199">
        <f>IF(OR(M114="",Q114="Mut+ext"),0,IF(VLOOKUP(M114,Paramétrage!$C$6:$E$29,2,0)=0,0,IF(P114="","saisir capacité",N114*U114*VLOOKUP(M114,Paramétrage!$C$6:$E$29,2,0))))</f>
        <v>0</v>
      </c>
      <c r="W114" s="200"/>
      <c r="X114" s="201">
        <f t="shared" si="31"/>
        <v>0</v>
      </c>
      <c r="Y114" s="79">
        <f>IF(OR(M114="",Q114="Mut+ext"),0,IF(ISERROR(W114+V114*VLOOKUP(M114,Paramétrage!$C$6:$E$29,3,0))=TRUE,X114,W114+V114*VLOOKUP(M114,Paramétrage!$C$6:$E$29,3,0)))</f>
        <v>0</v>
      </c>
      <c r="Z114" s="395"/>
      <c r="AA114" s="364"/>
      <c r="AB114" s="396"/>
      <c r="AC114" s="133"/>
      <c r="AD114" s="40"/>
      <c r="AE114" s="61">
        <f t="shared" si="33"/>
        <v>0</v>
      </c>
      <c r="AF114" s="203">
        <f t="shared" si="32"/>
        <v>0</v>
      </c>
    </row>
    <row r="115" spans="1:32" ht="15.6" hidden="1" customHeight="1">
      <c r="A115" s="400"/>
      <c r="B115" s="372"/>
      <c r="C115" s="207"/>
      <c r="D115" s="208"/>
      <c r="E115" s="209"/>
      <c r="F115" s="209"/>
      <c r="G115" s="209"/>
      <c r="H115" s="210"/>
      <c r="I115" s="135"/>
      <c r="J115" s="99"/>
      <c r="K115" s="63"/>
      <c r="L115" s="64"/>
      <c r="M115" s="211"/>
      <c r="N115" s="65">
        <f>AE115</f>
        <v>0</v>
      </c>
      <c r="O115" s="212"/>
      <c r="P115" s="212"/>
      <c r="Q115" s="68"/>
      <c r="R115" s="66"/>
      <c r="S115" s="66"/>
      <c r="T115" s="67"/>
      <c r="U115" s="100"/>
      <c r="V115" s="213">
        <f>SUM(V103:V114)</f>
        <v>0</v>
      </c>
      <c r="W115" s="211">
        <f>SUM(W103:W114)</f>
        <v>0</v>
      </c>
      <c r="X115" s="214">
        <f>SUM(X103:X114)</f>
        <v>0</v>
      </c>
      <c r="Y115" s="69">
        <f>SUM(Y103:Y114)</f>
        <v>0</v>
      </c>
      <c r="Z115" s="101"/>
      <c r="AA115" s="102"/>
      <c r="AB115" s="103"/>
      <c r="AC115" s="104"/>
      <c r="AD115" s="105"/>
      <c r="AE115" s="106">
        <f>SUM(AE103:AE114)</f>
        <v>0</v>
      </c>
      <c r="AF115" s="107">
        <f>SUM(AF103:AF114)</f>
        <v>0</v>
      </c>
    </row>
    <row r="116" spans="1:32" ht="15.6" hidden="1" customHeight="1">
      <c r="A116" s="400"/>
      <c r="B116" s="372" t="s">
        <v>109</v>
      </c>
      <c r="C116" s="355" t="s">
        <v>110</v>
      </c>
      <c r="D116" s="356"/>
      <c r="E116" s="347"/>
      <c r="F116" s="347" t="s">
        <v>64</v>
      </c>
      <c r="G116" s="184" t="s">
        <v>111</v>
      </c>
      <c r="H116" s="186"/>
      <c r="I116" s="54"/>
      <c r="J116" s="50"/>
      <c r="K116" s="59"/>
      <c r="L116" s="38"/>
      <c r="M116" s="182"/>
      <c r="N116" s="45"/>
      <c r="O116" s="195"/>
      <c r="P116" s="196"/>
      <c r="Q116" s="42"/>
      <c r="R116" s="363"/>
      <c r="S116" s="364"/>
      <c r="T116" s="365"/>
      <c r="U116" s="78">
        <f>IF(OR(P116="",M116=Paramétrage!$C$10,M116=Paramétrage!$C$13,M116=Paramétrage!$C$17,M116=Paramétrage!$C$20,M116=Paramétrage!$C$24,M116=Paramétrage!$C$27,AND(M116&lt;&gt;Paramétrage!$C$9,Q116="Mut+ext")),0,ROUNDUP(O116/P116,0))</f>
        <v>0</v>
      </c>
      <c r="V116" s="199">
        <f>IF(OR(M116="",Q116="Mut+ext"),0,IF(VLOOKUP(M116,Paramétrage!$C$6:$E$29,2,0)=0,0,IF(P116="","saisir capacité",N116*U116*VLOOKUP(M116,Paramétrage!$C$6:$E$29,2,0))))</f>
        <v>0</v>
      </c>
      <c r="W116" s="200"/>
      <c r="X116" s="201">
        <f t="shared" ref="X116:X127" si="35">IF(OR(M116="",Q116="Mut+ext"),0,IF(ISERROR(V116+W116)=TRUE,V116,V116+W116))</f>
        <v>0</v>
      </c>
      <c r="Y116" s="79">
        <f>IF(OR(M116="",Q116="Mut+ext"),0,IF(ISERROR(W116+V116*VLOOKUP(M116,Paramétrage!$C$6:$E$29,3,0))=TRUE,X116,W116+V116*VLOOKUP(M116,Paramétrage!$C$6:$E$29,3,0)))</f>
        <v>0</v>
      </c>
      <c r="Z116" s="395"/>
      <c r="AA116" s="364"/>
      <c r="AB116" s="396"/>
      <c r="AC116" s="60"/>
      <c r="AD116" s="40"/>
      <c r="AE116" s="61">
        <f>IF(G116="",0,IF(K116="",0,IF(SUMIF($G$116:$G$127,G116,$O$116:$O$127)=0,0,IF(OR(L116="",K116="obligatoire"),AF116/SUMIF($G$116:$G$127,G116,$O$116:$O$127),AF116/(SUMIF($G$116:$G$127,G116,$O$116:$O$127)/L116)))))</f>
        <v>0</v>
      </c>
      <c r="AF116" s="202">
        <f t="shared" ref="AF116:AF127" si="36">N116*O116</f>
        <v>0</v>
      </c>
    </row>
    <row r="117" spans="1:32" ht="15.6" hidden="1" customHeight="1">
      <c r="A117" s="400"/>
      <c r="B117" s="372"/>
      <c r="C117" s="357"/>
      <c r="D117" s="358"/>
      <c r="E117" s="347"/>
      <c r="F117" s="347"/>
      <c r="G117" s="184"/>
      <c r="H117" s="185"/>
      <c r="I117" s="54"/>
      <c r="J117" s="50"/>
      <c r="K117" s="49"/>
      <c r="L117" s="38"/>
      <c r="M117" s="182"/>
      <c r="N117" s="44"/>
      <c r="O117" s="206"/>
      <c r="P117" s="196"/>
      <c r="Q117" s="39"/>
      <c r="R117" s="363"/>
      <c r="S117" s="364"/>
      <c r="T117" s="365"/>
      <c r="U117" s="78">
        <f>IF(OR(P117="",M117=Paramétrage!$C$10,M117=Paramétrage!$C$13,M117=Paramétrage!$C$17,M117=Paramétrage!$C$20,M117=Paramétrage!$C$24,M117=Paramétrage!$C$27,AND(M117&lt;&gt;Paramétrage!$C$9,Q117="Mut+ext")),0,ROUNDUP(O117/P117,0))</f>
        <v>0</v>
      </c>
      <c r="V117" s="199">
        <f>IF(OR(M117="",Q117="Mut+ext"),0,IF(VLOOKUP(M117,Paramétrage!$C$6:$E$29,2,0)=0,0,IF(P117="","saisir capacité",N117*U117*VLOOKUP(M117,Paramétrage!$C$6:$E$29,2,0))))</f>
        <v>0</v>
      </c>
      <c r="W117" s="200"/>
      <c r="X117" s="201">
        <f t="shared" si="35"/>
        <v>0</v>
      </c>
      <c r="Y117" s="79">
        <f>IF(OR(M117="",Q117="Mut+ext"),0,IF(ISERROR(W117+V117*VLOOKUP(M117,Paramétrage!$C$6:$E$29,3,0))=TRUE,X117,W117+V117*VLOOKUP(M117,Paramétrage!$C$6:$E$29,3,0)))</f>
        <v>0</v>
      </c>
      <c r="Z117" s="395"/>
      <c r="AA117" s="364"/>
      <c r="AB117" s="396"/>
      <c r="AC117" s="133"/>
      <c r="AD117" s="40"/>
      <c r="AE117" s="61">
        <f t="shared" ref="AE117:AE127" si="37">IF(G117="",0,IF(K117="",0,IF(SUMIF($G$116:$G$127,G117,$O$116:$O$127)=0,0,IF(OR(L117="",K117="obligatoire"),AF117/SUMIF($G$116:$G$127,G117,$O$116:$O$127),AF117/(SUMIF($G$116:$G$127,G117,$O$116:$O$127)/L117)))))</f>
        <v>0</v>
      </c>
      <c r="AF117" s="203">
        <f t="shared" si="36"/>
        <v>0</v>
      </c>
    </row>
    <row r="118" spans="1:32" ht="15.6" hidden="1" customHeight="1">
      <c r="A118" s="400"/>
      <c r="B118" s="372"/>
      <c r="C118" s="357"/>
      <c r="D118" s="358"/>
      <c r="E118" s="347"/>
      <c r="F118" s="347"/>
      <c r="G118" s="184"/>
      <c r="H118" s="185"/>
      <c r="I118" s="134"/>
      <c r="J118" s="50"/>
      <c r="K118" s="49"/>
      <c r="L118" s="38"/>
      <c r="M118" s="182"/>
      <c r="N118" s="44"/>
      <c r="O118" s="195"/>
      <c r="P118" s="196"/>
      <c r="Q118" s="39"/>
      <c r="R118" s="363"/>
      <c r="S118" s="364"/>
      <c r="T118" s="365"/>
      <c r="U118" s="78">
        <f>IF(OR(P118="",M118=Paramétrage!$C$10,M118=Paramétrage!$C$13,M118=Paramétrage!$C$17,M118=Paramétrage!$C$20,M118=Paramétrage!$C$24,M118=Paramétrage!$C$27,AND(M118&lt;&gt;Paramétrage!$C$9,Q118="Mut+ext")),0,ROUNDUP(O118/P118,0))</f>
        <v>0</v>
      </c>
      <c r="V118" s="199">
        <f>IF(OR(M118="",Q118="Mut+ext"),0,IF(VLOOKUP(M118,Paramétrage!$C$6:$E$29,2,0)=0,0,IF(P118="","saisir capacité",N118*U118*VLOOKUP(M118,Paramétrage!$C$6:$E$29,2,0))))</f>
        <v>0</v>
      </c>
      <c r="W118" s="200"/>
      <c r="X118" s="201">
        <f t="shared" ref="X118:X121" si="38">IF(OR(M118="",Q118="Mut+ext"),0,IF(ISERROR(V118+W118)=TRUE,V118,V118+W118))</f>
        <v>0</v>
      </c>
      <c r="Y118" s="79">
        <f>IF(OR(M118="",Q118="Mut+ext"),0,IF(ISERROR(W118+V118*VLOOKUP(M118,Paramétrage!$C$6:$E$29,3,0))=TRUE,X118,W118+V118*VLOOKUP(M118,Paramétrage!$C$6:$E$29,3,0)))</f>
        <v>0</v>
      </c>
      <c r="Z118" s="395"/>
      <c r="AA118" s="364"/>
      <c r="AB118" s="396"/>
      <c r="AC118" s="133"/>
      <c r="AD118" s="40"/>
      <c r="AE118" s="61">
        <f t="shared" si="37"/>
        <v>0</v>
      </c>
      <c r="AF118" s="203">
        <f t="shared" si="36"/>
        <v>0</v>
      </c>
    </row>
    <row r="119" spans="1:32" ht="15.6" hidden="1" customHeight="1">
      <c r="A119" s="400"/>
      <c r="B119" s="372"/>
      <c r="C119" s="357"/>
      <c r="D119" s="358"/>
      <c r="E119" s="347"/>
      <c r="F119" s="347"/>
      <c r="G119" s="183"/>
      <c r="H119" s="185"/>
      <c r="I119" s="134"/>
      <c r="J119" s="50"/>
      <c r="K119" s="49"/>
      <c r="L119" s="38"/>
      <c r="M119" s="182"/>
      <c r="N119" s="44"/>
      <c r="O119" s="204"/>
      <c r="P119" s="196"/>
      <c r="Q119" s="39"/>
      <c r="R119" s="363"/>
      <c r="S119" s="364"/>
      <c r="T119" s="365"/>
      <c r="U119" s="78">
        <f>IF(OR(P119="",M119=Paramétrage!$C$10,M119=Paramétrage!$C$13,M119=Paramétrage!$C$17,M119=Paramétrage!$C$20,M119=Paramétrage!$C$24,M119=Paramétrage!$C$27,AND(M119&lt;&gt;Paramétrage!$C$9,Q119="Mut+ext")),0,ROUNDUP(O119/P119,0))</f>
        <v>0</v>
      </c>
      <c r="V119" s="199">
        <f>IF(OR(M119="",Q119="Mut+ext"),0,IF(VLOOKUP(M119,Paramétrage!$C$6:$E$29,2,0)=0,0,IF(P119="","saisir capacité",N119*U119*VLOOKUP(M119,Paramétrage!$C$6:$E$29,2,0))))</f>
        <v>0</v>
      </c>
      <c r="W119" s="200"/>
      <c r="X119" s="201">
        <f t="shared" si="38"/>
        <v>0</v>
      </c>
      <c r="Y119" s="79">
        <f>IF(OR(M119="",Q119="Mut+ext"),0,IF(ISERROR(W119+V119*VLOOKUP(M119,Paramétrage!$C$6:$E$29,3,0))=TRUE,X119,W119+V119*VLOOKUP(M119,Paramétrage!$C$6:$E$29,3,0)))</f>
        <v>0</v>
      </c>
      <c r="Z119" s="395"/>
      <c r="AA119" s="364"/>
      <c r="AB119" s="396"/>
      <c r="AC119" s="51"/>
      <c r="AD119" s="40"/>
      <c r="AE119" s="61">
        <f t="shared" si="37"/>
        <v>0</v>
      </c>
      <c r="AF119" s="203">
        <f t="shared" si="36"/>
        <v>0</v>
      </c>
    </row>
    <row r="120" spans="1:32" ht="15.6" hidden="1" customHeight="1">
      <c r="A120" s="400"/>
      <c r="B120" s="372"/>
      <c r="C120" s="357"/>
      <c r="D120" s="358"/>
      <c r="E120" s="347"/>
      <c r="F120" s="347"/>
      <c r="G120" s="184"/>
      <c r="H120" s="185"/>
      <c r="I120" s="134"/>
      <c r="J120" s="50"/>
      <c r="K120" s="49"/>
      <c r="L120" s="38"/>
      <c r="M120" s="182"/>
      <c r="N120" s="44"/>
      <c r="O120" s="195"/>
      <c r="P120" s="196"/>
      <c r="Q120" s="39"/>
      <c r="R120" s="363"/>
      <c r="S120" s="364"/>
      <c r="T120" s="365"/>
      <c r="U120" s="78">
        <f>IF(OR(P120="",M120=Paramétrage!$C$10,M120=Paramétrage!$C$13,M120=Paramétrage!$C$17,M120=Paramétrage!$C$20,M120=Paramétrage!$C$24,M120=Paramétrage!$C$27,AND(M120&lt;&gt;Paramétrage!$C$9,Q120="Mut+ext")),0,ROUNDUP(O120/P120,0))</f>
        <v>0</v>
      </c>
      <c r="V120" s="199">
        <f>IF(OR(M120="",Q120="Mut+ext"),0,IF(VLOOKUP(M120,Paramétrage!$C$6:$E$29,2,0)=0,0,IF(P120="","saisir capacité",N120*U120*VLOOKUP(M120,Paramétrage!$C$6:$E$29,2,0))))</f>
        <v>0</v>
      </c>
      <c r="W120" s="200"/>
      <c r="X120" s="201">
        <f t="shared" si="38"/>
        <v>0</v>
      </c>
      <c r="Y120" s="79">
        <f>IF(OR(M120="",Q120="Mut+ext"),0,IF(ISERROR(W120+V120*VLOOKUP(M120,Paramétrage!$C$6:$E$29,3,0))=TRUE,X120,W120+V120*VLOOKUP(M120,Paramétrage!$C$6:$E$29,3,0)))</f>
        <v>0</v>
      </c>
      <c r="Z120" s="395"/>
      <c r="AA120" s="364"/>
      <c r="AB120" s="396"/>
      <c r="AC120" s="133"/>
      <c r="AD120" s="40"/>
      <c r="AE120" s="61">
        <f t="shared" si="37"/>
        <v>0</v>
      </c>
      <c r="AF120" s="203">
        <f t="shared" si="36"/>
        <v>0</v>
      </c>
    </row>
    <row r="121" spans="1:32" ht="15.6" hidden="1" customHeight="1">
      <c r="A121" s="400"/>
      <c r="B121" s="372"/>
      <c r="C121" s="357"/>
      <c r="D121" s="358"/>
      <c r="E121" s="347"/>
      <c r="F121" s="347"/>
      <c r="G121" s="184"/>
      <c r="H121" s="185"/>
      <c r="I121" s="134"/>
      <c r="J121" s="50"/>
      <c r="K121" s="49"/>
      <c r="L121" s="38"/>
      <c r="M121" s="182"/>
      <c r="N121" s="44"/>
      <c r="O121" s="204"/>
      <c r="P121" s="196"/>
      <c r="Q121" s="39"/>
      <c r="R121" s="363"/>
      <c r="S121" s="364"/>
      <c r="T121" s="365"/>
      <c r="U121" s="78">
        <f>IF(OR(P121="",M121=Paramétrage!$C$10,M121=Paramétrage!$C$13,M121=Paramétrage!$C$17,M121=Paramétrage!$C$20,M121=Paramétrage!$C$24,M121=Paramétrage!$C$27,AND(M121&lt;&gt;Paramétrage!$C$9,Q121="Mut+ext")),0,ROUNDUP(O121/P121,0))</f>
        <v>0</v>
      </c>
      <c r="V121" s="199">
        <f>IF(OR(M121="",Q121="Mut+ext"),0,IF(VLOOKUP(M121,Paramétrage!$C$6:$E$29,2,0)=0,0,IF(P121="","saisir capacité",N121*U121*VLOOKUP(M121,Paramétrage!$C$6:$E$29,2,0))))</f>
        <v>0</v>
      </c>
      <c r="W121" s="200"/>
      <c r="X121" s="201">
        <f t="shared" si="38"/>
        <v>0</v>
      </c>
      <c r="Y121" s="79">
        <f>IF(OR(M121="",Q121="Mut+ext"),0,IF(ISERROR(W121+V121*VLOOKUP(M121,Paramétrage!$C$6:$E$29,3,0))=TRUE,X121,W121+V121*VLOOKUP(M121,Paramétrage!$C$6:$E$29,3,0)))</f>
        <v>0</v>
      </c>
      <c r="Z121" s="395"/>
      <c r="AA121" s="364"/>
      <c r="AB121" s="396"/>
      <c r="AC121" s="133"/>
      <c r="AD121" s="40"/>
      <c r="AE121" s="61">
        <f t="shared" si="37"/>
        <v>0</v>
      </c>
      <c r="AF121" s="203">
        <f t="shared" si="36"/>
        <v>0</v>
      </c>
    </row>
    <row r="122" spans="1:32" ht="15.6" hidden="1" customHeight="1">
      <c r="A122" s="400"/>
      <c r="B122" s="372"/>
      <c r="C122" s="357"/>
      <c r="D122" s="358"/>
      <c r="E122" s="347"/>
      <c r="F122" s="347"/>
      <c r="G122" s="184"/>
      <c r="H122" s="185"/>
      <c r="I122" s="134"/>
      <c r="J122" s="50"/>
      <c r="K122" s="49"/>
      <c r="L122" s="38"/>
      <c r="M122" s="182"/>
      <c r="N122" s="44"/>
      <c r="O122" s="195"/>
      <c r="P122" s="196"/>
      <c r="Q122" s="39"/>
      <c r="R122" s="363"/>
      <c r="S122" s="364"/>
      <c r="T122" s="365"/>
      <c r="U122" s="78">
        <f>IF(OR(P122="",M122=Paramétrage!$C$10,M122=Paramétrage!$C$13,M122=Paramétrage!$C$17,M122=Paramétrage!$C$20,M122=Paramétrage!$C$24,M122=Paramétrage!$C$27,AND(M122&lt;&gt;Paramétrage!$C$9,Q122="Mut+ext")),0,ROUNDUP(O122/P122,0))</f>
        <v>0</v>
      </c>
      <c r="V122" s="199">
        <f>IF(OR(M122="",Q122="Mut+ext"),0,IF(VLOOKUP(M122,Paramétrage!$C$6:$E$29,2,0)=0,0,IF(P122="","saisir capacité",N122*U122*VLOOKUP(M122,Paramétrage!$C$6:$E$29,2,0))))</f>
        <v>0</v>
      </c>
      <c r="W122" s="200"/>
      <c r="X122" s="201">
        <f t="shared" si="35"/>
        <v>0</v>
      </c>
      <c r="Y122" s="79">
        <f>IF(OR(M122="",Q122="Mut+ext"),0,IF(ISERROR(W122+V122*VLOOKUP(M122,Paramétrage!$C$6:$E$29,3,0))=TRUE,X122,W122+V122*VLOOKUP(M122,Paramétrage!$C$6:$E$29,3,0)))</f>
        <v>0</v>
      </c>
      <c r="Z122" s="395"/>
      <c r="AA122" s="364"/>
      <c r="AB122" s="396"/>
      <c r="AC122" s="133"/>
      <c r="AD122" s="40"/>
      <c r="AE122" s="61">
        <f t="shared" si="37"/>
        <v>0</v>
      </c>
      <c r="AF122" s="203">
        <f t="shared" si="36"/>
        <v>0</v>
      </c>
    </row>
    <row r="123" spans="1:32" ht="15.6" hidden="1" customHeight="1">
      <c r="A123" s="400"/>
      <c r="B123" s="372"/>
      <c r="C123" s="357"/>
      <c r="D123" s="358"/>
      <c r="E123" s="347"/>
      <c r="F123" s="347"/>
      <c r="G123" s="183"/>
      <c r="H123" s="185"/>
      <c r="I123" s="134"/>
      <c r="J123" s="50"/>
      <c r="K123" s="49"/>
      <c r="L123" s="38"/>
      <c r="M123" s="182"/>
      <c r="N123" s="44"/>
      <c r="O123" s="204"/>
      <c r="P123" s="196"/>
      <c r="Q123" s="39"/>
      <c r="R123" s="363"/>
      <c r="S123" s="364"/>
      <c r="T123" s="365"/>
      <c r="U123" s="78">
        <f>IF(OR(P123="",M123=Paramétrage!$C$10,M123=Paramétrage!$C$13,M123=Paramétrage!$C$17,M123=Paramétrage!$C$20,M123=Paramétrage!$C$24,M123=Paramétrage!$C$27,AND(M123&lt;&gt;Paramétrage!$C$9,Q123="Mut+ext")),0,ROUNDUP(O123/P123,0))</f>
        <v>0</v>
      </c>
      <c r="V123" s="199">
        <f>IF(OR(M123="",Q123="Mut+ext"),0,IF(VLOOKUP(M123,Paramétrage!$C$6:$E$29,2,0)=0,0,IF(P123="","saisir capacité",N123*U123*VLOOKUP(M123,Paramétrage!$C$6:$E$29,2,0))))</f>
        <v>0</v>
      </c>
      <c r="W123" s="200"/>
      <c r="X123" s="201">
        <f t="shared" si="35"/>
        <v>0</v>
      </c>
      <c r="Y123" s="79">
        <f>IF(OR(M123="",Q123="Mut+ext"),0,IF(ISERROR(W123+V123*VLOOKUP(M123,Paramétrage!$C$6:$E$29,3,0))=TRUE,X123,W123+V123*VLOOKUP(M123,Paramétrage!$C$6:$E$29,3,0)))</f>
        <v>0</v>
      </c>
      <c r="Z123" s="395"/>
      <c r="AA123" s="364"/>
      <c r="AB123" s="396"/>
      <c r="AC123" s="51"/>
      <c r="AD123" s="40"/>
      <c r="AE123" s="61">
        <f t="shared" si="37"/>
        <v>0</v>
      </c>
      <c r="AF123" s="203">
        <f t="shared" si="36"/>
        <v>0</v>
      </c>
    </row>
    <row r="124" spans="1:32" ht="15.6" hidden="1" customHeight="1">
      <c r="A124" s="400"/>
      <c r="B124" s="372"/>
      <c r="C124" s="357"/>
      <c r="D124" s="358"/>
      <c r="E124" s="347"/>
      <c r="F124" s="347"/>
      <c r="G124" s="184"/>
      <c r="H124" s="185"/>
      <c r="I124" s="134"/>
      <c r="J124" s="50"/>
      <c r="K124" s="49"/>
      <c r="L124" s="38"/>
      <c r="M124" s="182"/>
      <c r="N124" s="44"/>
      <c r="O124" s="195"/>
      <c r="P124" s="196"/>
      <c r="Q124" s="39"/>
      <c r="R124" s="363"/>
      <c r="S124" s="364"/>
      <c r="T124" s="365"/>
      <c r="U124" s="78">
        <f>IF(OR(P124="",M124=Paramétrage!$C$10,M124=Paramétrage!$C$13,M124=Paramétrage!$C$17,M124=Paramétrage!$C$20,M124=Paramétrage!$C$24,M124=Paramétrage!$C$27,AND(M124&lt;&gt;Paramétrage!$C$9,Q124="Mut+ext")),0,ROUNDUP(O124/P124,0))</f>
        <v>0</v>
      </c>
      <c r="V124" s="199">
        <f>IF(OR(M124="",Q124="Mut+ext"),0,IF(VLOOKUP(M124,Paramétrage!$C$6:$E$29,2,0)=0,0,IF(P124="","saisir capacité",N124*U124*VLOOKUP(M124,Paramétrage!$C$6:$E$29,2,0))))</f>
        <v>0</v>
      </c>
      <c r="W124" s="200"/>
      <c r="X124" s="201">
        <f t="shared" si="35"/>
        <v>0</v>
      </c>
      <c r="Y124" s="79">
        <f>IF(OR(M124="",Q124="Mut+ext"),0,IF(ISERROR(W124+V124*VLOOKUP(M124,Paramétrage!$C$6:$E$29,3,0))=TRUE,X124,W124+V124*VLOOKUP(M124,Paramétrage!$C$6:$E$29,3,0)))</f>
        <v>0</v>
      </c>
      <c r="Z124" s="395"/>
      <c r="AA124" s="364"/>
      <c r="AB124" s="396"/>
      <c r="AC124" s="133"/>
      <c r="AD124" s="40"/>
      <c r="AE124" s="61">
        <f t="shared" si="37"/>
        <v>0</v>
      </c>
      <c r="AF124" s="203">
        <f t="shared" si="36"/>
        <v>0</v>
      </c>
    </row>
    <row r="125" spans="1:32" ht="15.6" hidden="1" customHeight="1">
      <c r="A125" s="400"/>
      <c r="B125" s="372"/>
      <c r="C125" s="357"/>
      <c r="D125" s="358"/>
      <c r="E125" s="347"/>
      <c r="F125" s="347"/>
      <c r="G125" s="184"/>
      <c r="H125" s="185"/>
      <c r="I125" s="134"/>
      <c r="J125" s="50"/>
      <c r="K125" s="49"/>
      <c r="L125" s="38"/>
      <c r="M125" s="182"/>
      <c r="N125" s="44"/>
      <c r="O125" s="204"/>
      <c r="P125" s="196"/>
      <c r="Q125" s="39"/>
      <c r="R125" s="363"/>
      <c r="S125" s="364"/>
      <c r="T125" s="365"/>
      <c r="U125" s="78">
        <f>IF(OR(P125="",M125=Paramétrage!$C$10,M125=Paramétrage!$C$13,M125=Paramétrage!$C$17,M125=Paramétrage!$C$20,M125=Paramétrage!$C$24,M125=Paramétrage!$C$27,AND(M125&lt;&gt;Paramétrage!$C$9,Q125="Mut+ext")),0,ROUNDUP(O125/P125,0))</f>
        <v>0</v>
      </c>
      <c r="V125" s="199">
        <f>IF(OR(M125="",Q125="Mut+ext"),0,IF(VLOOKUP(M125,Paramétrage!$C$6:$E$29,2,0)=0,0,IF(P125="","saisir capacité",N125*U125*VLOOKUP(M125,Paramétrage!$C$6:$E$29,2,0))))</f>
        <v>0</v>
      </c>
      <c r="W125" s="200"/>
      <c r="X125" s="201">
        <f t="shared" si="35"/>
        <v>0</v>
      </c>
      <c r="Y125" s="79">
        <f>IF(OR(M125="",Q125="Mut+ext"),0,IF(ISERROR(W125+V125*VLOOKUP(M125,Paramétrage!$C$6:$E$29,3,0))=TRUE,X125,W125+V125*VLOOKUP(M125,Paramétrage!$C$6:$E$29,3,0)))</f>
        <v>0</v>
      </c>
      <c r="Z125" s="395"/>
      <c r="AA125" s="364"/>
      <c r="AB125" s="396"/>
      <c r="AC125" s="133"/>
      <c r="AD125" s="40"/>
      <c r="AE125" s="61">
        <f t="shared" si="37"/>
        <v>0</v>
      </c>
      <c r="AF125" s="203">
        <f t="shared" si="36"/>
        <v>0</v>
      </c>
    </row>
    <row r="126" spans="1:32" ht="15.6" hidden="1" customHeight="1">
      <c r="A126" s="400"/>
      <c r="B126" s="372"/>
      <c r="C126" s="357"/>
      <c r="D126" s="358"/>
      <c r="E126" s="347"/>
      <c r="F126" s="347"/>
      <c r="G126" s="184"/>
      <c r="H126" s="185"/>
      <c r="I126" s="134"/>
      <c r="J126" s="50"/>
      <c r="K126" s="49"/>
      <c r="L126" s="38"/>
      <c r="M126" s="182"/>
      <c r="N126" s="44"/>
      <c r="O126" s="195"/>
      <c r="P126" s="196"/>
      <c r="Q126" s="39"/>
      <c r="R126" s="363"/>
      <c r="S126" s="364"/>
      <c r="T126" s="365"/>
      <c r="U126" s="78">
        <f>IF(OR(P126="",M126=Paramétrage!$C$10,M126=Paramétrage!$C$13,M126=Paramétrage!$C$17,M126=Paramétrage!$C$20,M126=Paramétrage!$C$24,M126=Paramétrage!$C$27,AND(M126&lt;&gt;Paramétrage!$C$9,Q126="Mut+ext")),0,ROUNDUP(O126/P126,0))</f>
        <v>0</v>
      </c>
      <c r="V126" s="199">
        <f>IF(OR(M126="",Q126="Mut+ext"),0,IF(VLOOKUP(M126,Paramétrage!$C$6:$E$29,2,0)=0,0,IF(P126="","saisir capacité",N126*U126*VLOOKUP(M126,Paramétrage!$C$6:$E$29,2,0))))</f>
        <v>0</v>
      </c>
      <c r="W126" s="200"/>
      <c r="X126" s="201">
        <f t="shared" si="35"/>
        <v>0</v>
      </c>
      <c r="Y126" s="79">
        <f>IF(OR(M126="",Q126="Mut+ext"),0,IF(ISERROR(W126+V126*VLOOKUP(M126,Paramétrage!$C$6:$E$29,3,0))=TRUE,X126,W126+V126*VLOOKUP(M126,Paramétrage!$C$6:$E$29,3,0)))</f>
        <v>0</v>
      </c>
      <c r="Z126" s="395"/>
      <c r="AA126" s="364"/>
      <c r="AB126" s="396"/>
      <c r="AC126" s="133"/>
      <c r="AD126" s="40"/>
      <c r="AE126" s="61">
        <f t="shared" si="37"/>
        <v>0</v>
      </c>
      <c r="AF126" s="203">
        <f t="shared" si="36"/>
        <v>0</v>
      </c>
    </row>
    <row r="127" spans="1:32" ht="15.6" hidden="1" customHeight="1">
      <c r="A127" s="400"/>
      <c r="B127" s="372"/>
      <c r="C127" s="359"/>
      <c r="D127" s="360"/>
      <c r="E127" s="348"/>
      <c r="F127" s="348"/>
      <c r="G127" s="184"/>
      <c r="H127" s="185"/>
      <c r="I127" s="134"/>
      <c r="J127" s="50"/>
      <c r="K127" s="49"/>
      <c r="L127" s="38"/>
      <c r="M127" s="182"/>
      <c r="N127" s="44"/>
      <c r="O127" s="206"/>
      <c r="P127" s="196"/>
      <c r="Q127" s="39"/>
      <c r="R127" s="363"/>
      <c r="S127" s="364"/>
      <c r="T127" s="365"/>
      <c r="U127" s="78">
        <f>IF(OR(P127="",M127=Paramétrage!$C$10,M127=Paramétrage!$C$13,M127=Paramétrage!$C$17,M127=Paramétrage!$C$20,M127=Paramétrage!$C$24,M127=Paramétrage!$C$27,AND(M127&lt;&gt;Paramétrage!$C$9,Q127="Mut+ext")),0,ROUNDUP(O127/P127,0))</f>
        <v>0</v>
      </c>
      <c r="V127" s="199">
        <f>IF(OR(M127="",Q127="Mut+ext"),0,IF(VLOOKUP(M127,Paramétrage!$C$6:$E$29,2,0)=0,0,IF(P127="","saisir capacité",N127*U127*VLOOKUP(M127,Paramétrage!$C$6:$E$29,2,0))))</f>
        <v>0</v>
      </c>
      <c r="W127" s="200"/>
      <c r="X127" s="201">
        <f t="shared" si="35"/>
        <v>0</v>
      </c>
      <c r="Y127" s="79">
        <f>IF(OR(M127="",Q127="Mut+ext"),0,IF(ISERROR(W127+V127*VLOOKUP(M127,Paramétrage!$C$6:$E$29,3,0))=TRUE,X127,W127+V127*VLOOKUP(M127,Paramétrage!$C$6:$E$29,3,0)))</f>
        <v>0</v>
      </c>
      <c r="Z127" s="395"/>
      <c r="AA127" s="364"/>
      <c r="AB127" s="396"/>
      <c r="AC127" s="133"/>
      <c r="AD127" s="40"/>
      <c r="AE127" s="61">
        <f t="shared" si="37"/>
        <v>0</v>
      </c>
      <c r="AF127" s="203">
        <f t="shared" si="36"/>
        <v>0</v>
      </c>
    </row>
    <row r="128" spans="1:32" ht="15.6" hidden="1" customHeight="1">
      <c r="A128" s="400"/>
      <c r="B128" s="372"/>
      <c r="C128" s="207"/>
      <c r="D128" s="208"/>
      <c r="E128" s="209"/>
      <c r="F128" s="209"/>
      <c r="G128" s="209"/>
      <c r="H128" s="210"/>
      <c r="I128" s="135"/>
      <c r="J128" s="99"/>
      <c r="K128" s="63"/>
      <c r="L128" s="64"/>
      <c r="M128" s="211"/>
      <c r="N128" s="65">
        <f>AE128</f>
        <v>0</v>
      </c>
      <c r="O128" s="212"/>
      <c r="P128" s="212"/>
      <c r="Q128" s="68"/>
      <c r="R128" s="66"/>
      <c r="S128" s="66"/>
      <c r="T128" s="67"/>
      <c r="U128" s="100"/>
      <c r="V128" s="213">
        <f>SUM(V116:V127)</f>
        <v>0</v>
      </c>
      <c r="W128" s="211">
        <f>SUM(W116:W127)</f>
        <v>0</v>
      </c>
      <c r="X128" s="214">
        <f>SUM(X116:X127)</f>
        <v>0</v>
      </c>
      <c r="Y128" s="69">
        <f>SUM(Y116:Y127)</f>
        <v>0</v>
      </c>
      <c r="Z128" s="101"/>
      <c r="AA128" s="102"/>
      <c r="AB128" s="103"/>
      <c r="AC128" s="104"/>
      <c r="AD128" s="105"/>
      <c r="AE128" s="106">
        <f>SUM(AE116:AE127)</f>
        <v>0</v>
      </c>
      <c r="AF128" s="107">
        <f>SUM(AF116:AF127)</f>
        <v>0</v>
      </c>
    </row>
    <row r="129" spans="1:32" ht="15.6" hidden="1" customHeight="1">
      <c r="A129" s="400"/>
      <c r="B129" s="372" t="s">
        <v>112</v>
      </c>
      <c r="C129" s="355" t="s">
        <v>113</v>
      </c>
      <c r="D129" s="356"/>
      <c r="E129" s="347"/>
      <c r="F129" s="347" t="s">
        <v>64</v>
      </c>
      <c r="G129" s="184" t="s">
        <v>114</v>
      </c>
      <c r="H129" s="186"/>
      <c r="I129" s="54"/>
      <c r="J129" s="50"/>
      <c r="K129" s="59"/>
      <c r="L129" s="38"/>
      <c r="M129" s="182"/>
      <c r="N129" s="45"/>
      <c r="O129" s="195"/>
      <c r="P129" s="196"/>
      <c r="Q129" s="42"/>
      <c r="R129" s="363"/>
      <c r="S129" s="364"/>
      <c r="T129" s="365"/>
      <c r="U129" s="78">
        <f>IF(OR(P129="",M129=Paramétrage!$C$10,M129=Paramétrage!$C$13,M129=Paramétrage!$C$17,M129=Paramétrage!$C$20,M129=Paramétrage!$C$24,M129=Paramétrage!$C$27,AND(M129&lt;&gt;Paramétrage!$C$9,Q129="Mut+ext")),0,ROUNDUP(O129/P129,0))</f>
        <v>0</v>
      </c>
      <c r="V129" s="199">
        <f>IF(OR(M129="",Q129="Mut+ext"),0,IF(VLOOKUP(M129,Paramétrage!$C$6:$E$29,2,0)=0,0,IF(P129="","saisir capacité",N129*U129*VLOOKUP(M129,Paramétrage!$C$6:$E$29,2,0))))</f>
        <v>0</v>
      </c>
      <c r="W129" s="200"/>
      <c r="X129" s="201">
        <f t="shared" ref="X129:X140" si="39">IF(OR(M129="",Q129="Mut+ext"),0,IF(ISERROR(V129+W129)=TRUE,V129,V129+W129))</f>
        <v>0</v>
      </c>
      <c r="Y129" s="79">
        <f>IF(OR(M129="",Q129="Mut+ext"),0,IF(ISERROR(W129+V129*VLOOKUP(M129,Paramétrage!$C$6:$E$29,3,0))=TRUE,X129,W129+V129*VLOOKUP(M129,Paramétrage!$C$6:$E$29,3,0)))</f>
        <v>0</v>
      </c>
      <c r="Z129" s="395"/>
      <c r="AA129" s="364"/>
      <c r="AB129" s="396"/>
      <c r="AC129" s="60"/>
      <c r="AD129" s="40"/>
      <c r="AE129" s="61">
        <f>IF(G129="",0,IF(K129="",0,IF(SUMIF($G$129:$G$140,G129,$O$129:$O$140)=0,0,IF(OR(L129="",K129="obligatoire"),AF129/SUMIF($G$129:$G$140,G129,$O$129:$O$140),AF129/(SUMIF($G$129:$G$140,G129,$O$129:$O$140)/L129)))))</f>
        <v>0</v>
      </c>
      <c r="AF129" s="202">
        <f t="shared" ref="AF129:AF140" si="40">N129*O129</f>
        <v>0</v>
      </c>
    </row>
    <row r="130" spans="1:32" ht="15.6" hidden="1" customHeight="1">
      <c r="A130" s="400"/>
      <c r="B130" s="372"/>
      <c r="C130" s="357"/>
      <c r="D130" s="358"/>
      <c r="E130" s="347"/>
      <c r="F130" s="347"/>
      <c r="G130" s="184"/>
      <c r="H130" s="185"/>
      <c r="I130" s="54"/>
      <c r="J130" s="50"/>
      <c r="K130" s="49"/>
      <c r="L130" s="38"/>
      <c r="M130" s="182"/>
      <c r="N130" s="44"/>
      <c r="O130" s="206"/>
      <c r="P130" s="196"/>
      <c r="Q130" s="39"/>
      <c r="R130" s="363"/>
      <c r="S130" s="364"/>
      <c r="T130" s="365"/>
      <c r="U130" s="78">
        <f>IF(OR(P130="",M130=Paramétrage!$C$10,M130=Paramétrage!$C$13,M130=Paramétrage!$C$17,M130=Paramétrage!$C$20,M130=Paramétrage!$C$24,M130=Paramétrage!$C$27,AND(M130&lt;&gt;Paramétrage!$C$9,Q130="Mut+ext")),0,ROUNDUP(O130/P130,0))</f>
        <v>0</v>
      </c>
      <c r="V130" s="199">
        <f>IF(OR(M130="",Q130="Mut+ext"),0,IF(VLOOKUP(M130,Paramétrage!$C$6:$E$29,2,0)=0,0,IF(P130="","saisir capacité",N130*U130*VLOOKUP(M130,Paramétrage!$C$6:$E$29,2,0))))</f>
        <v>0</v>
      </c>
      <c r="W130" s="200"/>
      <c r="X130" s="201">
        <f t="shared" si="39"/>
        <v>0</v>
      </c>
      <c r="Y130" s="79">
        <f>IF(OR(M130="",Q130="Mut+ext"),0,IF(ISERROR(W130+V130*VLOOKUP(M130,Paramétrage!$C$6:$E$29,3,0))=TRUE,X130,W130+V130*VLOOKUP(M130,Paramétrage!$C$6:$E$29,3,0)))</f>
        <v>0</v>
      </c>
      <c r="Z130" s="395"/>
      <c r="AA130" s="364"/>
      <c r="AB130" s="396"/>
      <c r="AC130" s="133"/>
      <c r="AD130" s="40"/>
      <c r="AE130" s="61">
        <f t="shared" ref="AE130:AE140" si="41">IF(G130="",0,IF(K130="",0,IF(SUMIF($G$129:$G$140,G130,$O$129:$O$140)=0,0,IF(OR(L130="",K130="obligatoire"),AF130/SUMIF($G$129:$G$140,G130,$O$129:$O$140),AF130/(SUMIF($G$129:$G$140,G130,$O$129:$O$140)/L130)))))</f>
        <v>0</v>
      </c>
      <c r="AF130" s="203">
        <f t="shared" si="40"/>
        <v>0</v>
      </c>
    </row>
    <row r="131" spans="1:32" ht="15.6" hidden="1" customHeight="1">
      <c r="A131" s="400"/>
      <c r="B131" s="372"/>
      <c r="C131" s="357"/>
      <c r="D131" s="358"/>
      <c r="E131" s="347"/>
      <c r="F131" s="347"/>
      <c r="G131" s="184"/>
      <c r="H131" s="185"/>
      <c r="I131" s="134"/>
      <c r="J131" s="50"/>
      <c r="K131" s="49"/>
      <c r="L131" s="38"/>
      <c r="M131" s="182"/>
      <c r="N131" s="44"/>
      <c r="O131" s="195"/>
      <c r="P131" s="196"/>
      <c r="Q131" s="39"/>
      <c r="R131" s="363"/>
      <c r="S131" s="364"/>
      <c r="T131" s="365"/>
      <c r="U131" s="78">
        <f>IF(OR(P131="",M131=Paramétrage!$C$10,M131=Paramétrage!$C$13,M131=Paramétrage!$C$17,M131=Paramétrage!$C$20,M131=Paramétrage!$C$24,M131=Paramétrage!$C$27,AND(M131&lt;&gt;Paramétrage!$C$9,Q131="Mut+ext")),0,ROUNDUP(O131/P131,0))</f>
        <v>0</v>
      </c>
      <c r="V131" s="199">
        <f>IF(OR(M131="",Q131="Mut+ext"),0,IF(VLOOKUP(M131,Paramétrage!$C$6:$E$29,2,0)=0,0,IF(P131="","saisir capacité",N131*U131*VLOOKUP(M131,Paramétrage!$C$6:$E$29,2,0))))</f>
        <v>0</v>
      </c>
      <c r="W131" s="200"/>
      <c r="X131" s="201">
        <f t="shared" ref="X131:X134" si="42">IF(OR(M131="",Q131="Mut+ext"),0,IF(ISERROR(V131+W131)=TRUE,V131,V131+W131))</f>
        <v>0</v>
      </c>
      <c r="Y131" s="79">
        <f>IF(OR(M131="",Q131="Mut+ext"),0,IF(ISERROR(W131+V131*VLOOKUP(M131,Paramétrage!$C$6:$E$29,3,0))=TRUE,X131,W131+V131*VLOOKUP(M131,Paramétrage!$C$6:$E$29,3,0)))</f>
        <v>0</v>
      </c>
      <c r="Z131" s="395"/>
      <c r="AA131" s="364"/>
      <c r="AB131" s="396"/>
      <c r="AC131" s="133"/>
      <c r="AD131" s="40"/>
      <c r="AE131" s="61">
        <f t="shared" si="41"/>
        <v>0</v>
      </c>
      <c r="AF131" s="203">
        <f t="shared" si="40"/>
        <v>0</v>
      </c>
    </row>
    <row r="132" spans="1:32" ht="15.6" hidden="1" customHeight="1">
      <c r="A132" s="400"/>
      <c r="B132" s="372"/>
      <c r="C132" s="357"/>
      <c r="D132" s="358"/>
      <c r="E132" s="347"/>
      <c r="F132" s="347"/>
      <c r="G132" s="183"/>
      <c r="H132" s="185"/>
      <c r="I132" s="134"/>
      <c r="J132" s="50"/>
      <c r="K132" s="49"/>
      <c r="L132" s="38"/>
      <c r="M132" s="182"/>
      <c r="N132" s="44"/>
      <c r="O132" s="204"/>
      <c r="P132" s="196"/>
      <c r="Q132" s="39"/>
      <c r="R132" s="363"/>
      <c r="S132" s="364"/>
      <c r="T132" s="365"/>
      <c r="U132" s="78">
        <f>IF(OR(P132="",M132=Paramétrage!$C$10,M132=Paramétrage!$C$13,M132=Paramétrage!$C$17,M132=Paramétrage!$C$20,M132=Paramétrage!$C$24,M132=Paramétrage!$C$27,AND(M132&lt;&gt;Paramétrage!$C$9,Q132="Mut+ext")),0,ROUNDUP(O132/P132,0))</f>
        <v>0</v>
      </c>
      <c r="V132" s="199">
        <f>IF(OR(M132="",Q132="Mut+ext"),0,IF(VLOOKUP(M132,Paramétrage!$C$6:$E$29,2,0)=0,0,IF(P132="","saisir capacité",N132*U132*VLOOKUP(M132,Paramétrage!$C$6:$E$29,2,0))))</f>
        <v>0</v>
      </c>
      <c r="W132" s="200"/>
      <c r="X132" s="201">
        <f t="shared" si="42"/>
        <v>0</v>
      </c>
      <c r="Y132" s="79">
        <f>IF(OR(M132="",Q132="Mut+ext"),0,IF(ISERROR(W132+V132*VLOOKUP(M132,Paramétrage!$C$6:$E$29,3,0))=TRUE,X132,W132+V132*VLOOKUP(M132,Paramétrage!$C$6:$E$29,3,0)))</f>
        <v>0</v>
      </c>
      <c r="Z132" s="395"/>
      <c r="AA132" s="364"/>
      <c r="AB132" s="396"/>
      <c r="AC132" s="51"/>
      <c r="AD132" s="40"/>
      <c r="AE132" s="61">
        <f t="shared" si="41"/>
        <v>0</v>
      </c>
      <c r="AF132" s="203">
        <f t="shared" si="40"/>
        <v>0</v>
      </c>
    </row>
    <row r="133" spans="1:32" ht="15.6" hidden="1" customHeight="1">
      <c r="A133" s="400"/>
      <c r="B133" s="372"/>
      <c r="C133" s="357"/>
      <c r="D133" s="358"/>
      <c r="E133" s="347"/>
      <c r="F133" s="347"/>
      <c r="G133" s="184"/>
      <c r="H133" s="185"/>
      <c r="I133" s="134"/>
      <c r="J133" s="50"/>
      <c r="K133" s="49"/>
      <c r="L133" s="38"/>
      <c r="M133" s="182"/>
      <c r="N133" s="44"/>
      <c r="O133" s="195"/>
      <c r="P133" s="196"/>
      <c r="Q133" s="39"/>
      <c r="R133" s="363"/>
      <c r="S133" s="364"/>
      <c r="T133" s="365"/>
      <c r="U133" s="78">
        <f>IF(OR(P133="",M133=Paramétrage!$C$10,M133=Paramétrage!$C$13,M133=Paramétrage!$C$17,M133=Paramétrage!$C$20,M133=Paramétrage!$C$24,M133=Paramétrage!$C$27,AND(M133&lt;&gt;Paramétrage!$C$9,Q133="Mut+ext")),0,ROUNDUP(O133/P133,0))</f>
        <v>0</v>
      </c>
      <c r="V133" s="199">
        <f>IF(OR(M133="",Q133="Mut+ext"),0,IF(VLOOKUP(M133,Paramétrage!$C$6:$E$29,2,0)=0,0,IF(P133="","saisir capacité",N133*U133*VLOOKUP(M133,Paramétrage!$C$6:$E$29,2,0))))</f>
        <v>0</v>
      </c>
      <c r="W133" s="200"/>
      <c r="X133" s="201">
        <f t="shared" si="42"/>
        <v>0</v>
      </c>
      <c r="Y133" s="79">
        <f>IF(OR(M133="",Q133="Mut+ext"),0,IF(ISERROR(W133+V133*VLOOKUP(M133,Paramétrage!$C$6:$E$29,3,0))=TRUE,X133,W133+V133*VLOOKUP(M133,Paramétrage!$C$6:$E$29,3,0)))</f>
        <v>0</v>
      </c>
      <c r="Z133" s="395"/>
      <c r="AA133" s="364"/>
      <c r="AB133" s="396"/>
      <c r="AC133" s="133"/>
      <c r="AD133" s="40"/>
      <c r="AE133" s="61">
        <f t="shared" si="41"/>
        <v>0</v>
      </c>
      <c r="AF133" s="203">
        <f t="shared" si="40"/>
        <v>0</v>
      </c>
    </row>
    <row r="134" spans="1:32" ht="15.6" hidden="1" customHeight="1">
      <c r="A134" s="400"/>
      <c r="B134" s="372"/>
      <c r="C134" s="357"/>
      <c r="D134" s="358"/>
      <c r="E134" s="347"/>
      <c r="F134" s="347"/>
      <c r="G134" s="184"/>
      <c r="H134" s="185"/>
      <c r="I134" s="134"/>
      <c r="J134" s="50"/>
      <c r="K134" s="49"/>
      <c r="L134" s="38"/>
      <c r="M134" s="182"/>
      <c r="N134" s="44"/>
      <c r="O134" s="204"/>
      <c r="P134" s="196"/>
      <c r="Q134" s="39"/>
      <c r="R134" s="363"/>
      <c r="S134" s="364"/>
      <c r="T134" s="365"/>
      <c r="U134" s="78">
        <f>IF(OR(P134="",M134=Paramétrage!$C$10,M134=Paramétrage!$C$13,M134=Paramétrage!$C$17,M134=Paramétrage!$C$20,M134=Paramétrage!$C$24,M134=Paramétrage!$C$27,AND(M134&lt;&gt;Paramétrage!$C$9,Q134="Mut+ext")),0,ROUNDUP(O134/P134,0))</f>
        <v>0</v>
      </c>
      <c r="V134" s="199">
        <f>IF(OR(M134="",Q134="Mut+ext"),0,IF(VLOOKUP(M134,Paramétrage!$C$6:$E$29,2,0)=0,0,IF(P134="","saisir capacité",N134*U134*VLOOKUP(M134,Paramétrage!$C$6:$E$29,2,0))))</f>
        <v>0</v>
      </c>
      <c r="W134" s="200"/>
      <c r="X134" s="201">
        <f t="shared" si="42"/>
        <v>0</v>
      </c>
      <c r="Y134" s="79">
        <f>IF(OR(M134="",Q134="Mut+ext"),0,IF(ISERROR(W134+V134*VLOOKUP(M134,Paramétrage!$C$6:$E$29,3,0))=TRUE,X134,W134+V134*VLOOKUP(M134,Paramétrage!$C$6:$E$29,3,0)))</f>
        <v>0</v>
      </c>
      <c r="Z134" s="395"/>
      <c r="AA134" s="364"/>
      <c r="AB134" s="396"/>
      <c r="AC134" s="133"/>
      <c r="AD134" s="40"/>
      <c r="AE134" s="61">
        <f t="shared" si="41"/>
        <v>0</v>
      </c>
      <c r="AF134" s="203">
        <f t="shared" si="40"/>
        <v>0</v>
      </c>
    </row>
    <row r="135" spans="1:32" ht="15.6" hidden="1" customHeight="1">
      <c r="A135" s="400"/>
      <c r="B135" s="372"/>
      <c r="C135" s="357"/>
      <c r="D135" s="358"/>
      <c r="E135" s="347"/>
      <c r="F135" s="347"/>
      <c r="G135" s="184"/>
      <c r="H135" s="185"/>
      <c r="I135" s="134"/>
      <c r="J135" s="50"/>
      <c r="K135" s="49"/>
      <c r="L135" s="38"/>
      <c r="M135" s="182"/>
      <c r="N135" s="44"/>
      <c r="O135" s="195"/>
      <c r="P135" s="196"/>
      <c r="Q135" s="39"/>
      <c r="R135" s="363"/>
      <c r="S135" s="364"/>
      <c r="T135" s="365"/>
      <c r="U135" s="78">
        <f>IF(OR(P135="",M135=Paramétrage!$C$10,M135=Paramétrage!$C$13,M135=Paramétrage!$C$17,M135=Paramétrage!$C$20,M135=Paramétrage!$C$24,M135=Paramétrage!$C$27,AND(M135&lt;&gt;Paramétrage!$C$9,Q135="Mut+ext")),0,ROUNDUP(O135/P135,0))</f>
        <v>0</v>
      </c>
      <c r="V135" s="199">
        <f>IF(OR(M135="",Q135="Mut+ext"),0,IF(VLOOKUP(M135,Paramétrage!$C$6:$E$29,2,0)=0,0,IF(P135="","saisir capacité",N135*U135*VLOOKUP(M135,Paramétrage!$C$6:$E$29,2,0))))</f>
        <v>0</v>
      </c>
      <c r="W135" s="200"/>
      <c r="X135" s="201">
        <f t="shared" si="39"/>
        <v>0</v>
      </c>
      <c r="Y135" s="79">
        <f>IF(OR(M135="",Q135="Mut+ext"),0,IF(ISERROR(W135+V135*VLOOKUP(M135,Paramétrage!$C$6:$E$29,3,0))=TRUE,X135,W135+V135*VLOOKUP(M135,Paramétrage!$C$6:$E$29,3,0)))</f>
        <v>0</v>
      </c>
      <c r="Z135" s="395"/>
      <c r="AA135" s="364"/>
      <c r="AB135" s="396"/>
      <c r="AC135" s="133"/>
      <c r="AD135" s="40"/>
      <c r="AE135" s="61">
        <f t="shared" si="41"/>
        <v>0</v>
      </c>
      <c r="AF135" s="203">
        <f t="shared" si="40"/>
        <v>0</v>
      </c>
    </row>
    <row r="136" spans="1:32" ht="15.6" hidden="1" customHeight="1">
      <c r="A136" s="400"/>
      <c r="B136" s="372"/>
      <c r="C136" s="357"/>
      <c r="D136" s="358"/>
      <c r="E136" s="347"/>
      <c r="F136" s="347"/>
      <c r="G136" s="183"/>
      <c r="H136" s="185"/>
      <c r="I136" s="134"/>
      <c r="J136" s="50"/>
      <c r="K136" s="49"/>
      <c r="L136" s="38"/>
      <c r="M136" s="182"/>
      <c r="N136" s="44"/>
      <c r="O136" s="204"/>
      <c r="P136" s="196"/>
      <c r="Q136" s="39"/>
      <c r="R136" s="363"/>
      <c r="S136" s="364"/>
      <c r="T136" s="365"/>
      <c r="U136" s="78">
        <f>IF(OR(P136="",M136=Paramétrage!$C$10,M136=Paramétrage!$C$13,M136=Paramétrage!$C$17,M136=Paramétrage!$C$20,M136=Paramétrage!$C$24,M136=Paramétrage!$C$27,AND(M136&lt;&gt;Paramétrage!$C$9,Q136="Mut+ext")),0,ROUNDUP(O136/P136,0))</f>
        <v>0</v>
      </c>
      <c r="V136" s="199">
        <f>IF(OR(M136="",Q136="Mut+ext"),0,IF(VLOOKUP(M136,Paramétrage!$C$6:$E$29,2,0)=0,0,IF(P136="","saisir capacité",N136*U136*VLOOKUP(M136,Paramétrage!$C$6:$E$29,2,0))))</f>
        <v>0</v>
      </c>
      <c r="W136" s="200"/>
      <c r="X136" s="201">
        <f t="shared" si="39"/>
        <v>0</v>
      </c>
      <c r="Y136" s="79">
        <f>IF(OR(M136="",Q136="Mut+ext"),0,IF(ISERROR(W136+V136*VLOOKUP(M136,Paramétrage!$C$6:$E$29,3,0))=TRUE,X136,W136+V136*VLOOKUP(M136,Paramétrage!$C$6:$E$29,3,0)))</f>
        <v>0</v>
      </c>
      <c r="Z136" s="395"/>
      <c r="AA136" s="364"/>
      <c r="AB136" s="396"/>
      <c r="AC136" s="51"/>
      <c r="AD136" s="40"/>
      <c r="AE136" s="61">
        <f t="shared" si="41"/>
        <v>0</v>
      </c>
      <c r="AF136" s="203">
        <f t="shared" si="40"/>
        <v>0</v>
      </c>
    </row>
    <row r="137" spans="1:32" ht="15.6" hidden="1" customHeight="1">
      <c r="A137" s="400"/>
      <c r="B137" s="372"/>
      <c r="C137" s="357"/>
      <c r="D137" s="358"/>
      <c r="E137" s="347"/>
      <c r="F137" s="347"/>
      <c r="G137" s="184"/>
      <c r="H137" s="205"/>
      <c r="I137" s="134"/>
      <c r="J137" s="50"/>
      <c r="K137" s="49"/>
      <c r="L137" s="38"/>
      <c r="M137" s="182"/>
      <c r="N137" s="44"/>
      <c r="O137" s="195"/>
      <c r="P137" s="196"/>
      <c r="Q137" s="39"/>
      <c r="R137" s="363"/>
      <c r="S137" s="364"/>
      <c r="T137" s="365"/>
      <c r="U137" s="78">
        <f>IF(OR(P137="",M137=Paramétrage!$C$10,M137=Paramétrage!$C$13,M137=Paramétrage!$C$17,M137=Paramétrage!$C$20,M137=Paramétrage!$C$24,M137=Paramétrage!$C$27,AND(M137&lt;&gt;Paramétrage!$C$9,Q137="Mut+ext")),0,ROUNDUP(O137/P137,0))</f>
        <v>0</v>
      </c>
      <c r="V137" s="199">
        <f>IF(OR(M137="",Q137="Mut+ext"),0,IF(VLOOKUP(M137,Paramétrage!$C$6:$E$29,2,0)=0,0,IF(P137="","saisir capacité",N137*U137*VLOOKUP(M137,Paramétrage!$C$6:$E$29,2,0))))</f>
        <v>0</v>
      </c>
      <c r="W137" s="200"/>
      <c r="X137" s="201">
        <f t="shared" si="39"/>
        <v>0</v>
      </c>
      <c r="Y137" s="79">
        <f>IF(OR(M137="",Q137="Mut+ext"),0,IF(ISERROR(W137+V137*VLOOKUP(M137,Paramétrage!$C$6:$E$29,3,0))=TRUE,X137,W137+V137*VLOOKUP(M137,Paramétrage!$C$6:$E$29,3,0)))</f>
        <v>0</v>
      </c>
      <c r="Z137" s="395"/>
      <c r="AA137" s="364"/>
      <c r="AB137" s="396"/>
      <c r="AC137" s="133"/>
      <c r="AD137" s="40"/>
      <c r="AE137" s="61">
        <f t="shared" si="41"/>
        <v>0</v>
      </c>
      <c r="AF137" s="203">
        <f t="shared" si="40"/>
        <v>0</v>
      </c>
    </row>
    <row r="138" spans="1:32" ht="15.6" hidden="1" customHeight="1">
      <c r="A138" s="400"/>
      <c r="B138" s="372"/>
      <c r="C138" s="357"/>
      <c r="D138" s="358"/>
      <c r="E138" s="347"/>
      <c r="F138" s="347"/>
      <c r="G138" s="184"/>
      <c r="H138" s="205"/>
      <c r="I138" s="134"/>
      <c r="J138" s="50"/>
      <c r="K138" s="49"/>
      <c r="L138" s="38"/>
      <c r="M138" s="182"/>
      <c r="N138" s="44"/>
      <c r="O138" s="204"/>
      <c r="P138" s="196"/>
      <c r="Q138" s="39"/>
      <c r="R138" s="363"/>
      <c r="S138" s="364"/>
      <c r="T138" s="365"/>
      <c r="U138" s="78">
        <f>IF(OR(P138="",M138=Paramétrage!$C$10,M138=Paramétrage!$C$13,M138=Paramétrage!$C$17,M138=Paramétrage!$C$20,M138=Paramétrage!$C$24,M138=Paramétrage!$C$27,AND(M138&lt;&gt;Paramétrage!$C$9,Q138="Mut+ext")),0,ROUNDUP(O138/P138,0))</f>
        <v>0</v>
      </c>
      <c r="V138" s="199">
        <f>IF(OR(M138="",Q138="Mut+ext"),0,IF(VLOOKUP(M138,Paramétrage!$C$6:$E$29,2,0)=0,0,IF(P138="","saisir capacité",N138*U138*VLOOKUP(M138,Paramétrage!$C$6:$E$29,2,0))))</f>
        <v>0</v>
      </c>
      <c r="W138" s="200"/>
      <c r="X138" s="201">
        <f t="shared" si="39"/>
        <v>0</v>
      </c>
      <c r="Y138" s="79">
        <f>IF(OR(M138="",Q138="Mut+ext"),0,IF(ISERROR(W138+V138*VLOOKUP(M138,Paramétrage!$C$6:$E$29,3,0))=TRUE,X138,W138+V138*VLOOKUP(M138,Paramétrage!$C$6:$E$29,3,0)))</f>
        <v>0</v>
      </c>
      <c r="Z138" s="395"/>
      <c r="AA138" s="364"/>
      <c r="AB138" s="396"/>
      <c r="AC138" s="133"/>
      <c r="AD138" s="40"/>
      <c r="AE138" s="61">
        <f t="shared" si="41"/>
        <v>0</v>
      </c>
      <c r="AF138" s="203">
        <f t="shared" si="40"/>
        <v>0</v>
      </c>
    </row>
    <row r="139" spans="1:32" ht="15.6" hidden="1" customHeight="1">
      <c r="A139" s="400"/>
      <c r="B139" s="372"/>
      <c r="C139" s="357"/>
      <c r="D139" s="358"/>
      <c r="E139" s="347"/>
      <c r="F139" s="347"/>
      <c r="G139" s="184"/>
      <c r="H139" s="205"/>
      <c r="I139" s="134"/>
      <c r="J139" s="50"/>
      <c r="K139" s="49"/>
      <c r="L139" s="38"/>
      <c r="M139" s="182"/>
      <c r="N139" s="44"/>
      <c r="O139" s="195"/>
      <c r="P139" s="196"/>
      <c r="Q139" s="39"/>
      <c r="R139" s="363"/>
      <c r="S139" s="364"/>
      <c r="T139" s="365"/>
      <c r="U139" s="78">
        <f>IF(OR(P139="",M139=Paramétrage!$C$10,M139=Paramétrage!$C$13,M139=Paramétrage!$C$17,M139=Paramétrage!$C$20,M139=Paramétrage!$C$24,M139=Paramétrage!$C$27,AND(M139&lt;&gt;Paramétrage!$C$9,Q139="Mut+ext")),0,ROUNDUP(O139/P139,0))</f>
        <v>0</v>
      </c>
      <c r="V139" s="199">
        <f>IF(OR(M139="",Q139="Mut+ext"),0,IF(VLOOKUP(M139,Paramétrage!$C$6:$E$29,2,0)=0,0,IF(P139="","saisir capacité",N139*U139*VLOOKUP(M139,Paramétrage!$C$6:$E$29,2,0))))</f>
        <v>0</v>
      </c>
      <c r="W139" s="200"/>
      <c r="X139" s="201">
        <f t="shared" si="39"/>
        <v>0</v>
      </c>
      <c r="Y139" s="79">
        <f>IF(OR(M139="",Q139="Mut+ext"),0,IF(ISERROR(W139+V139*VLOOKUP(M139,Paramétrage!$C$6:$E$29,3,0))=TRUE,X139,W139+V139*VLOOKUP(M139,Paramétrage!$C$6:$E$29,3,0)))</f>
        <v>0</v>
      </c>
      <c r="Z139" s="395"/>
      <c r="AA139" s="364"/>
      <c r="AB139" s="396"/>
      <c r="AC139" s="133"/>
      <c r="AD139" s="40"/>
      <c r="AE139" s="61">
        <f t="shared" si="41"/>
        <v>0</v>
      </c>
      <c r="AF139" s="203">
        <f t="shared" si="40"/>
        <v>0</v>
      </c>
    </row>
    <row r="140" spans="1:32" ht="15.6" hidden="1" customHeight="1">
      <c r="A140" s="400"/>
      <c r="B140" s="372"/>
      <c r="C140" s="359"/>
      <c r="D140" s="360"/>
      <c r="E140" s="348"/>
      <c r="F140" s="348"/>
      <c r="G140" s="184"/>
      <c r="H140" s="205"/>
      <c r="I140" s="134"/>
      <c r="J140" s="50"/>
      <c r="K140" s="49"/>
      <c r="L140" s="38"/>
      <c r="M140" s="182"/>
      <c r="N140" s="44"/>
      <c r="O140" s="206"/>
      <c r="P140" s="196"/>
      <c r="Q140" s="39"/>
      <c r="R140" s="363"/>
      <c r="S140" s="364"/>
      <c r="T140" s="365"/>
      <c r="U140" s="78">
        <f>IF(OR(P140="",M140=Paramétrage!$C$10,M140=Paramétrage!$C$13,M140=Paramétrage!$C$17,M140=Paramétrage!$C$20,M140=Paramétrage!$C$24,M140=Paramétrage!$C$27,AND(M140&lt;&gt;Paramétrage!$C$9,Q140="Mut+ext")),0,ROUNDUP(O140/P140,0))</f>
        <v>0</v>
      </c>
      <c r="V140" s="199">
        <f>IF(OR(M140="",Q140="Mut+ext"),0,IF(VLOOKUP(M140,Paramétrage!$C$6:$E$29,2,0)=0,0,IF(P140="","saisir capacité",N140*U140*VLOOKUP(M140,Paramétrage!$C$6:$E$29,2,0))))</f>
        <v>0</v>
      </c>
      <c r="W140" s="200"/>
      <c r="X140" s="201">
        <f t="shared" si="39"/>
        <v>0</v>
      </c>
      <c r="Y140" s="79">
        <f>IF(OR(M140="",Q140="Mut+ext"),0,IF(ISERROR(W140+V140*VLOOKUP(M140,Paramétrage!$C$6:$E$29,3,0))=TRUE,X140,W140+V140*VLOOKUP(M140,Paramétrage!$C$6:$E$29,3,0)))</f>
        <v>0</v>
      </c>
      <c r="Z140" s="395"/>
      <c r="AA140" s="364"/>
      <c r="AB140" s="396"/>
      <c r="AC140" s="133"/>
      <c r="AD140" s="40"/>
      <c r="AE140" s="61">
        <f t="shared" si="41"/>
        <v>0</v>
      </c>
      <c r="AF140" s="203">
        <f t="shared" si="40"/>
        <v>0</v>
      </c>
    </row>
    <row r="141" spans="1:32" ht="16.350000000000001" hidden="1" customHeight="1" thickBot="1">
      <c r="A141" s="400"/>
      <c r="B141" s="372"/>
      <c r="C141" s="207"/>
      <c r="D141" s="208"/>
      <c r="E141" s="209"/>
      <c r="F141" s="209"/>
      <c r="G141" s="209"/>
      <c r="H141" s="210"/>
      <c r="I141" s="135"/>
      <c r="J141" s="99"/>
      <c r="K141" s="63"/>
      <c r="L141" s="64"/>
      <c r="M141" s="211"/>
      <c r="N141" s="65">
        <f>AE141</f>
        <v>0</v>
      </c>
      <c r="O141" s="212"/>
      <c r="P141" s="212"/>
      <c r="Q141" s="68"/>
      <c r="R141" s="66"/>
      <c r="S141" s="66"/>
      <c r="T141" s="67"/>
      <c r="U141" s="100"/>
      <c r="V141" s="213">
        <f>SUM(V129:V140)</f>
        <v>0</v>
      </c>
      <c r="W141" s="211">
        <f>SUM(W129:W140)</f>
        <v>0</v>
      </c>
      <c r="X141" s="214">
        <f>SUM(X129:X140)</f>
        <v>0</v>
      </c>
      <c r="Y141" s="69">
        <f>SUM(Y129:Y140)</f>
        <v>0</v>
      </c>
      <c r="Z141" s="101"/>
      <c r="AA141" s="102"/>
      <c r="AB141" s="103"/>
      <c r="AC141" s="104"/>
      <c r="AD141" s="105"/>
      <c r="AE141" s="106">
        <f>SUM(AE129:AE140)</f>
        <v>0</v>
      </c>
      <c r="AF141" s="107">
        <f>SUM(AF129:AF140)</f>
        <v>0</v>
      </c>
    </row>
    <row r="142" spans="1:32" ht="18" customHeight="1" thickBot="1">
      <c r="A142" s="401"/>
      <c r="B142" s="82"/>
      <c r="C142" s="82"/>
      <c r="D142" s="82"/>
      <c r="E142" s="108">
        <f>E12+E25+E38+E51+E64+E77+E90+E103+E116+E129</f>
        <v>30</v>
      </c>
      <c r="F142" s="108"/>
      <c r="G142" s="83"/>
      <c r="H142" s="112"/>
      <c r="I142" s="112"/>
      <c r="J142" s="109"/>
      <c r="K142" s="82"/>
      <c r="L142" s="82"/>
      <c r="M142" s="84"/>
      <c r="N142" s="85">
        <f>N89+N76+N63+N50+N37+N24+N102+N115+N128+N141</f>
        <v>208</v>
      </c>
      <c r="O142" s="86"/>
      <c r="P142" s="82"/>
      <c r="Q142" s="110"/>
      <c r="R142" s="86"/>
      <c r="S142" s="86"/>
      <c r="T142" s="87"/>
      <c r="U142" s="109"/>
      <c r="V142" s="88">
        <f>V89+V76+V63+V50+V37+V24+V102+V115+V128+V141</f>
        <v>148</v>
      </c>
      <c r="W142" s="88">
        <f>W89+W76+W63+W50+W37+W24+W102+W115+W128+W141</f>
        <v>0</v>
      </c>
      <c r="X142" s="88">
        <f>X89+X76+X63+X50+X37+X24+X102+X115+X128+X141</f>
        <v>148</v>
      </c>
      <c r="Y142" s="88">
        <f>Y89+Y76+Y63+Y50+Y37+Y24+Y102+Y115+Y128+Y141</f>
        <v>188</v>
      </c>
      <c r="Z142" s="111"/>
      <c r="AA142" s="112"/>
      <c r="AB142" s="89"/>
      <c r="AC142" s="112"/>
      <c r="AD142" s="113"/>
      <c r="AE142" s="114">
        <f>SUM(AE12:AE89)/2</f>
        <v>208</v>
      </c>
      <c r="AF142" s="115">
        <f>SUM(AF12:AF76)</f>
        <v>49320</v>
      </c>
    </row>
    <row r="143" spans="1:32" ht="14.85" customHeight="1">
      <c r="A143" s="402" t="s">
        <v>115</v>
      </c>
      <c r="B143" s="372" t="s">
        <v>116</v>
      </c>
      <c r="C143" s="397" t="s">
        <v>117</v>
      </c>
      <c r="D143" s="398"/>
      <c r="E143" s="347">
        <v>6</v>
      </c>
      <c r="F143" s="347" t="s">
        <v>64</v>
      </c>
      <c r="G143" s="191" t="s">
        <v>118</v>
      </c>
      <c r="H143" s="186" t="s">
        <v>66</v>
      </c>
      <c r="I143" s="54" t="s">
        <v>119</v>
      </c>
      <c r="J143" s="50" t="s">
        <v>68</v>
      </c>
      <c r="K143" s="49" t="s">
        <v>64</v>
      </c>
      <c r="L143" s="174"/>
      <c r="M143" s="182" t="s">
        <v>69</v>
      </c>
      <c r="N143" s="44">
        <v>20</v>
      </c>
      <c r="O143" s="206">
        <v>130</v>
      </c>
      <c r="P143" s="215">
        <v>130</v>
      </c>
      <c r="Q143" s="42"/>
      <c r="R143" s="363"/>
      <c r="S143" s="364"/>
      <c r="T143" s="365"/>
      <c r="U143" s="80">
        <f>IF(OR(P143="",M143=Paramétrage!$C$10,M143=Paramétrage!$C$13,M143=Paramétrage!$C$17,M143=Paramétrage!$C$20,M143=Paramétrage!$C$24,M143=Paramétrage!$C$27,AND(M143&lt;&gt;Paramétrage!$C$9,Q143="Mut+ext")),0,ROUNDUP(O143/P143,0))</f>
        <v>1</v>
      </c>
      <c r="V143" s="216">
        <f>IF(OR(M143="",Q143="Mut+ext"),0,IF(VLOOKUP(M143,Paramétrage!$C$6:$E$29,2,0)=0,0,IF(P143="","saisir capacité",N143*U143*VLOOKUP(M143,Paramétrage!$C$6:$E$29,2,0))))</f>
        <v>20</v>
      </c>
      <c r="W143" s="200"/>
      <c r="X143" s="217">
        <f t="shared" ref="X143:X154" si="43">IF(OR(M143="",Q143="Mut+ext"),0,IF(ISERROR(V143+W143)=TRUE,V143,V143+W143))</f>
        <v>20</v>
      </c>
      <c r="Y143" s="81">
        <f>IF(OR(M143="",Q143="Mut+ext"),0,IF(ISERROR(W143+V143*VLOOKUP(M143,Paramétrage!$C$6:$E$29,3,0))=TRUE,X143,W143+V143*VLOOKUP(M143,Paramétrage!$C$6:$E$29,3,0)))</f>
        <v>30</v>
      </c>
      <c r="Z143" s="395"/>
      <c r="AA143" s="364"/>
      <c r="AB143" s="396"/>
      <c r="AC143" s="133"/>
      <c r="AD143" s="41"/>
      <c r="AE143" s="61">
        <f>IF(G143="",0,IF(K143="",0,IF(SUMIF($G$143:$G$154,G143,$O$143:$O$154)=0,0,IF(OR(L143="",K143="obligatoire"),AF143/SUMIF($G$143:$G$154,G143,$O$143:$O$154),AF143/(SUMIF($G$143:$G$154,G143,$O$143:$O$154)/L143)))))</f>
        <v>20</v>
      </c>
      <c r="AF143" s="202">
        <f t="shared" ref="AF143:AF154" si="44">N143*O143</f>
        <v>2600</v>
      </c>
    </row>
    <row r="144" spans="1:32">
      <c r="A144" s="403"/>
      <c r="B144" s="372"/>
      <c r="C144" s="357"/>
      <c r="D144" s="358"/>
      <c r="E144" s="347"/>
      <c r="F144" s="347"/>
      <c r="G144" s="184" t="s">
        <v>120</v>
      </c>
      <c r="H144" s="185" t="s">
        <v>66</v>
      </c>
      <c r="I144" s="54" t="s">
        <v>121</v>
      </c>
      <c r="J144" s="50" t="s">
        <v>68</v>
      </c>
      <c r="K144" s="49" t="s">
        <v>64</v>
      </c>
      <c r="L144" s="174"/>
      <c r="M144" s="182" t="s">
        <v>69</v>
      </c>
      <c r="N144" s="44">
        <v>20</v>
      </c>
      <c r="O144" s="206">
        <v>130</v>
      </c>
      <c r="P144" s="196">
        <v>130</v>
      </c>
      <c r="Q144" s="39" t="s">
        <v>70</v>
      </c>
      <c r="R144" s="366" t="s">
        <v>71</v>
      </c>
      <c r="S144" s="367"/>
      <c r="T144" s="368"/>
      <c r="U144" s="80">
        <f>IF(OR(P144="",M144=Paramétrage!$C$10,M144=Paramétrage!$C$13,M144=Paramétrage!$C$17,M144=Paramétrage!$C$20,M144=Paramétrage!$C$24,M144=Paramétrage!$C$27,AND(M144&lt;&gt;Paramétrage!$C$9,Q144="Mut+ext")),0,ROUNDUP(O144/P144,0))</f>
        <v>0</v>
      </c>
      <c r="V144" s="216">
        <f>IF(OR(M144="",Q144="Mut+ext"),0,IF(VLOOKUP(M144,Paramétrage!$C$6:$E$29,2,0)=0,0,IF(P144="","saisir capacité",N144*U144*VLOOKUP(M144,Paramétrage!$C$6:$E$29,2,0))))</f>
        <v>0</v>
      </c>
      <c r="W144" s="200"/>
      <c r="X144" s="217">
        <f t="shared" si="43"/>
        <v>0</v>
      </c>
      <c r="Y144" s="81">
        <f>IF(OR(M144="",Q144="Mut+ext"),0,IF(ISERROR(W144+V144*VLOOKUP(M144,Paramétrage!$C$6:$E$29,3,0))=TRUE,X144,W144+V144*VLOOKUP(M144,Paramétrage!$C$6:$E$29,3,0)))</f>
        <v>0</v>
      </c>
      <c r="Z144" s="395"/>
      <c r="AA144" s="364"/>
      <c r="AB144" s="396"/>
      <c r="AC144" s="133"/>
      <c r="AD144" s="40"/>
      <c r="AE144" s="61">
        <f t="shared" ref="AE144:AE154" si="45">IF(G144="",0,IF(K144="",0,IF(SUMIF($G$143:$G$154,G144,$O$143:$O$154)=0,0,IF(OR(L144="",K144="obligatoire"),AF144/SUMIF($G$143:$G$154,G144,$O$143:$O$154),AF144/(SUMIF($G$143:$G$154,G144,$O$143:$O$154)/L144)))))</f>
        <v>20</v>
      </c>
      <c r="AF144" s="203">
        <f t="shared" si="44"/>
        <v>2600</v>
      </c>
    </row>
    <row r="145" spans="1:32">
      <c r="A145" s="403"/>
      <c r="B145" s="372"/>
      <c r="C145" s="357"/>
      <c r="D145" s="358"/>
      <c r="E145" s="347"/>
      <c r="F145" s="347"/>
      <c r="G145" s="184" t="s">
        <v>122</v>
      </c>
      <c r="H145" s="185" t="s">
        <v>66</v>
      </c>
      <c r="I145" s="54" t="s">
        <v>123</v>
      </c>
      <c r="J145" s="50" t="s">
        <v>68</v>
      </c>
      <c r="K145" s="49" t="s">
        <v>64</v>
      </c>
      <c r="L145" s="174"/>
      <c r="M145" s="182" t="s">
        <v>69</v>
      </c>
      <c r="N145" s="44">
        <v>20</v>
      </c>
      <c r="O145" s="206">
        <v>130</v>
      </c>
      <c r="P145" s="196">
        <v>130</v>
      </c>
      <c r="Q145" s="39"/>
      <c r="R145" s="363"/>
      <c r="S145" s="364"/>
      <c r="T145" s="365"/>
      <c r="U145" s="80">
        <f>IF(OR(P145="",M145=Paramétrage!$C$10,M145=Paramétrage!$C$13,M145=Paramétrage!$C$17,M145=Paramétrage!$C$20,M145=Paramétrage!$C$24,M145=Paramétrage!$C$27,AND(M145&lt;&gt;Paramétrage!$C$9,Q145="Mut+ext")),0,ROUNDUP(O145/P145,0))</f>
        <v>1</v>
      </c>
      <c r="V145" s="216">
        <f>IF(OR(M145="",Q145="Mut+ext"),0,IF(VLOOKUP(M145,Paramétrage!$C$6:$E$29,2,0)=0,0,IF(P145="","saisir capacité",N145*U145*VLOOKUP(M145,Paramétrage!$C$6:$E$29,2,0))))</f>
        <v>20</v>
      </c>
      <c r="W145" s="200"/>
      <c r="X145" s="217">
        <f t="shared" si="43"/>
        <v>20</v>
      </c>
      <c r="Y145" s="81">
        <f>IF(OR(M145="",Q145="Mut+ext"),0,IF(ISERROR(W145+V145*VLOOKUP(M145,Paramétrage!$C$6:$E$29,3,0))=TRUE,X145,W145+V145*VLOOKUP(M145,Paramétrage!$C$6:$E$29,3,0)))</f>
        <v>30</v>
      </c>
      <c r="Z145" s="395"/>
      <c r="AA145" s="364"/>
      <c r="AB145" s="396"/>
      <c r="AC145" s="133"/>
      <c r="AD145" s="40"/>
      <c r="AE145" s="61">
        <f t="shared" si="45"/>
        <v>20</v>
      </c>
      <c r="AF145" s="203">
        <f t="shared" si="44"/>
        <v>2600</v>
      </c>
    </row>
    <row r="146" spans="1:32" hidden="1">
      <c r="A146" s="403"/>
      <c r="B146" s="372"/>
      <c r="C146" s="357"/>
      <c r="D146" s="358"/>
      <c r="E146" s="347"/>
      <c r="F146" s="347"/>
      <c r="G146" s="183"/>
      <c r="H146" s="185"/>
      <c r="I146" s="54"/>
      <c r="J146" s="50"/>
      <c r="K146" s="49"/>
      <c r="L146" s="174"/>
      <c r="M146" s="182"/>
      <c r="N146" s="44"/>
      <c r="O146" s="206"/>
      <c r="P146" s="196"/>
      <c r="Q146" s="39"/>
      <c r="R146" s="363"/>
      <c r="S146" s="364"/>
      <c r="T146" s="365"/>
      <c r="U146" s="80">
        <f>IF(OR(P146="",M146=Paramétrage!$C$10,M146=Paramétrage!$C$13,M146=Paramétrage!$C$17,M146=Paramétrage!$C$20,M146=Paramétrage!$C$24,M146=Paramétrage!$C$27,AND(M146&lt;&gt;Paramétrage!$C$9,Q146="Mut+ext")),0,ROUNDUP(O146/P146,0))</f>
        <v>0</v>
      </c>
      <c r="V146" s="216">
        <f>IF(OR(M146="",Q146="Mut+ext"),0,IF(VLOOKUP(M146,Paramétrage!$C$6:$E$29,2,0)=0,0,IF(P146="","saisir capacité",N146*U146*VLOOKUP(M146,Paramétrage!$C$6:$E$29,2,0))))</f>
        <v>0</v>
      </c>
      <c r="W146" s="200"/>
      <c r="X146" s="217">
        <f t="shared" ref="X146:X149" si="46">IF(OR(M146="",Q146="Mut+ext"),0,IF(ISERROR(V146+W146)=TRUE,V146,V146+W146))</f>
        <v>0</v>
      </c>
      <c r="Y146" s="81">
        <f>IF(OR(M146="",Q146="Mut+ext"),0,IF(ISERROR(W146+V146*VLOOKUP(M146,Paramétrage!$C$6:$E$29,3,0))=TRUE,X146,W146+V146*VLOOKUP(M146,Paramétrage!$C$6:$E$29,3,0)))</f>
        <v>0</v>
      </c>
      <c r="Z146" s="395"/>
      <c r="AA146" s="364"/>
      <c r="AB146" s="396"/>
      <c r="AC146" s="133"/>
      <c r="AD146" s="40"/>
      <c r="AE146" s="61">
        <f t="shared" si="45"/>
        <v>0</v>
      </c>
      <c r="AF146" s="203">
        <f t="shared" si="44"/>
        <v>0</v>
      </c>
    </row>
    <row r="147" spans="1:32" hidden="1">
      <c r="A147" s="403"/>
      <c r="B147" s="372"/>
      <c r="C147" s="357"/>
      <c r="D147" s="358"/>
      <c r="E147" s="347"/>
      <c r="F147" s="347"/>
      <c r="G147" s="184"/>
      <c r="H147" s="205"/>
      <c r="I147" s="54"/>
      <c r="J147" s="50"/>
      <c r="K147" s="49"/>
      <c r="L147" s="174"/>
      <c r="M147" s="182"/>
      <c r="N147" s="44"/>
      <c r="O147" s="206"/>
      <c r="P147" s="196"/>
      <c r="Q147" s="39"/>
      <c r="R147" s="363"/>
      <c r="S147" s="364"/>
      <c r="T147" s="365"/>
      <c r="U147" s="80">
        <f>IF(OR(P147="",M147=Paramétrage!$C$10,M147=Paramétrage!$C$13,M147=Paramétrage!$C$17,M147=Paramétrage!$C$20,M147=Paramétrage!$C$24,M147=Paramétrage!$C$27,AND(M147&lt;&gt;Paramétrage!$C$9,Q147="Mut+ext")),0,ROUNDUP(O147/P147,0))</f>
        <v>0</v>
      </c>
      <c r="V147" s="216">
        <f>IF(OR(M147="",Q147="Mut+ext"),0,IF(VLOOKUP(M147,Paramétrage!$C$6:$E$29,2,0)=0,0,IF(P147="","saisir capacité",N147*U147*VLOOKUP(M147,Paramétrage!$C$6:$E$29,2,0))))</f>
        <v>0</v>
      </c>
      <c r="W147" s="200"/>
      <c r="X147" s="217">
        <f t="shared" si="46"/>
        <v>0</v>
      </c>
      <c r="Y147" s="81">
        <f>IF(OR(M147="",Q147="Mut+ext"),0,IF(ISERROR(W147+V147*VLOOKUP(M147,Paramétrage!$C$6:$E$29,3,0))=TRUE,X147,W147+V147*VLOOKUP(M147,Paramétrage!$C$6:$E$29,3,0)))</f>
        <v>0</v>
      </c>
      <c r="Z147" s="395"/>
      <c r="AA147" s="364"/>
      <c r="AB147" s="396"/>
      <c r="AC147" s="133"/>
      <c r="AD147" s="40"/>
      <c r="AE147" s="61">
        <f t="shared" si="45"/>
        <v>0</v>
      </c>
      <c r="AF147" s="203">
        <f t="shared" si="44"/>
        <v>0</v>
      </c>
    </row>
    <row r="148" spans="1:32" hidden="1">
      <c r="A148" s="403"/>
      <c r="B148" s="372"/>
      <c r="C148" s="357"/>
      <c r="D148" s="358"/>
      <c r="E148" s="347"/>
      <c r="F148" s="347"/>
      <c r="G148" s="184"/>
      <c r="H148" s="205"/>
      <c r="I148" s="54"/>
      <c r="J148" s="50"/>
      <c r="K148" s="49"/>
      <c r="L148" s="174"/>
      <c r="M148" s="182"/>
      <c r="N148" s="44"/>
      <c r="O148" s="206"/>
      <c r="P148" s="196"/>
      <c r="Q148" s="39"/>
      <c r="R148" s="363"/>
      <c r="S148" s="364"/>
      <c r="T148" s="365"/>
      <c r="U148" s="80">
        <f>IF(OR(P148="",M148=Paramétrage!$C$10,M148=Paramétrage!$C$13,M148=Paramétrage!$C$17,M148=Paramétrage!$C$20,M148=Paramétrage!$C$24,M148=Paramétrage!$C$27,AND(M148&lt;&gt;Paramétrage!$C$9,Q148="Mut+ext")),0,ROUNDUP(O148/P148,0))</f>
        <v>0</v>
      </c>
      <c r="V148" s="216">
        <f>IF(OR(M148="",Q148="Mut+ext"),0,IF(VLOOKUP(M148,Paramétrage!$C$6:$E$29,2,0)=0,0,IF(P148="","saisir capacité",N148*U148*VLOOKUP(M148,Paramétrage!$C$6:$E$29,2,0))))</f>
        <v>0</v>
      </c>
      <c r="W148" s="200"/>
      <c r="X148" s="217">
        <f t="shared" si="46"/>
        <v>0</v>
      </c>
      <c r="Y148" s="81">
        <f>IF(OR(M148="",Q148="Mut+ext"),0,IF(ISERROR(W148+V148*VLOOKUP(M148,Paramétrage!$C$6:$E$29,3,0))=TRUE,X148,W148+V148*VLOOKUP(M148,Paramétrage!$C$6:$E$29,3,0)))</f>
        <v>0</v>
      </c>
      <c r="Z148" s="395"/>
      <c r="AA148" s="364"/>
      <c r="AB148" s="396"/>
      <c r="AC148" s="133"/>
      <c r="AD148" s="40"/>
      <c r="AE148" s="61">
        <f t="shared" si="45"/>
        <v>0</v>
      </c>
      <c r="AF148" s="203">
        <f t="shared" si="44"/>
        <v>0</v>
      </c>
    </row>
    <row r="149" spans="1:32" hidden="1">
      <c r="A149" s="403"/>
      <c r="B149" s="372"/>
      <c r="C149" s="357"/>
      <c r="D149" s="358"/>
      <c r="E149" s="347"/>
      <c r="F149" s="347"/>
      <c r="G149" s="184"/>
      <c r="H149" s="205"/>
      <c r="I149" s="54"/>
      <c r="J149" s="50"/>
      <c r="K149" s="49"/>
      <c r="L149" s="38"/>
      <c r="M149" s="182"/>
      <c r="N149" s="44"/>
      <c r="O149" s="206"/>
      <c r="P149" s="196"/>
      <c r="Q149" s="39"/>
      <c r="R149" s="363"/>
      <c r="S149" s="364"/>
      <c r="T149" s="365"/>
      <c r="U149" s="80">
        <f>IF(OR(P149="",M149=Paramétrage!$C$10,M149=Paramétrage!$C$13,M149=Paramétrage!$C$17,M149=Paramétrage!$C$20,M149=Paramétrage!$C$24,M149=Paramétrage!$C$27,AND(M149&lt;&gt;Paramétrage!$C$9,Q149="Mut+ext")),0,ROUNDUP(O149/P149,0))</f>
        <v>0</v>
      </c>
      <c r="V149" s="216">
        <f>IF(OR(M149="",Q149="Mut+ext"),0,IF(VLOOKUP(M149,Paramétrage!$C$6:$E$29,2,0)=0,0,IF(P149="","saisir capacité",N149*U149*VLOOKUP(M149,Paramétrage!$C$6:$E$29,2,0))))</f>
        <v>0</v>
      </c>
      <c r="W149" s="200"/>
      <c r="X149" s="217">
        <f t="shared" si="46"/>
        <v>0</v>
      </c>
      <c r="Y149" s="81">
        <f>IF(OR(M149="",Q149="Mut+ext"),0,IF(ISERROR(W149+V149*VLOOKUP(M149,Paramétrage!$C$6:$E$29,3,0))=TRUE,X149,W149+V149*VLOOKUP(M149,Paramétrage!$C$6:$E$29,3,0)))</f>
        <v>0</v>
      </c>
      <c r="Z149" s="395"/>
      <c r="AA149" s="364"/>
      <c r="AB149" s="396"/>
      <c r="AC149" s="133"/>
      <c r="AD149" s="40"/>
      <c r="AE149" s="61">
        <f t="shared" si="45"/>
        <v>0</v>
      </c>
      <c r="AF149" s="203">
        <f t="shared" si="44"/>
        <v>0</v>
      </c>
    </row>
    <row r="150" spans="1:32" hidden="1">
      <c r="A150" s="403"/>
      <c r="B150" s="372"/>
      <c r="C150" s="357"/>
      <c r="D150" s="358"/>
      <c r="E150" s="347"/>
      <c r="F150" s="347"/>
      <c r="G150" s="183"/>
      <c r="H150" s="205"/>
      <c r="I150" s="54"/>
      <c r="J150" s="50"/>
      <c r="K150" s="49"/>
      <c r="L150" s="38"/>
      <c r="M150" s="182"/>
      <c r="N150" s="44"/>
      <c r="O150" s="206"/>
      <c r="P150" s="196"/>
      <c r="Q150" s="39"/>
      <c r="R150" s="363"/>
      <c r="S150" s="364"/>
      <c r="T150" s="365"/>
      <c r="U150" s="80">
        <f>IF(OR(P150="",M150=Paramétrage!$C$10,M150=Paramétrage!$C$13,M150=Paramétrage!$C$17,M150=Paramétrage!$C$20,M150=Paramétrage!$C$24,M150=Paramétrage!$C$27,AND(M150&lt;&gt;Paramétrage!$C$9,Q150="Mut+ext")),0,ROUNDUP(O150/P150,0))</f>
        <v>0</v>
      </c>
      <c r="V150" s="216">
        <f>IF(OR(M150="",Q150="Mut+ext"),0,IF(VLOOKUP(M150,Paramétrage!$C$6:$E$29,2,0)=0,0,IF(P150="","saisir capacité",N150*U150*VLOOKUP(M150,Paramétrage!$C$6:$E$29,2,0))))</f>
        <v>0</v>
      </c>
      <c r="W150" s="200"/>
      <c r="X150" s="217">
        <f t="shared" si="43"/>
        <v>0</v>
      </c>
      <c r="Y150" s="81">
        <f>IF(OR(M150="",Q150="Mut+ext"),0,IF(ISERROR(W150+V150*VLOOKUP(M150,Paramétrage!$C$6:$E$29,3,0))=TRUE,X150,W150+V150*VLOOKUP(M150,Paramétrage!$C$6:$E$29,3,0)))</f>
        <v>0</v>
      </c>
      <c r="Z150" s="395"/>
      <c r="AA150" s="364"/>
      <c r="AB150" s="396"/>
      <c r="AC150" s="133"/>
      <c r="AD150" s="40"/>
      <c r="AE150" s="61">
        <f t="shared" si="45"/>
        <v>0</v>
      </c>
      <c r="AF150" s="203">
        <f t="shared" si="44"/>
        <v>0</v>
      </c>
    </row>
    <row r="151" spans="1:32" hidden="1">
      <c r="A151" s="403"/>
      <c r="B151" s="372"/>
      <c r="C151" s="357"/>
      <c r="D151" s="358"/>
      <c r="E151" s="347"/>
      <c r="F151" s="347"/>
      <c r="G151" s="184"/>
      <c r="H151" s="205"/>
      <c r="I151" s="54"/>
      <c r="J151" s="50"/>
      <c r="K151" s="49"/>
      <c r="L151" s="38"/>
      <c r="M151" s="182"/>
      <c r="N151" s="44"/>
      <c r="O151" s="206"/>
      <c r="P151" s="196"/>
      <c r="Q151" s="39"/>
      <c r="R151" s="363"/>
      <c r="S151" s="364"/>
      <c r="T151" s="365"/>
      <c r="U151" s="80">
        <f>IF(OR(P151="",M151=Paramétrage!$C$10,M151=Paramétrage!$C$13,M151=Paramétrage!$C$17,M151=Paramétrage!$C$20,M151=Paramétrage!$C$24,M151=Paramétrage!$C$27,AND(M151&lt;&gt;Paramétrage!$C$9,Q151="Mut+ext")),0,ROUNDUP(O151/P151,0))</f>
        <v>0</v>
      </c>
      <c r="V151" s="216">
        <f>IF(OR(M151="",Q151="Mut+ext"),0,IF(VLOOKUP(M151,Paramétrage!$C$6:$E$29,2,0)=0,0,IF(P151="","saisir capacité",N151*U151*VLOOKUP(M151,Paramétrage!$C$6:$E$29,2,0))))</f>
        <v>0</v>
      </c>
      <c r="W151" s="200"/>
      <c r="X151" s="217">
        <f t="shared" si="43"/>
        <v>0</v>
      </c>
      <c r="Y151" s="81">
        <f>IF(OR(M151="",Q151="Mut+ext"),0,IF(ISERROR(W151+V151*VLOOKUP(M151,Paramétrage!$C$6:$E$29,3,0))=TRUE,X151,W151+V151*VLOOKUP(M151,Paramétrage!$C$6:$E$29,3,0)))</f>
        <v>0</v>
      </c>
      <c r="Z151" s="395"/>
      <c r="AA151" s="364"/>
      <c r="AB151" s="396"/>
      <c r="AC151" s="133"/>
      <c r="AD151" s="40"/>
      <c r="AE151" s="61">
        <f t="shared" si="45"/>
        <v>0</v>
      </c>
      <c r="AF151" s="203">
        <f t="shared" si="44"/>
        <v>0</v>
      </c>
    </row>
    <row r="152" spans="1:32" hidden="1">
      <c r="A152" s="403"/>
      <c r="B152" s="372"/>
      <c r="C152" s="357"/>
      <c r="D152" s="358"/>
      <c r="E152" s="347"/>
      <c r="F152" s="347"/>
      <c r="G152" s="184"/>
      <c r="H152" s="205"/>
      <c r="I152" s="54"/>
      <c r="J152" s="50"/>
      <c r="K152" s="49"/>
      <c r="L152" s="38"/>
      <c r="M152" s="182"/>
      <c r="N152" s="44"/>
      <c r="O152" s="206"/>
      <c r="P152" s="196"/>
      <c r="Q152" s="39"/>
      <c r="R152" s="363"/>
      <c r="S152" s="364"/>
      <c r="T152" s="365"/>
      <c r="U152" s="80">
        <f>IF(OR(P152="",M152=Paramétrage!$C$10,M152=Paramétrage!$C$13,M152=Paramétrage!$C$17,M152=Paramétrage!$C$20,M152=Paramétrage!$C$24,M152=Paramétrage!$C$27,AND(M152&lt;&gt;Paramétrage!$C$9,Q152="Mut+ext")),0,ROUNDUP(O152/P152,0))</f>
        <v>0</v>
      </c>
      <c r="V152" s="216">
        <f>IF(OR(M152="",Q152="Mut+ext"),0,IF(VLOOKUP(M152,Paramétrage!$C$6:$E$29,2,0)=0,0,IF(P152="","saisir capacité",N152*U152*VLOOKUP(M152,Paramétrage!$C$6:$E$29,2,0))))</f>
        <v>0</v>
      </c>
      <c r="W152" s="200"/>
      <c r="X152" s="217">
        <f t="shared" si="43"/>
        <v>0</v>
      </c>
      <c r="Y152" s="81">
        <f>IF(OR(M152="",Q152="Mut+ext"),0,IF(ISERROR(W152+V152*VLOOKUP(M152,Paramétrage!$C$6:$E$29,3,0))=TRUE,X152,W152+V152*VLOOKUP(M152,Paramétrage!$C$6:$E$29,3,0)))</f>
        <v>0</v>
      </c>
      <c r="Z152" s="395"/>
      <c r="AA152" s="364"/>
      <c r="AB152" s="396"/>
      <c r="AC152" s="133"/>
      <c r="AD152" s="40"/>
      <c r="AE152" s="61">
        <f t="shared" si="45"/>
        <v>0</v>
      </c>
      <c r="AF152" s="203">
        <f t="shared" si="44"/>
        <v>0</v>
      </c>
    </row>
    <row r="153" spans="1:32" hidden="1">
      <c r="A153" s="403"/>
      <c r="B153" s="372"/>
      <c r="C153" s="357"/>
      <c r="D153" s="358"/>
      <c r="E153" s="347"/>
      <c r="F153" s="347"/>
      <c r="G153" s="184"/>
      <c r="H153" s="205"/>
      <c r="I153" s="54"/>
      <c r="J153" s="50"/>
      <c r="K153" s="49"/>
      <c r="L153" s="38"/>
      <c r="M153" s="182"/>
      <c r="N153" s="44"/>
      <c r="O153" s="206"/>
      <c r="P153" s="196"/>
      <c r="Q153" s="39"/>
      <c r="R153" s="363"/>
      <c r="S153" s="364"/>
      <c r="T153" s="365"/>
      <c r="U153" s="80">
        <f>IF(OR(P153="",M153=Paramétrage!$C$10,M153=Paramétrage!$C$13,M153=Paramétrage!$C$17,M153=Paramétrage!$C$20,M153=Paramétrage!$C$24,M153=Paramétrage!$C$27,AND(M153&lt;&gt;Paramétrage!$C$9,Q153="Mut+ext")),0,ROUNDUP(O153/P153,0))</f>
        <v>0</v>
      </c>
      <c r="V153" s="216">
        <f>IF(OR(M153="",Q153="Mut+ext"),0,IF(VLOOKUP(M153,Paramétrage!$C$6:$E$29,2,0)=0,0,IF(P153="","saisir capacité",N153*U153*VLOOKUP(M153,Paramétrage!$C$6:$E$29,2,0))))</f>
        <v>0</v>
      </c>
      <c r="W153" s="200"/>
      <c r="X153" s="217">
        <f t="shared" si="43"/>
        <v>0</v>
      </c>
      <c r="Y153" s="81">
        <f>IF(OR(M153="",Q153="Mut+ext"),0,IF(ISERROR(W153+V153*VLOOKUP(M153,Paramétrage!$C$6:$E$29,3,0))=TRUE,X153,W153+V153*VLOOKUP(M153,Paramétrage!$C$6:$E$29,3,0)))</f>
        <v>0</v>
      </c>
      <c r="Z153" s="395"/>
      <c r="AA153" s="364"/>
      <c r="AB153" s="396"/>
      <c r="AC153" s="133"/>
      <c r="AD153" s="40"/>
      <c r="AE153" s="61">
        <f t="shared" si="45"/>
        <v>0</v>
      </c>
      <c r="AF153" s="203">
        <f t="shared" si="44"/>
        <v>0</v>
      </c>
    </row>
    <row r="154" spans="1:32">
      <c r="A154" s="403"/>
      <c r="B154" s="372"/>
      <c r="C154" s="359"/>
      <c r="D154" s="360"/>
      <c r="E154" s="348"/>
      <c r="F154" s="348"/>
      <c r="G154" s="184"/>
      <c r="H154" s="205"/>
      <c r="I154" s="54"/>
      <c r="J154" s="50"/>
      <c r="K154" s="49"/>
      <c r="L154" s="38"/>
      <c r="M154" s="182"/>
      <c r="N154" s="44"/>
      <c r="O154" s="206"/>
      <c r="P154" s="196"/>
      <c r="Q154" s="39"/>
      <c r="R154" s="363"/>
      <c r="S154" s="364"/>
      <c r="T154" s="365"/>
      <c r="U154" s="80">
        <f>IF(OR(P154="",M154=Paramétrage!$C$10,M154=Paramétrage!$C$13,M154=Paramétrage!$C$17,M154=Paramétrage!$C$20,M154=Paramétrage!$C$24,M154=Paramétrage!$C$27,AND(M154&lt;&gt;Paramétrage!$C$9,Q154="Mut+ext")),0,ROUNDUP(O154/P154,0))</f>
        <v>0</v>
      </c>
      <c r="V154" s="216">
        <f>IF(OR(M154="",Q154="Mut+ext"),0,IF(VLOOKUP(M154,Paramétrage!$C$6:$E$29,2,0)=0,0,IF(P154="","saisir capacité",N154*U154*VLOOKUP(M154,Paramétrage!$C$6:$E$29,2,0))))</f>
        <v>0</v>
      </c>
      <c r="W154" s="200"/>
      <c r="X154" s="217">
        <f t="shared" si="43"/>
        <v>0</v>
      </c>
      <c r="Y154" s="81">
        <f>IF(OR(M154="",Q154="Mut+ext"),0,IF(ISERROR(W154+V154*VLOOKUP(M154,Paramétrage!$C$6:$E$29,3,0))=TRUE,X154,W154+V154*VLOOKUP(M154,Paramétrage!$C$6:$E$29,3,0)))</f>
        <v>0</v>
      </c>
      <c r="Z154" s="395"/>
      <c r="AA154" s="364"/>
      <c r="AB154" s="396"/>
      <c r="AC154" s="133"/>
      <c r="AD154" s="40"/>
      <c r="AE154" s="61">
        <f t="shared" si="45"/>
        <v>0</v>
      </c>
      <c r="AF154" s="203">
        <f t="shared" si="44"/>
        <v>0</v>
      </c>
    </row>
    <row r="155" spans="1:32">
      <c r="A155" s="403"/>
      <c r="B155" s="372"/>
      <c r="C155" s="218"/>
      <c r="D155" s="219"/>
      <c r="E155" s="220"/>
      <c r="F155" s="219"/>
      <c r="G155" s="219"/>
      <c r="H155" s="221"/>
      <c r="I155" s="136"/>
      <c r="J155" s="71"/>
      <c r="K155" s="70"/>
      <c r="L155" s="72"/>
      <c r="M155" s="222"/>
      <c r="N155" s="73">
        <f>AE155</f>
        <v>60</v>
      </c>
      <c r="O155" s="223"/>
      <c r="P155" s="223"/>
      <c r="Q155" s="76"/>
      <c r="R155" s="74"/>
      <c r="S155" s="74"/>
      <c r="T155" s="75"/>
      <c r="U155" s="122"/>
      <c r="V155" s="224">
        <f>SUM(V143:V154)</f>
        <v>40</v>
      </c>
      <c r="W155" s="222">
        <f>SUM(W143:W154)</f>
        <v>0</v>
      </c>
      <c r="X155" s="225">
        <f>SUM(X143:X154)</f>
        <v>40</v>
      </c>
      <c r="Y155" s="77">
        <f>SUM(Y143:Y154)</f>
        <v>60</v>
      </c>
      <c r="Z155" s="123"/>
      <c r="AA155" s="124"/>
      <c r="AB155" s="125"/>
      <c r="AC155" s="126"/>
      <c r="AD155" s="127"/>
      <c r="AE155" s="128">
        <f>SUM(AE143:AE154)</f>
        <v>60</v>
      </c>
      <c r="AF155" s="129">
        <f>SUM(AF143:AF154)</f>
        <v>7800</v>
      </c>
    </row>
    <row r="156" spans="1:32" ht="15.6" customHeight="1">
      <c r="A156" s="403"/>
      <c r="B156" s="372" t="s">
        <v>124</v>
      </c>
      <c r="C156" s="355" t="s">
        <v>125</v>
      </c>
      <c r="D156" s="356"/>
      <c r="E156" s="347">
        <v>6</v>
      </c>
      <c r="F156" s="347" t="s">
        <v>64</v>
      </c>
      <c r="G156" s="184" t="s">
        <v>126</v>
      </c>
      <c r="H156" s="205" t="s">
        <v>66</v>
      </c>
      <c r="I156" s="54" t="s">
        <v>127</v>
      </c>
      <c r="J156" s="50" t="s">
        <v>68</v>
      </c>
      <c r="K156" s="49" t="s">
        <v>64</v>
      </c>
      <c r="L156" s="174"/>
      <c r="M156" s="182" t="s">
        <v>69</v>
      </c>
      <c r="N156" s="44">
        <v>30</v>
      </c>
      <c r="O156" s="206">
        <v>95</v>
      </c>
      <c r="P156" s="196">
        <v>95</v>
      </c>
      <c r="Q156" s="39" t="s">
        <v>83</v>
      </c>
      <c r="R156" s="363"/>
      <c r="S156" s="364"/>
      <c r="T156" s="365"/>
      <c r="U156" s="80">
        <f>IF(OR(P156="",M156=Paramétrage!$C$10,M156=Paramétrage!$C$13,M156=Paramétrage!$C$17,M156=Paramétrage!$C$20,M156=Paramétrage!$C$24,M156=Paramétrage!$C$27,AND(M156&lt;&gt;Paramétrage!$C$9,Q156="Mut+ext")),0,ROUNDUP(O156/P156,0))</f>
        <v>1</v>
      </c>
      <c r="V156" s="216">
        <f>IF(OR(M156="",Q156="Mut+ext"),0,IF(VLOOKUP(M156,Paramétrage!$C$6:$E$29,2,0)=0,0,IF(P156="","saisir capacité",N156*U156*VLOOKUP(M156,Paramétrage!$C$6:$E$29,2,0))))</f>
        <v>30</v>
      </c>
      <c r="W156" s="200"/>
      <c r="X156" s="217">
        <f t="shared" ref="X156:X167" si="47">IF(OR(M156="",Q156="Mut+ext"),0,IF(ISERROR(V156+W156)=TRUE,V156,V156+W156))</f>
        <v>30</v>
      </c>
      <c r="Y156" s="81">
        <f>IF(OR(M156="",Q156="Mut+ext"),0,IF(ISERROR(W156+V156*VLOOKUP(M156,Paramétrage!$C$6:$E$29,3,0))=TRUE,X156,W156+V156*VLOOKUP(M156,Paramétrage!$C$6:$E$29,3,0)))</f>
        <v>45</v>
      </c>
      <c r="Z156" s="395"/>
      <c r="AA156" s="364"/>
      <c r="AB156" s="396"/>
      <c r="AC156" s="133"/>
      <c r="AD156" s="41"/>
      <c r="AE156" s="61">
        <f>IF(G156="",0,IF(K156="",0,IF(SUMIF($G$156:$G$167,G156,$O$156:$O$167)=0,0,IF(OR(L156="",K156="obligatoire"),AF156/SUMIF($G$156:$G$167,G156,$O$156:$O$167),AF156/(SUMIF($G$156:$G$167,G156,$O$156:$O$167)/L156)))))</f>
        <v>30</v>
      </c>
      <c r="AF156" s="202">
        <f t="shared" ref="AF156:AF167" si="48">N156*O156</f>
        <v>2850</v>
      </c>
    </row>
    <row r="157" spans="1:32">
      <c r="A157" s="403"/>
      <c r="B157" s="372"/>
      <c r="C157" s="357"/>
      <c r="D157" s="358"/>
      <c r="E157" s="347"/>
      <c r="F157" s="347"/>
      <c r="G157" s="184" t="s">
        <v>128</v>
      </c>
      <c r="H157" s="205" t="s">
        <v>66</v>
      </c>
      <c r="I157" s="54" t="s">
        <v>127</v>
      </c>
      <c r="J157" s="50" t="s">
        <v>68</v>
      </c>
      <c r="K157" s="49" t="s">
        <v>64</v>
      </c>
      <c r="L157" s="174"/>
      <c r="M157" s="182" t="s">
        <v>87</v>
      </c>
      <c r="N157" s="44">
        <v>15</v>
      </c>
      <c r="O157" s="206">
        <v>80</v>
      </c>
      <c r="P157" s="196">
        <v>40</v>
      </c>
      <c r="Q157" s="39"/>
      <c r="R157" s="363"/>
      <c r="S157" s="364"/>
      <c r="T157" s="365"/>
      <c r="U157" s="80">
        <f>IF(OR(P157="",M157=Paramétrage!$C$10,M157=Paramétrage!$C$13,M157=Paramétrage!$C$17,M157=Paramétrage!$C$20,M157=Paramétrage!$C$24,M157=Paramétrage!$C$27,AND(M157&lt;&gt;Paramétrage!$C$9,Q157="Mut+ext")),0,ROUNDUP(O157/P157,0))</f>
        <v>2</v>
      </c>
      <c r="V157" s="216">
        <f>IF(OR(M157="",Q157="Mut+ext"),0,IF(VLOOKUP(M157,Paramétrage!$C$6:$E$29,2,0)=0,0,IF(P157="","saisir capacité",N157*U157*VLOOKUP(M157,Paramétrage!$C$6:$E$29,2,0))))</f>
        <v>30</v>
      </c>
      <c r="W157" s="200"/>
      <c r="X157" s="217">
        <f t="shared" si="47"/>
        <v>30</v>
      </c>
      <c r="Y157" s="81">
        <f>IF(OR(M157="",Q157="Mut+ext"),0,IF(ISERROR(W157+V157*VLOOKUP(M157,Paramétrage!$C$6:$E$29,3,0))=TRUE,X157,W157+V157*VLOOKUP(M157,Paramétrage!$C$6:$E$29,3,0)))</f>
        <v>30</v>
      </c>
      <c r="Z157" s="395"/>
      <c r="AA157" s="364"/>
      <c r="AB157" s="396"/>
      <c r="AC157" s="133"/>
      <c r="AD157" s="40"/>
      <c r="AE157" s="61">
        <f t="shared" ref="AE157:AE167" si="49">IF(G157="",0,IF(K157="",0,IF(SUMIF($G$156:$G$167,G157,$O$156:$O$167)=0,0,IF(OR(L157="",K157="obligatoire"),AF157/SUMIF($G$156:$G$167,G157,$O$156:$O$167),AF157/(SUMIF($G$156:$G$167,G157,$O$156:$O$167)/L157)))))</f>
        <v>15</v>
      </c>
      <c r="AF157" s="203">
        <f t="shared" si="48"/>
        <v>1200</v>
      </c>
    </row>
    <row r="158" spans="1:32">
      <c r="A158" s="403"/>
      <c r="B158" s="372"/>
      <c r="C158" s="357"/>
      <c r="D158" s="358"/>
      <c r="E158" s="347"/>
      <c r="F158" s="347"/>
      <c r="G158" s="184" t="s">
        <v>129</v>
      </c>
      <c r="H158" s="205" t="s">
        <v>66</v>
      </c>
      <c r="I158" s="54" t="s">
        <v>130</v>
      </c>
      <c r="J158" s="50" t="s">
        <v>68</v>
      </c>
      <c r="K158" s="49" t="s">
        <v>64</v>
      </c>
      <c r="L158" s="174"/>
      <c r="M158" s="182" t="s">
        <v>69</v>
      </c>
      <c r="N158" s="44">
        <v>30</v>
      </c>
      <c r="O158" s="206">
        <v>130</v>
      </c>
      <c r="P158" s="196">
        <v>130</v>
      </c>
      <c r="Q158" s="39" t="s">
        <v>70</v>
      </c>
      <c r="R158" s="363" t="s">
        <v>71</v>
      </c>
      <c r="S158" s="364"/>
      <c r="T158" s="365"/>
      <c r="U158" s="80">
        <f>IF(OR(P158="",M158=Paramétrage!$C$10,M158=Paramétrage!$C$13,M158=Paramétrage!$C$17,M158=Paramétrage!$C$20,M158=Paramétrage!$C$24,M158=Paramétrage!$C$27,AND(M158&lt;&gt;Paramétrage!$C$9,Q158="Mut+ext")),0,ROUNDUP(O158/P158,0))</f>
        <v>0</v>
      </c>
      <c r="V158" s="216">
        <f>IF(OR(M158="",Q158="Mut+ext"),0,IF(VLOOKUP(M158,Paramétrage!$C$6:$E$29,2,0)=0,0,IF(P158="","saisir capacité",N158*U158*VLOOKUP(M158,Paramétrage!$C$6:$E$29,2,0))))</f>
        <v>0</v>
      </c>
      <c r="W158" s="200"/>
      <c r="X158" s="217">
        <f t="shared" ref="X158:X161" si="50">IF(OR(M158="",Q158="Mut+ext"),0,IF(ISERROR(V158+W158)=TRUE,V158,V158+W158))</f>
        <v>0</v>
      </c>
      <c r="Y158" s="81">
        <f>IF(OR(M158="",Q158="Mut+ext"),0,IF(ISERROR(W158+V158*VLOOKUP(M158,Paramétrage!$C$6:$E$29,3,0))=TRUE,X158,W158+V158*VLOOKUP(M158,Paramétrage!$C$6:$E$29,3,0)))</f>
        <v>0</v>
      </c>
      <c r="Z158" s="395"/>
      <c r="AA158" s="364"/>
      <c r="AB158" s="396"/>
      <c r="AC158" s="133"/>
      <c r="AD158" s="40"/>
      <c r="AE158" s="61">
        <f t="shared" si="49"/>
        <v>30</v>
      </c>
      <c r="AF158" s="203">
        <f t="shared" si="48"/>
        <v>3900</v>
      </c>
    </row>
    <row r="159" spans="1:32">
      <c r="A159" s="403"/>
      <c r="B159" s="372"/>
      <c r="C159" s="357"/>
      <c r="D159" s="358"/>
      <c r="E159" s="347"/>
      <c r="F159" s="347"/>
      <c r="G159" s="183" t="s">
        <v>131</v>
      </c>
      <c r="H159" s="205" t="s">
        <v>66</v>
      </c>
      <c r="I159" s="54" t="s">
        <v>130</v>
      </c>
      <c r="J159" s="50" t="s">
        <v>68</v>
      </c>
      <c r="K159" s="49" t="s">
        <v>64</v>
      </c>
      <c r="L159" s="181"/>
      <c r="M159" s="226" t="s">
        <v>87</v>
      </c>
      <c r="N159" s="44">
        <v>15</v>
      </c>
      <c r="O159" s="206">
        <v>80</v>
      </c>
      <c r="P159" s="196">
        <v>40</v>
      </c>
      <c r="Q159" s="39" t="s">
        <v>83</v>
      </c>
      <c r="R159" s="363"/>
      <c r="S159" s="364"/>
      <c r="T159" s="365"/>
      <c r="U159" s="80">
        <f>IF(OR(P159="",M159=Paramétrage!$C$10,M159=Paramétrage!$C$13,M159=Paramétrage!$C$17,M159=Paramétrage!$C$20,M159=Paramétrage!$C$24,M159=Paramétrage!$C$27,AND(M159&lt;&gt;Paramétrage!$C$9,Q159="Mut+ext")),0,ROUNDUP(O159/P159,0))</f>
        <v>2</v>
      </c>
      <c r="V159" s="216">
        <f>IF(OR(M159="",Q159="Mut+ext"),0,IF(VLOOKUP(M159,Paramétrage!$C$6:$E$29,2,0)=0,0,IF(P159="","saisir capacité",N159*U159*VLOOKUP(M159,Paramétrage!$C$6:$E$29,2,0))))</f>
        <v>30</v>
      </c>
      <c r="W159" s="200"/>
      <c r="X159" s="217">
        <f t="shared" si="50"/>
        <v>30</v>
      </c>
      <c r="Y159" s="81">
        <f>IF(OR(M159="",Q159="Mut+ext"),0,IF(ISERROR(W159+V159*VLOOKUP(M159,Paramétrage!$C$6:$E$29,3,0))=TRUE,X159,W159+V159*VLOOKUP(M159,Paramétrage!$C$6:$E$29,3,0)))</f>
        <v>30</v>
      </c>
      <c r="Z159" s="395"/>
      <c r="AA159" s="364"/>
      <c r="AB159" s="396"/>
      <c r="AC159" s="133"/>
      <c r="AD159" s="40"/>
      <c r="AE159" s="61">
        <f t="shared" si="49"/>
        <v>15</v>
      </c>
      <c r="AF159" s="203">
        <f t="shared" si="48"/>
        <v>1200</v>
      </c>
    </row>
    <row r="160" spans="1:32" hidden="1">
      <c r="A160" s="403"/>
      <c r="B160" s="372"/>
      <c r="C160" s="357"/>
      <c r="D160" s="358"/>
      <c r="E160" s="347"/>
      <c r="F160" s="347"/>
      <c r="G160" s="184"/>
      <c r="H160" s="205"/>
      <c r="I160" s="54"/>
      <c r="J160" s="50"/>
      <c r="K160" s="49"/>
      <c r="L160" s="38"/>
      <c r="M160" s="182"/>
      <c r="N160" s="44"/>
      <c r="O160" s="206"/>
      <c r="P160" s="196"/>
      <c r="Q160" s="39"/>
      <c r="R160" s="363"/>
      <c r="S160" s="364"/>
      <c r="T160" s="365"/>
      <c r="U160" s="80">
        <f>IF(OR(P160="",M160=Paramétrage!$C$10,M160=Paramétrage!$C$13,M160=Paramétrage!$C$17,M160=Paramétrage!$C$20,M160=Paramétrage!$C$24,M160=Paramétrage!$C$27,AND(M160&lt;&gt;Paramétrage!$C$9,Q160="Mut+ext")),0,ROUNDUP(O160/P160,0))</f>
        <v>0</v>
      </c>
      <c r="V160" s="216">
        <f>IF(OR(M160="",Q160="Mut+ext"),0,IF(VLOOKUP(M160,Paramétrage!$C$6:$E$29,2,0)=0,0,IF(P160="","saisir capacité",N160*U160*VLOOKUP(M160,Paramétrage!$C$6:$E$29,2,0))))</f>
        <v>0</v>
      </c>
      <c r="W160" s="200"/>
      <c r="X160" s="217">
        <f t="shared" si="50"/>
        <v>0</v>
      </c>
      <c r="Y160" s="81">
        <f>IF(OR(M160="",Q160="Mut+ext"),0,IF(ISERROR(W160+V160*VLOOKUP(M160,Paramétrage!$C$6:$E$29,3,0))=TRUE,X160,W160+V160*VLOOKUP(M160,Paramétrage!$C$6:$E$29,3,0)))</f>
        <v>0</v>
      </c>
      <c r="Z160" s="395"/>
      <c r="AA160" s="364"/>
      <c r="AB160" s="396"/>
      <c r="AC160" s="133"/>
      <c r="AD160" s="40"/>
      <c r="AE160" s="61">
        <f t="shared" si="49"/>
        <v>0</v>
      </c>
      <c r="AF160" s="203">
        <f t="shared" si="48"/>
        <v>0</v>
      </c>
    </row>
    <row r="161" spans="1:32" hidden="1">
      <c r="A161" s="403"/>
      <c r="B161" s="372"/>
      <c r="C161" s="357"/>
      <c r="D161" s="358"/>
      <c r="E161" s="347"/>
      <c r="F161" s="347"/>
      <c r="G161" s="184"/>
      <c r="H161" s="205"/>
      <c r="I161" s="54"/>
      <c r="J161" s="50"/>
      <c r="K161" s="49"/>
      <c r="L161" s="38"/>
      <c r="M161" s="182"/>
      <c r="N161" s="44"/>
      <c r="O161" s="206"/>
      <c r="P161" s="196"/>
      <c r="Q161" s="39"/>
      <c r="R161" s="363"/>
      <c r="S161" s="364"/>
      <c r="T161" s="365"/>
      <c r="U161" s="80">
        <f>IF(OR(P161="",M161=Paramétrage!$C$10,M161=Paramétrage!$C$13,M161=Paramétrage!$C$17,M161=Paramétrage!$C$20,M161=Paramétrage!$C$24,M161=Paramétrage!$C$27,AND(M161&lt;&gt;Paramétrage!$C$9,Q161="Mut+ext")),0,ROUNDUP(O161/P161,0))</f>
        <v>0</v>
      </c>
      <c r="V161" s="216">
        <f>IF(OR(M161="",Q161="Mut+ext"),0,IF(VLOOKUP(M161,Paramétrage!$C$6:$E$29,2,0)=0,0,IF(P161="","saisir capacité",N161*U161*VLOOKUP(M161,Paramétrage!$C$6:$E$29,2,0))))</f>
        <v>0</v>
      </c>
      <c r="W161" s="200"/>
      <c r="X161" s="217">
        <f t="shared" si="50"/>
        <v>0</v>
      </c>
      <c r="Y161" s="81">
        <f>IF(OR(M161="",Q161="Mut+ext"),0,IF(ISERROR(W161+V161*VLOOKUP(M161,Paramétrage!$C$6:$E$29,3,0))=TRUE,X161,W161+V161*VLOOKUP(M161,Paramétrage!$C$6:$E$29,3,0)))</f>
        <v>0</v>
      </c>
      <c r="Z161" s="395"/>
      <c r="AA161" s="364"/>
      <c r="AB161" s="396"/>
      <c r="AC161" s="133"/>
      <c r="AD161" s="40"/>
      <c r="AE161" s="61">
        <f t="shared" si="49"/>
        <v>0</v>
      </c>
      <c r="AF161" s="203">
        <f t="shared" si="48"/>
        <v>0</v>
      </c>
    </row>
    <row r="162" spans="1:32" hidden="1">
      <c r="A162" s="403"/>
      <c r="B162" s="372"/>
      <c r="C162" s="357"/>
      <c r="D162" s="358"/>
      <c r="E162" s="347"/>
      <c r="F162" s="347"/>
      <c r="G162" s="184"/>
      <c r="H162" s="205"/>
      <c r="I162" s="54"/>
      <c r="J162" s="50"/>
      <c r="K162" s="49"/>
      <c r="L162" s="38"/>
      <c r="M162" s="182"/>
      <c r="N162" s="44"/>
      <c r="O162" s="206"/>
      <c r="P162" s="196"/>
      <c r="Q162" s="39"/>
      <c r="R162" s="363"/>
      <c r="S162" s="364"/>
      <c r="T162" s="365"/>
      <c r="U162" s="80">
        <f>IF(OR(P162="",M162=Paramétrage!$C$10,M162=Paramétrage!$C$13,M162=Paramétrage!$C$17,M162=Paramétrage!$C$20,M162=Paramétrage!$C$24,M162=Paramétrage!$C$27,AND(M162&lt;&gt;Paramétrage!$C$9,Q162="Mut+ext")),0,ROUNDUP(O162/P162,0))</f>
        <v>0</v>
      </c>
      <c r="V162" s="216">
        <f>IF(OR(M162="",Q162="Mut+ext"),0,IF(VLOOKUP(M162,Paramétrage!$C$6:$E$29,2,0)=0,0,IF(P162="","saisir capacité",N162*U162*VLOOKUP(M162,Paramétrage!$C$6:$E$29,2,0))))</f>
        <v>0</v>
      </c>
      <c r="W162" s="200"/>
      <c r="X162" s="217">
        <f t="shared" si="47"/>
        <v>0</v>
      </c>
      <c r="Y162" s="81">
        <f>IF(OR(M162="",Q162="Mut+ext"),0,IF(ISERROR(W162+V162*VLOOKUP(M162,Paramétrage!$C$6:$E$29,3,0))=TRUE,X162,W162+V162*VLOOKUP(M162,Paramétrage!$C$6:$E$29,3,0)))</f>
        <v>0</v>
      </c>
      <c r="Z162" s="395"/>
      <c r="AA162" s="364"/>
      <c r="AB162" s="396"/>
      <c r="AC162" s="133"/>
      <c r="AD162" s="40"/>
      <c r="AE162" s="61">
        <f t="shared" si="49"/>
        <v>0</v>
      </c>
      <c r="AF162" s="203">
        <f t="shared" si="48"/>
        <v>0</v>
      </c>
    </row>
    <row r="163" spans="1:32" hidden="1">
      <c r="A163" s="403"/>
      <c r="B163" s="372"/>
      <c r="C163" s="357"/>
      <c r="D163" s="358"/>
      <c r="E163" s="347"/>
      <c r="F163" s="347"/>
      <c r="G163" s="183"/>
      <c r="H163" s="205"/>
      <c r="I163" s="54"/>
      <c r="J163" s="50"/>
      <c r="K163" s="49"/>
      <c r="L163" s="38"/>
      <c r="M163" s="182"/>
      <c r="N163" s="44"/>
      <c r="O163" s="206"/>
      <c r="P163" s="196"/>
      <c r="Q163" s="39"/>
      <c r="R163" s="363"/>
      <c r="S163" s="364"/>
      <c r="T163" s="365"/>
      <c r="U163" s="80">
        <f>IF(OR(P163="",M163=Paramétrage!$C$10,M163=Paramétrage!$C$13,M163=Paramétrage!$C$17,M163=Paramétrage!$C$20,M163=Paramétrage!$C$24,M163=Paramétrage!$C$27,AND(M163&lt;&gt;Paramétrage!$C$9,Q163="Mut+ext")),0,ROUNDUP(O163/P163,0))</f>
        <v>0</v>
      </c>
      <c r="V163" s="216">
        <f>IF(OR(M163="",Q163="Mut+ext"),0,IF(VLOOKUP(M163,Paramétrage!$C$6:$E$29,2,0)=0,0,IF(P163="","saisir capacité",N163*U163*VLOOKUP(M163,Paramétrage!$C$6:$E$29,2,0))))</f>
        <v>0</v>
      </c>
      <c r="W163" s="200"/>
      <c r="X163" s="217">
        <f t="shared" si="47"/>
        <v>0</v>
      </c>
      <c r="Y163" s="81">
        <f>IF(OR(M163="",Q163="Mut+ext"),0,IF(ISERROR(W163+V163*VLOOKUP(M163,Paramétrage!$C$6:$E$29,3,0))=TRUE,X163,W163+V163*VLOOKUP(M163,Paramétrage!$C$6:$E$29,3,0)))</f>
        <v>0</v>
      </c>
      <c r="Z163" s="395"/>
      <c r="AA163" s="364"/>
      <c r="AB163" s="396"/>
      <c r="AC163" s="133"/>
      <c r="AD163" s="40"/>
      <c r="AE163" s="61">
        <f t="shared" si="49"/>
        <v>0</v>
      </c>
      <c r="AF163" s="203">
        <f t="shared" si="48"/>
        <v>0</v>
      </c>
    </row>
    <row r="164" spans="1:32" hidden="1">
      <c r="A164" s="403"/>
      <c r="B164" s="372"/>
      <c r="C164" s="357"/>
      <c r="D164" s="358"/>
      <c r="E164" s="347"/>
      <c r="F164" s="347"/>
      <c r="G164" s="184"/>
      <c r="H164" s="205"/>
      <c r="I164" s="54"/>
      <c r="J164" s="50"/>
      <c r="K164" s="49"/>
      <c r="L164" s="38"/>
      <c r="M164" s="182"/>
      <c r="N164" s="44"/>
      <c r="O164" s="206"/>
      <c r="P164" s="196"/>
      <c r="Q164" s="39"/>
      <c r="R164" s="363"/>
      <c r="S164" s="364"/>
      <c r="T164" s="365"/>
      <c r="U164" s="80">
        <f>IF(OR(P164="",M164=Paramétrage!$C$10,M164=Paramétrage!$C$13,M164=Paramétrage!$C$17,M164=Paramétrage!$C$20,M164=Paramétrage!$C$24,M164=Paramétrage!$C$27,AND(M164&lt;&gt;Paramétrage!$C$9,Q164="Mut+ext")),0,ROUNDUP(O164/P164,0))</f>
        <v>0</v>
      </c>
      <c r="V164" s="216">
        <f>IF(OR(M164="",Q164="Mut+ext"),0,IF(VLOOKUP(M164,Paramétrage!$C$6:$E$29,2,0)=0,0,IF(P164="","saisir capacité",N164*U164*VLOOKUP(M164,Paramétrage!$C$6:$E$29,2,0))))</f>
        <v>0</v>
      </c>
      <c r="W164" s="200"/>
      <c r="X164" s="217">
        <f t="shared" si="47"/>
        <v>0</v>
      </c>
      <c r="Y164" s="81">
        <f>IF(OR(M164="",Q164="Mut+ext"),0,IF(ISERROR(W164+V164*VLOOKUP(M164,Paramétrage!$C$6:$E$29,3,0))=TRUE,X164,W164+V164*VLOOKUP(M164,Paramétrage!$C$6:$E$29,3,0)))</f>
        <v>0</v>
      </c>
      <c r="Z164" s="395"/>
      <c r="AA164" s="364"/>
      <c r="AB164" s="396"/>
      <c r="AC164" s="133"/>
      <c r="AD164" s="40"/>
      <c r="AE164" s="61">
        <f t="shared" si="49"/>
        <v>0</v>
      </c>
      <c r="AF164" s="203">
        <f t="shared" si="48"/>
        <v>0</v>
      </c>
    </row>
    <row r="165" spans="1:32" hidden="1">
      <c r="A165" s="403"/>
      <c r="B165" s="372"/>
      <c r="C165" s="357"/>
      <c r="D165" s="358"/>
      <c r="E165" s="347"/>
      <c r="F165" s="347"/>
      <c r="G165" s="184"/>
      <c r="H165" s="205"/>
      <c r="I165" s="54"/>
      <c r="J165" s="50"/>
      <c r="K165" s="49"/>
      <c r="L165" s="38"/>
      <c r="M165" s="182"/>
      <c r="N165" s="44"/>
      <c r="O165" s="206"/>
      <c r="P165" s="196"/>
      <c r="Q165" s="39"/>
      <c r="R165" s="363"/>
      <c r="S165" s="364"/>
      <c r="T165" s="365"/>
      <c r="U165" s="80">
        <f>IF(OR(P165="",M165=Paramétrage!$C$10,M165=Paramétrage!$C$13,M165=Paramétrage!$C$17,M165=Paramétrage!$C$20,M165=Paramétrage!$C$24,M165=Paramétrage!$C$27,AND(M165&lt;&gt;Paramétrage!$C$9,Q165="Mut+ext")),0,ROUNDUP(O165/P165,0))</f>
        <v>0</v>
      </c>
      <c r="V165" s="216">
        <f>IF(OR(M165="",Q165="Mut+ext"),0,IF(VLOOKUP(M165,Paramétrage!$C$6:$E$29,2,0)=0,0,IF(P165="","saisir capacité",N165*U165*VLOOKUP(M165,Paramétrage!$C$6:$E$29,2,0))))</f>
        <v>0</v>
      </c>
      <c r="W165" s="200"/>
      <c r="X165" s="217">
        <f t="shared" si="47"/>
        <v>0</v>
      </c>
      <c r="Y165" s="81">
        <f>IF(OR(M165="",Q165="Mut+ext"),0,IF(ISERROR(W165+V165*VLOOKUP(M165,Paramétrage!$C$6:$E$29,3,0))=TRUE,X165,W165+V165*VLOOKUP(M165,Paramétrage!$C$6:$E$29,3,0)))</f>
        <v>0</v>
      </c>
      <c r="Z165" s="395"/>
      <c r="AA165" s="364"/>
      <c r="AB165" s="396"/>
      <c r="AC165" s="133"/>
      <c r="AD165" s="40"/>
      <c r="AE165" s="61">
        <f t="shared" si="49"/>
        <v>0</v>
      </c>
      <c r="AF165" s="203">
        <f t="shared" si="48"/>
        <v>0</v>
      </c>
    </row>
    <row r="166" spans="1:32" hidden="1">
      <c r="A166" s="403"/>
      <c r="B166" s="372"/>
      <c r="C166" s="357"/>
      <c r="D166" s="358"/>
      <c r="E166" s="347"/>
      <c r="F166" s="347"/>
      <c r="G166" s="184"/>
      <c r="H166" s="205"/>
      <c r="I166" s="54"/>
      <c r="J166" s="50"/>
      <c r="K166" s="49"/>
      <c r="L166" s="38"/>
      <c r="M166" s="182"/>
      <c r="N166" s="44"/>
      <c r="O166" s="206"/>
      <c r="P166" s="196"/>
      <c r="Q166" s="39"/>
      <c r="R166" s="363"/>
      <c r="S166" s="364"/>
      <c r="T166" s="365"/>
      <c r="U166" s="80">
        <f>IF(OR(P166="",M166=Paramétrage!$C$10,M166=Paramétrage!$C$13,M166=Paramétrage!$C$17,M166=Paramétrage!$C$20,M166=Paramétrage!$C$24,M166=Paramétrage!$C$27,AND(M166&lt;&gt;Paramétrage!$C$9,Q166="Mut+ext")),0,ROUNDUP(O166/P166,0))</f>
        <v>0</v>
      </c>
      <c r="V166" s="216">
        <f>IF(OR(M166="",Q166="Mut+ext"),0,IF(VLOOKUP(M166,Paramétrage!$C$6:$E$29,2,0)=0,0,IF(P166="","saisir capacité",N166*U166*VLOOKUP(M166,Paramétrage!$C$6:$E$29,2,0))))</f>
        <v>0</v>
      </c>
      <c r="W166" s="200"/>
      <c r="X166" s="217">
        <f t="shared" si="47"/>
        <v>0</v>
      </c>
      <c r="Y166" s="81">
        <f>IF(OR(M166="",Q166="Mut+ext"),0,IF(ISERROR(W166+V166*VLOOKUP(M166,Paramétrage!$C$6:$E$29,3,0))=TRUE,X166,W166+V166*VLOOKUP(M166,Paramétrage!$C$6:$E$29,3,0)))</f>
        <v>0</v>
      </c>
      <c r="Z166" s="395"/>
      <c r="AA166" s="364"/>
      <c r="AB166" s="396"/>
      <c r="AC166" s="133"/>
      <c r="AD166" s="40"/>
      <c r="AE166" s="61">
        <f t="shared" si="49"/>
        <v>0</v>
      </c>
      <c r="AF166" s="203">
        <f t="shared" si="48"/>
        <v>0</v>
      </c>
    </row>
    <row r="167" spans="1:32">
      <c r="A167" s="403"/>
      <c r="B167" s="372"/>
      <c r="C167" s="359"/>
      <c r="D167" s="360"/>
      <c r="E167" s="348"/>
      <c r="F167" s="348"/>
      <c r="G167" s="184"/>
      <c r="H167" s="205"/>
      <c r="I167" s="54"/>
      <c r="J167" s="50"/>
      <c r="K167" s="49"/>
      <c r="L167" s="38"/>
      <c r="M167" s="182"/>
      <c r="N167" s="44"/>
      <c r="O167" s="206"/>
      <c r="P167" s="196"/>
      <c r="Q167" s="39"/>
      <c r="R167" s="363"/>
      <c r="S167" s="364"/>
      <c r="T167" s="365"/>
      <c r="U167" s="80">
        <f>IF(OR(P167="",M167=Paramétrage!$C$10,M167=Paramétrage!$C$13,M167=Paramétrage!$C$17,M167=Paramétrage!$C$20,M167=Paramétrage!$C$24,M167=Paramétrage!$C$27,AND(M167&lt;&gt;Paramétrage!$C$9,Q167="Mut+ext")),0,ROUNDUP(O167/P167,0))</f>
        <v>0</v>
      </c>
      <c r="V167" s="216">
        <f>IF(OR(M167="",Q167="Mut+ext"),0,IF(VLOOKUP(M167,Paramétrage!$C$6:$E$29,2,0)=0,0,IF(P167="","saisir capacité",N167*U167*VLOOKUP(M167,Paramétrage!$C$6:$E$29,2,0))))</f>
        <v>0</v>
      </c>
      <c r="W167" s="200"/>
      <c r="X167" s="217">
        <f t="shared" si="47"/>
        <v>0</v>
      </c>
      <c r="Y167" s="81">
        <f>IF(OR(M167="",Q167="Mut+ext"),0,IF(ISERROR(W167+V167*VLOOKUP(M167,Paramétrage!$C$6:$E$29,3,0))=TRUE,X167,W167+V167*VLOOKUP(M167,Paramétrage!$C$6:$E$29,3,0)))</f>
        <v>0</v>
      </c>
      <c r="Z167" s="395"/>
      <c r="AA167" s="364"/>
      <c r="AB167" s="396"/>
      <c r="AC167" s="133"/>
      <c r="AD167" s="40"/>
      <c r="AE167" s="61">
        <f t="shared" si="49"/>
        <v>0</v>
      </c>
      <c r="AF167" s="203">
        <f t="shared" si="48"/>
        <v>0</v>
      </c>
    </row>
    <row r="168" spans="1:32">
      <c r="A168" s="403"/>
      <c r="B168" s="372"/>
      <c r="C168" s="218"/>
      <c r="D168" s="219"/>
      <c r="E168" s="220"/>
      <c r="F168" s="219"/>
      <c r="G168" s="219"/>
      <c r="H168" s="221"/>
      <c r="I168" s="136"/>
      <c r="J168" s="130"/>
      <c r="K168" s="70"/>
      <c r="L168" s="72"/>
      <c r="M168" s="222"/>
      <c r="N168" s="73">
        <f>AE168</f>
        <v>90</v>
      </c>
      <c r="O168" s="223"/>
      <c r="P168" s="223"/>
      <c r="Q168" s="76"/>
      <c r="R168" s="74"/>
      <c r="S168" s="74"/>
      <c r="T168" s="75"/>
      <c r="U168" s="122"/>
      <c r="V168" s="224">
        <f>SUM(V156:V167)</f>
        <v>90</v>
      </c>
      <c r="W168" s="222">
        <f>SUM(W156:W167)</f>
        <v>0</v>
      </c>
      <c r="X168" s="225">
        <f>SUM(X156:X167)</f>
        <v>90</v>
      </c>
      <c r="Y168" s="77">
        <f>SUM(Y156:Y167)</f>
        <v>105</v>
      </c>
      <c r="Z168" s="123"/>
      <c r="AA168" s="124"/>
      <c r="AB168" s="125"/>
      <c r="AC168" s="126"/>
      <c r="AD168" s="127"/>
      <c r="AE168" s="128">
        <f>SUM(AE156:AE167)</f>
        <v>90</v>
      </c>
      <c r="AF168" s="129">
        <f>SUM(AF156:AF167)</f>
        <v>9150</v>
      </c>
    </row>
    <row r="169" spans="1:32" ht="15.6" customHeight="1">
      <c r="A169" s="403"/>
      <c r="B169" s="372" t="s">
        <v>132</v>
      </c>
      <c r="C169" s="355" t="s">
        <v>133</v>
      </c>
      <c r="D169" s="356"/>
      <c r="E169" s="347">
        <v>8</v>
      </c>
      <c r="F169" s="347" t="s">
        <v>64</v>
      </c>
      <c r="G169" s="191" t="s">
        <v>134</v>
      </c>
      <c r="H169" s="186" t="s">
        <v>66</v>
      </c>
      <c r="I169" s="54" t="s">
        <v>135</v>
      </c>
      <c r="J169" s="50" t="s">
        <v>68</v>
      </c>
      <c r="K169" s="49" t="s">
        <v>64</v>
      </c>
      <c r="L169" s="38"/>
      <c r="M169" s="182" t="s">
        <v>87</v>
      </c>
      <c r="N169" s="44">
        <v>8</v>
      </c>
      <c r="O169" s="206">
        <v>20</v>
      </c>
      <c r="P169" s="196">
        <v>20</v>
      </c>
      <c r="Q169" s="42"/>
      <c r="R169" s="363"/>
      <c r="S169" s="364"/>
      <c r="T169" s="365"/>
      <c r="U169" s="80">
        <f>IF(OR(P169="",M169=Paramétrage!$C$10,M169=Paramétrage!$C$13,M169=Paramétrage!$C$17,M169=Paramétrage!$C$20,M169=Paramétrage!$C$24,M169=Paramétrage!$C$27,AND(M169&lt;&gt;Paramétrage!$C$9,Q169="Mut+ext")),0,ROUNDUP(O169/P169,0))</f>
        <v>1</v>
      </c>
      <c r="V169" s="216">
        <f>IF(OR(M169="",Q169="Mut+ext"),0,IF(VLOOKUP(M169,Paramétrage!$C$6:$E$29,2,0)=0,0,IF(P169="","saisir capacité",N169*U169*VLOOKUP(M169,Paramétrage!$C$6:$E$29,2,0))))</f>
        <v>8</v>
      </c>
      <c r="W169" s="200"/>
      <c r="X169" s="217">
        <f t="shared" ref="X169:X180" si="51">IF(OR(M169="",Q169="Mut+ext"),0,IF(ISERROR(V169+W169)=TRUE,V169,V169+W169))</f>
        <v>8</v>
      </c>
      <c r="Y169" s="81">
        <f>IF(OR(M169="",Q169="Mut+ext"),0,IF(ISERROR(W169+V169*VLOOKUP(M169,Paramétrage!$C$6:$E$29,3,0))=TRUE,X169,W169+V169*VLOOKUP(M169,Paramétrage!$C$6:$E$29,3,0)))</f>
        <v>8</v>
      </c>
      <c r="Z169" s="395"/>
      <c r="AA169" s="364"/>
      <c r="AB169" s="396"/>
      <c r="AC169" s="133"/>
      <c r="AD169" s="41"/>
      <c r="AE169" s="61">
        <f>IF(G169="",0,IF(K169="",0,IF(SUMIF($G$169:$G$180,G169,$O$169:$O$180)=0,0,IF(OR(L169="",K169="obligatoire"),AF169/SUMIF($G$169:$G$180,G169,$O$169:$O$180),AF169/(SUMIF($G$169:$G$180,G169,$O$169:$O$180)/L169)))))</f>
        <v>8</v>
      </c>
      <c r="AF169" s="202">
        <f t="shared" ref="AF169:AF180" si="52">N169*O169</f>
        <v>160</v>
      </c>
    </row>
    <row r="170" spans="1:32">
      <c r="A170" s="403"/>
      <c r="B170" s="372"/>
      <c r="C170" s="357"/>
      <c r="D170" s="358"/>
      <c r="E170" s="347"/>
      <c r="F170" s="347"/>
      <c r="G170" s="184" t="s">
        <v>136</v>
      </c>
      <c r="H170" s="185" t="s">
        <v>66</v>
      </c>
      <c r="I170" s="54" t="s">
        <v>137</v>
      </c>
      <c r="J170" s="50" t="s">
        <v>68</v>
      </c>
      <c r="K170" s="49" t="s">
        <v>64</v>
      </c>
      <c r="L170" s="38"/>
      <c r="M170" s="182" t="s">
        <v>69</v>
      </c>
      <c r="N170" s="44">
        <v>20</v>
      </c>
      <c r="O170" s="206">
        <v>300</v>
      </c>
      <c r="P170" s="196">
        <v>300</v>
      </c>
      <c r="Q170" s="39" t="s">
        <v>70</v>
      </c>
      <c r="R170" s="366" t="s">
        <v>138</v>
      </c>
      <c r="S170" s="367"/>
      <c r="T170" s="368"/>
      <c r="U170" s="80">
        <f>IF(OR(P170="",M170=Paramétrage!$C$10,M170=Paramétrage!$C$13,M170=Paramétrage!$C$17,M170=Paramétrage!$C$20,M170=Paramétrage!$C$24,M170=Paramétrage!$C$27,AND(M170&lt;&gt;Paramétrage!$C$9,Q170="Mut+ext")),0,ROUNDUP(O170/P170,0))</f>
        <v>0</v>
      </c>
      <c r="V170" s="216">
        <f>IF(OR(M170="",Q170="Mut+ext"),0,IF(VLOOKUP(M170,Paramétrage!$C$6:$E$29,2,0)=0,0,IF(P170="","saisir capacité",N170*U170*VLOOKUP(M170,Paramétrage!$C$6:$E$29,2,0))))</f>
        <v>0</v>
      </c>
      <c r="W170" s="200"/>
      <c r="X170" s="217">
        <f t="shared" si="51"/>
        <v>0</v>
      </c>
      <c r="Y170" s="81">
        <f>IF(OR(M170="",Q170="Mut+ext"),0,IF(ISERROR(W170+V170*VLOOKUP(M170,Paramétrage!$C$6:$E$29,3,0))=TRUE,X170,W170+V170*VLOOKUP(M170,Paramétrage!$C$6:$E$29,3,0)))</f>
        <v>0</v>
      </c>
      <c r="Z170" s="395"/>
      <c r="AA170" s="364"/>
      <c r="AB170" s="396"/>
      <c r="AC170" s="133"/>
      <c r="AD170" s="40"/>
      <c r="AE170" s="61">
        <f t="shared" ref="AE170:AE180" si="53">IF(G170="",0,IF(K170="",0,IF(SUMIF($G$169:$G$180,G170,$O$169:$O$180)=0,0,IF(OR(L170="",K170="obligatoire"),AF170/SUMIF($G$169:$G$180,G170,$O$169:$O$180),AF170/(SUMIF($G$169:$G$180,G170,$O$169:$O$180)/L170)))))</f>
        <v>20</v>
      </c>
      <c r="AF170" s="203">
        <f t="shared" si="52"/>
        <v>6000</v>
      </c>
    </row>
    <row r="171" spans="1:32" hidden="1">
      <c r="A171" s="403"/>
      <c r="B171" s="372"/>
      <c r="C171" s="357"/>
      <c r="D171" s="358"/>
      <c r="E171" s="347"/>
      <c r="F171" s="347"/>
      <c r="G171" s="184"/>
      <c r="H171" s="185"/>
      <c r="I171" s="54"/>
      <c r="J171" s="50"/>
      <c r="K171" s="49"/>
      <c r="L171" s="38"/>
      <c r="M171" s="182"/>
      <c r="N171" s="44"/>
      <c r="O171" s="206"/>
      <c r="P171" s="196"/>
      <c r="Q171" s="39"/>
      <c r="R171" s="363"/>
      <c r="S171" s="364"/>
      <c r="T171" s="365"/>
      <c r="U171" s="80">
        <f>IF(OR(P171="",M171=Paramétrage!$C$10,M171=Paramétrage!$C$13,M171=Paramétrage!$C$17,M171=Paramétrage!$C$20,M171=Paramétrage!$C$24,M171=Paramétrage!$C$27,AND(M171&lt;&gt;Paramétrage!$C$9,Q171="Mut+ext")),0,ROUNDUP(O171/P171,0))</f>
        <v>0</v>
      </c>
      <c r="V171" s="216">
        <f>IF(OR(M171="",Q171="Mut+ext"),0,IF(VLOOKUP(M171,Paramétrage!$C$6:$E$29,2,0)=0,0,IF(P171="","saisir capacité",N171*U171*VLOOKUP(M171,Paramétrage!$C$6:$E$29,2,0))))</f>
        <v>0</v>
      </c>
      <c r="W171" s="200"/>
      <c r="X171" s="217">
        <f t="shared" si="51"/>
        <v>0</v>
      </c>
      <c r="Y171" s="81">
        <f>IF(OR(M171="",Q171="Mut+ext"),0,IF(ISERROR(W171+V171*VLOOKUP(M171,Paramétrage!$C$6:$E$29,3,0))=TRUE,X171,W171+V171*VLOOKUP(M171,Paramétrage!$C$6:$E$29,3,0)))</f>
        <v>0</v>
      </c>
      <c r="Z171" s="395"/>
      <c r="AA171" s="364"/>
      <c r="AB171" s="396"/>
      <c r="AC171" s="133"/>
      <c r="AD171" s="40"/>
      <c r="AE171" s="61">
        <f t="shared" si="53"/>
        <v>0</v>
      </c>
      <c r="AF171" s="203">
        <f t="shared" si="52"/>
        <v>0</v>
      </c>
    </row>
    <row r="172" spans="1:32" hidden="1">
      <c r="A172" s="403"/>
      <c r="B172" s="372"/>
      <c r="C172" s="357"/>
      <c r="D172" s="358"/>
      <c r="E172" s="347"/>
      <c r="F172" s="347"/>
      <c r="G172" s="183"/>
      <c r="H172" s="185"/>
      <c r="I172" s="54"/>
      <c r="J172" s="50"/>
      <c r="K172" s="49"/>
      <c r="L172" s="38"/>
      <c r="M172" s="182"/>
      <c r="N172" s="44"/>
      <c r="O172" s="206"/>
      <c r="P172" s="196"/>
      <c r="Q172" s="39"/>
      <c r="R172" s="363"/>
      <c r="S172" s="364"/>
      <c r="T172" s="365"/>
      <c r="U172" s="80">
        <f>IF(OR(P172="",M172=Paramétrage!$C$10,M172=Paramétrage!$C$13,M172=Paramétrage!$C$17,M172=Paramétrage!$C$20,M172=Paramétrage!$C$24,M172=Paramétrage!$C$27,AND(M172&lt;&gt;Paramétrage!$C$9,Q172="Mut+ext")),0,ROUNDUP(O172/P172,0))</f>
        <v>0</v>
      </c>
      <c r="V172" s="216">
        <f>IF(OR(M172="",Q172="Mut+ext"),0,IF(VLOOKUP(M172,Paramétrage!$C$6:$E$29,2,0)=0,0,IF(P172="","saisir capacité",N172*U172*VLOOKUP(M172,Paramétrage!$C$6:$E$29,2,0))))</f>
        <v>0</v>
      </c>
      <c r="W172" s="200"/>
      <c r="X172" s="217">
        <f t="shared" si="51"/>
        <v>0</v>
      </c>
      <c r="Y172" s="81">
        <f>IF(OR(M172="",Q172="Mut+ext"),0,IF(ISERROR(W172+V172*VLOOKUP(M172,Paramétrage!$C$6:$E$29,3,0))=TRUE,X172,W172+V172*VLOOKUP(M172,Paramétrage!$C$6:$E$29,3,0)))</f>
        <v>0</v>
      </c>
      <c r="Z172" s="395"/>
      <c r="AA172" s="364"/>
      <c r="AB172" s="396"/>
      <c r="AC172" s="133"/>
      <c r="AD172" s="40"/>
      <c r="AE172" s="61">
        <f t="shared" si="53"/>
        <v>0</v>
      </c>
      <c r="AF172" s="203">
        <f t="shared" si="52"/>
        <v>0</v>
      </c>
    </row>
    <row r="173" spans="1:32" hidden="1">
      <c r="A173" s="403"/>
      <c r="B173" s="372"/>
      <c r="C173" s="357"/>
      <c r="D173" s="358"/>
      <c r="E173" s="347"/>
      <c r="F173" s="347"/>
      <c r="G173" s="184"/>
      <c r="H173" s="205"/>
      <c r="I173" s="54"/>
      <c r="J173" s="50"/>
      <c r="K173" s="49"/>
      <c r="L173" s="38"/>
      <c r="M173" s="182"/>
      <c r="N173" s="44"/>
      <c r="O173" s="206"/>
      <c r="P173" s="196"/>
      <c r="Q173" s="39"/>
      <c r="R173" s="363"/>
      <c r="S173" s="364"/>
      <c r="T173" s="365"/>
      <c r="U173" s="80">
        <f>IF(OR(P173="",M173=Paramétrage!$C$10,M173=Paramétrage!$C$13,M173=Paramétrage!$C$17,M173=Paramétrage!$C$20,M173=Paramétrage!$C$24,M173=Paramétrage!$C$27,AND(M173&lt;&gt;Paramétrage!$C$9,Q173="Mut+ext")),0,ROUNDUP(O173/P173,0))</f>
        <v>0</v>
      </c>
      <c r="V173" s="216">
        <f>IF(OR(M173="",Q173="Mut+ext"),0,IF(VLOOKUP(M173,Paramétrage!$C$6:$E$29,2,0)=0,0,IF(P173="","saisir capacité",N173*U173*VLOOKUP(M173,Paramétrage!$C$6:$E$29,2,0))))</f>
        <v>0</v>
      </c>
      <c r="W173" s="200"/>
      <c r="X173" s="217">
        <f t="shared" ref="X173:X176" si="54">IF(OR(M173="",Q173="Mut+ext"),0,IF(ISERROR(V173+W173)=TRUE,V173,V173+W173))</f>
        <v>0</v>
      </c>
      <c r="Y173" s="81">
        <f>IF(OR(M173="",Q173="Mut+ext"),0,IF(ISERROR(W173+V173*VLOOKUP(M173,Paramétrage!$C$6:$E$29,3,0))=TRUE,X173,W173+V173*VLOOKUP(M173,Paramétrage!$C$6:$E$29,3,0)))</f>
        <v>0</v>
      </c>
      <c r="Z173" s="395"/>
      <c r="AA173" s="364"/>
      <c r="AB173" s="396"/>
      <c r="AC173" s="133"/>
      <c r="AD173" s="40"/>
      <c r="AE173" s="61">
        <f t="shared" si="53"/>
        <v>0</v>
      </c>
      <c r="AF173" s="203">
        <f t="shared" si="52"/>
        <v>0</v>
      </c>
    </row>
    <row r="174" spans="1:32" hidden="1">
      <c r="A174" s="403"/>
      <c r="B174" s="372"/>
      <c r="C174" s="357"/>
      <c r="D174" s="358"/>
      <c r="E174" s="347"/>
      <c r="F174" s="347"/>
      <c r="G174" s="184"/>
      <c r="H174" s="205"/>
      <c r="I174" s="54"/>
      <c r="J174" s="50"/>
      <c r="K174" s="49"/>
      <c r="L174" s="38"/>
      <c r="M174" s="182"/>
      <c r="N174" s="44"/>
      <c r="O174" s="206"/>
      <c r="P174" s="196"/>
      <c r="Q174" s="39"/>
      <c r="R174" s="363"/>
      <c r="S174" s="364"/>
      <c r="T174" s="365"/>
      <c r="U174" s="80">
        <f>IF(OR(P174="",M174=Paramétrage!$C$10,M174=Paramétrage!$C$13,M174=Paramétrage!$C$17,M174=Paramétrage!$C$20,M174=Paramétrage!$C$24,M174=Paramétrage!$C$27,AND(M174&lt;&gt;Paramétrage!$C$9,Q174="Mut+ext")),0,ROUNDUP(O174/P174,0))</f>
        <v>0</v>
      </c>
      <c r="V174" s="216">
        <f>IF(OR(M174="",Q174="Mut+ext"),0,IF(VLOOKUP(M174,Paramétrage!$C$6:$E$29,2,0)=0,0,IF(P174="","saisir capacité",N174*U174*VLOOKUP(M174,Paramétrage!$C$6:$E$29,2,0))))</f>
        <v>0</v>
      </c>
      <c r="W174" s="200"/>
      <c r="X174" s="217">
        <f t="shared" si="54"/>
        <v>0</v>
      </c>
      <c r="Y174" s="81">
        <f>IF(OR(M174="",Q174="Mut+ext"),0,IF(ISERROR(W174+V174*VLOOKUP(M174,Paramétrage!$C$6:$E$29,3,0))=TRUE,X174,W174+V174*VLOOKUP(M174,Paramétrage!$C$6:$E$29,3,0)))</f>
        <v>0</v>
      </c>
      <c r="Z174" s="395"/>
      <c r="AA174" s="364"/>
      <c r="AB174" s="396"/>
      <c r="AC174" s="133"/>
      <c r="AD174" s="40"/>
      <c r="AE174" s="61">
        <f t="shared" si="53"/>
        <v>0</v>
      </c>
      <c r="AF174" s="203">
        <f t="shared" si="52"/>
        <v>0</v>
      </c>
    </row>
    <row r="175" spans="1:32" hidden="1">
      <c r="A175" s="403"/>
      <c r="B175" s="372"/>
      <c r="C175" s="357"/>
      <c r="D175" s="358"/>
      <c r="E175" s="347"/>
      <c r="F175" s="347"/>
      <c r="G175" s="184"/>
      <c r="H175" s="205"/>
      <c r="I175" s="54"/>
      <c r="J175" s="50"/>
      <c r="K175" s="49"/>
      <c r="L175" s="38"/>
      <c r="M175" s="182"/>
      <c r="N175" s="44"/>
      <c r="O175" s="206"/>
      <c r="P175" s="196"/>
      <c r="Q175" s="39"/>
      <c r="R175" s="363"/>
      <c r="S175" s="364"/>
      <c r="T175" s="365"/>
      <c r="U175" s="80">
        <f>IF(OR(P175="",M175=Paramétrage!$C$10,M175=Paramétrage!$C$13,M175=Paramétrage!$C$17,M175=Paramétrage!$C$20,M175=Paramétrage!$C$24,M175=Paramétrage!$C$27,AND(M175&lt;&gt;Paramétrage!$C$9,Q175="Mut+ext")),0,ROUNDUP(O175/P175,0))</f>
        <v>0</v>
      </c>
      <c r="V175" s="216">
        <f>IF(OR(M175="",Q175="Mut+ext"),0,IF(VLOOKUP(M175,Paramétrage!$C$6:$E$29,2,0)=0,0,IF(P175="","saisir capacité",N175*U175*VLOOKUP(M175,Paramétrage!$C$6:$E$29,2,0))))</f>
        <v>0</v>
      </c>
      <c r="W175" s="200"/>
      <c r="X175" s="217">
        <f t="shared" si="54"/>
        <v>0</v>
      </c>
      <c r="Y175" s="81">
        <f>IF(OR(M175="",Q175="Mut+ext"),0,IF(ISERROR(W175+V175*VLOOKUP(M175,Paramétrage!$C$6:$E$29,3,0))=TRUE,X175,W175+V175*VLOOKUP(M175,Paramétrage!$C$6:$E$29,3,0)))</f>
        <v>0</v>
      </c>
      <c r="Z175" s="395"/>
      <c r="AA175" s="364"/>
      <c r="AB175" s="396"/>
      <c r="AC175" s="133"/>
      <c r="AD175" s="40"/>
      <c r="AE175" s="61">
        <f t="shared" si="53"/>
        <v>0</v>
      </c>
      <c r="AF175" s="203">
        <f t="shared" si="52"/>
        <v>0</v>
      </c>
    </row>
    <row r="176" spans="1:32" hidden="1">
      <c r="A176" s="403"/>
      <c r="B176" s="372"/>
      <c r="C176" s="357"/>
      <c r="D176" s="358"/>
      <c r="E176" s="347"/>
      <c r="F176" s="347"/>
      <c r="G176" s="184"/>
      <c r="H176" s="205"/>
      <c r="I176" s="54"/>
      <c r="J176" s="50"/>
      <c r="K176" s="49"/>
      <c r="L176" s="38"/>
      <c r="M176" s="182"/>
      <c r="N176" s="45"/>
      <c r="O176" s="206"/>
      <c r="P176" s="196"/>
      <c r="Q176" s="39"/>
      <c r="R176" s="363"/>
      <c r="S176" s="364"/>
      <c r="T176" s="365"/>
      <c r="U176" s="80">
        <f>IF(OR(P176="",M176=Paramétrage!$C$10,M176=Paramétrage!$C$13,M176=Paramétrage!$C$17,M176=Paramétrage!$C$20,M176=Paramétrage!$C$24,M176=Paramétrage!$C$27,AND(M176&lt;&gt;Paramétrage!$C$9,Q176="Mut+ext")),0,ROUNDUP(O176/P176,0))</f>
        <v>0</v>
      </c>
      <c r="V176" s="216">
        <f>IF(OR(M176="",Q176="Mut+ext"),0,IF(VLOOKUP(M176,Paramétrage!$C$6:$E$29,2,0)=0,0,IF(P176="","saisir capacité",N176*U176*VLOOKUP(M176,Paramétrage!$C$6:$E$29,2,0))))</f>
        <v>0</v>
      </c>
      <c r="W176" s="200"/>
      <c r="X176" s="217">
        <f t="shared" si="54"/>
        <v>0</v>
      </c>
      <c r="Y176" s="81">
        <f>IF(OR(M176="",Q176="Mut+ext"),0,IF(ISERROR(W176+V176*VLOOKUP(M176,Paramétrage!$C$6:$E$29,3,0))=TRUE,X176,W176+V176*VLOOKUP(M176,Paramétrage!$C$6:$E$29,3,0)))</f>
        <v>0</v>
      </c>
      <c r="Z176" s="395"/>
      <c r="AA176" s="364"/>
      <c r="AB176" s="396"/>
      <c r="AC176" s="133"/>
      <c r="AD176" s="40"/>
      <c r="AE176" s="61">
        <f t="shared" si="53"/>
        <v>0</v>
      </c>
      <c r="AF176" s="203">
        <f t="shared" si="52"/>
        <v>0</v>
      </c>
    </row>
    <row r="177" spans="1:32" hidden="1">
      <c r="A177" s="403"/>
      <c r="B177" s="372"/>
      <c r="C177" s="357"/>
      <c r="D177" s="358"/>
      <c r="E177" s="347"/>
      <c r="F177" s="347"/>
      <c r="G177" s="184"/>
      <c r="H177" s="205"/>
      <c r="I177" s="54"/>
      <c r="J177" s="50"/>
      <c r="K177" s="49"/>
      <c r="L177" s="38"/>
      <c r="M177" s="182"/>
      <c r="N177" s="44"/>
      <c r="O177" s="206"/>
      <c r="P177" s="196"/>
      <c r="Q177" s="39"/>
      <c r="R177" s="363"/>
      <c r="S177" s="364"/>
      <c r="T177" s="365"/>
      <c r="U177" s="80">
        <f>IF(OR(P177="",M177=Paramétrage!$C$10,M177=Paramétrage!$C$13,M177=Paramétrage!$C$17,M177=Paramétrage!$C$20,M177=Paramétrage!$C$24,M177=Paramétrage!$C$27,AND(M177&lt;&gt;Paramétrage!$C$9,Q177="Mut+ext")),0,ROUNDUP(O177/P177,0))</f>
        <v>0</v>
      </c>
      <c r="V177" s="216">
        <f>IF(OR(M177="",Q177="Mut+ext"),0,IF(VLOOKUP(M177,Paramétrage!$C$6:$E$29,2,0)=0,0,IF(P177="","saisir capacité",N177*U177*VLOOKUP(M177,Paramétrage!$C$6:$E$29,2,0))))</f>
        <v>0</v>
      </c>
      <c r="W177" s="200"/>
      <c r="X177" s="217">
        <f t="shared" si="51"/>
        <v>0</v>
      </c>
      <c r="Y177" s="81">
        <f>IF(OR(M177="",Q177="Mut+ext"),0,IF(ISERROR(W177+V177*VLOOKUP(M177,Paramétrage!$C$6:$E$29,3,0))=TRUE,X177,W177+V177*VLOOKUP(M177,Paramétrage!$C$6:$E$29,3,0)))</f>
        <v>0</v>
      </c>
      <c r="Z177" s="395"/>
      <c r="AA177" s="364"/>
      <c r="AB177" s="396"/>
      <c r="AC177" s="133"/>
      <c r="AD177" s="40"/>
      <c r="AE177" s="61">
        <f t="shared" si="53"/>
        <v>0</v>
      </c>
      <c r="AF177" s="203">
        <f t="shared" si="52"/>
        <v>0</v>
      </c>
    </row>
    <row r="178" spans="1:32" hidden="1">
      <c r="A178" s="403"/>
      <c r="B178" s="372"/>
      <c r="C178" s="357"/>
      <c r="D178" s="358"/>
      <c r="E178" s="347"/>
      <c r="F178" s="347"/>
      <c r="G178" s="184"/>
      <c r="H178" s="205"/>
      <c r="I178" s="54"/>
      <c r="J178" s="50"/>
      <c r="K178" s="49"/>
      <c r="L178" s="38"/>
      <c r="M178" s="182"/>
      <c r="N178" s="44"/>
      <c r="O178" s="206"/>
      <c r="P178" s="196"/>
      <c r="Q178" s="39"/>
      <c r="R178" s="363"/>
      <c r="S178" s="364"/>
      <c r="T178" s="365"/>
      <c r="U178" s="80">
        <f>IF(OR(P178="",M178=Paramétrage!$C$10,M178=Paramétrage!$C$13,M178=Paramétrage!$C$17,M178=Paramétrage!$C$20,M178=Paramétrage!$C$24,M178=Paramétrage!$C$27,AND(M178&lt;&gt;Paramétrage!$C$9,Q178="Mut+ext")),0,ROUNDUP(O178/P178,0))</f>
        <v>0</v>
      </c>
      <c r="V178" s="216">
        <f>IF(OR(M178="",Q178="Mut+ext"),0,IF(VLOOKUP(M178,Paramétrage!$C$6:$E$29,2,0)=0,0,IF(P178="","saisir capacité",N178*U178*VLOOKUP(M178,Paramétrage!$C$6:$E$29,2,0))))</f>
        <v>0</v>
      </c>
      <c r="W178" s="200"/>
      <c r="X178" s="217">
        <f t="shared" si="51"/>
        <v>0</v>
      </c>
      <c r="Y178" s="81">
        <f>IF(OR(M178="",Q178="Mut+ext"),0,IF(ISERROR(W178+V178*VLOOKUP(M178,Paramétrage!$C$6:$E$29,3,0))=TRUE,X178,W178+V178*VLOOKUP(M178,Paramétrage!$C$6:$E$29,3,0)))</f>
        <v>0</v>
      </c>
      <c r="Z178" s="395"/>
      <c r="AA178" s="364"/>
      <c r="AB178" s="396"/>
      <c r="AC178" s="133"/>
      <c r="AD178" s="40"/>
      <c r="AE178" s="61">
        <f t="shared" si="53"/>
        <v>0</v>
      </c>
      <c r="AF178" s="203">
        <f t="shared" si="52"/>
        <v>0</v>
      </c>
    </row>
    <row r="179" spans="1:32" hidden="1">
      <c r="A179" s="403"/>
      <c r="B179" s="372"/>
      <c r="C179" s="357"/>
      <c r="D179" s="358"/>
      <c r="E179" s="347"/>
      <c r="F179" s="347"/>
      <c r="G179" s="184"/>
      <c r="H179" s="205"/>
      <c r="I179" s="54"/>
      <c r="J179" s="50"/>
      <c r="K179" s="49"/>
      <c r="L179" s="38"/>
      <c r="M179" s="182"/>
      <c r="N179" s="44"/>
      <c r="O179" s="206"/>
      <c r="P179" s="196"/>
      <c r="Q179" s="39"/>
      <c r="R179" s="363"/>
      <c r="S179" s="364"/>
      <c r="T179" s="365"/>
      <c r="U179" s="80">
        <f>IF(OR(P179="",M179=Paramétrage!$C$10,M179=Paramétrage!$C$13,M179=Paramétrage!$C$17,M179=Paramétrage!$C$20,M179=Paramétrage!$C$24,M179=Paramétrage!$C$27,AND(M179&lt;&gt;Paramétrage!$C$9,Q179="Mut+ext")),0,ROUNDUP(O179/P179,0))</f>
        <v>0</v>
      </c>
      <c r="V179" s="216">
        <f>IF(OR(M179="",Q179="Mut+ext"),0,IF(VLOOKUP(M179,Paramétrage!$C$6:$E$29,2,0)=0,0,IF(P179="","saisir capacité",N179*U179*VLOOKUP(M179,Paramétrage!$C$6:$E$29,2,0))))</f>
        <v>0</v>
      </c>
      <c r="W179" s="200"/>
      <c r="X179" s="217">
        <f t="shared" si="51"/>
        <v>0</v>
      </c>
      <c r="Y179" s="81">
        <f>IF(OR(M179="",Q179="Mut+ext"),0,IF(ISERROR(W179+V179*VLOOKUP(M179,Paramétrage!$C$6:$E$29,3,0))=TRUE,X179,W179+V179*VLOOKUP(M179,Paramétrage!$C$6:$E$29,3,0)))</f>
        <v>0</v>
      </c>
      <c r="Z179" s="395"/>
      <c r="AA179" s="364"/>
      <c r="AB179" s="396"/>
      <c r="AC179" s="133"/>
      <c r="AD179" s="40"/>
      <c r="AE179" s="61">
        <f t="shared" si="53"/>
        <v>0</v>
      </c>
      <c r="AF179" s="203">
        <f t="shared" si="52"/>
        <v>0</v>
      </c>
    </row>
    <row r="180" spans="1:32">
      <c r="A180" s="403"/>
      <c r="B180" s="372"/>
      <c r="C180" s="359"/>
      <c r="D180" s="360"/>
      <c r="E180" s="348"/>
      <c r="F180" s="348"/>
      <c r="G180" s="184"/>
      <c r="H180" s="205"/>
      <c r="I180" s="54"/>
      <c r="J180" s="50"/>
      <c r="K180" s="49"/>
      <c r="L180" s="38"/>
      <c r="M180" s="182"/>
      <c r="N180" s="45"/>
      <c r="O180" s="206"/>
      <c r="P180" s="196"/>
      <c r="Q180" s="39"/>
      <c r="R180" s="363"/>
      <c r="S180" s="364"/>
      <c r="T180" s="365"/>
      <c r="U180" s="80">
        <f>IF(OR(P180="",M180=Paramétrage!$C$10,M180=Paramétrage!$C$13,M180=Paramétrage!$C$17,M180=Paramétrage!$C$20,M180=Paramétrage!$C$24,M180=Paramétrage!$C$27,AND(M180&lt;&gt;Paramétrage!$C$9,Q180="Mut+ext")),0,ROUNDUP(O180/P180,0))</f>
        <v>0</v>
      </c>
      <c r="V180" s="216">
        <f>IF(OR(M180="",Q180="Mut+ext"),0,IF(VLOOKUP(M180,Paramétrage!$C$6:$E$29,2,0)=0,0,IF(P180="","saisir capacité",N180*U180*VLOOKUP(M180,Paramétrage!$C$6:$E$29,2,0))))</f>
        <v>0</v>
      </c>
      <c r="W180" s="200"/>
      <c r="X180" s="217">
        <f t="shared" si="51"/>
        <v>0</v>
      </c>
      <c r="Y180" s="81">
        <f>IF(OR(M180="",Q180="Mut+ext"),0,IF(ISERROR(W180+V180*VLOOKUP(M180,Paramétrage!$C$6:$E$29,3,0))=TRUE,X180,W180+V180*VLOOKUP(M180,Paramétrage!$C$6:$E$29,3,0)))</f>
        <v>0</v>
      </c>
      <c r="Z180" s="395"/>
      <c r="AA180" s="364"/>
      <c r="AB180" s="396"/>
      <c r="AC180" s="133"/>
      <c r="AD180" s="40"/>
      <c r="AE180" s="61">
        <f t="shared" si="53"/>
        <v>0</v>
      </c>
      <c r="AF180" s="203">
        <f t="shared" si="52"/>
        <v>0</v>
      </c>
    </row>
    <row r="181" spans="1:32">
      <c r="A181" s="403"/>
      <c r="B181" s="372"/>
      <c r="C181" s="218"/>
      <c r="D181" s="219"/>
      <c r="E181" s="220"/>
      <c r="F181" s="219"/>
      <c r="G181" s="219"/>
      <c r="H181" s="221"/>
      <c r="I181" s="136"/>
      <c r="J181" s="130"/>
      <c r="K181" s="70"/>
      <c r="L181" s="72"/>
      <c r="M181" s="222"/>
      <c r="N181" s="73">
        <f>AE181</f>
        <v>28</v>
      </c>
      <c r="O181" s="223"/>
      <c r="P181" s="223"/>
      <c r="Q181" s="76"/>
      <c r="R181" s="74"/>
      <c r="S181" s="74"/>
      <c r="T181" s="75"/>
      <c r="U181" s="122"/>
      <c r="V181" s="224">
        <f>SUM(V169:V180)</f>
        <v>8</v>
      </c>
      <c r="W181" s="222">
        <f>SUM(W169:W180)</f>
        <v>0</v>
      </c>
      <c r="X181" s="225">
        <f>SUM(X169:X180)</f>
        <v>8</v>
      </c>
      <c r="Y181" s="77">
        <f>SUM(Y169:Y180)</f>
        <v>8</v>
      </c>
      <c r="Z181" s="123"/>
      <c r="AA181" s="124"/>
      <c r="AB181" s="125"/>
      <c r="AC181" s="126"/>
      <c r="AD181" s="127"/>
      <c r="AE181" s="128">
        <f>SUM(AE169:AE180)</f>
        <v>28</v>
      </c>
      <c r="AF181" s="129">
        <f>SUM(AF169:AF180)</f>
        <v>6160</v>
      </c>
    </row>
    <row r="182" spans="1:32" ht="15.6" customHeight="1">
      <c r="A182" s="403"/>
      <c r="B182" s="372" t="s">
        <v>139</v>
      </c>
      <c r="C182" s="355" t="s">
        <v>140</v>
      </c>
      <c r="D182" s="356"/>
      <c r="E182" s="347">
        <v>4</v>
      </c>
      <c r="F182" s="347" t="s">
        <v>64</v>
      </c>
      <c r="G182" s="191" t="s">
        <v>141</v>
      </c>
      <c r="H182" s="186" t="s">
        <v>66</v>
      </c>
      <c r="I182" s="54" t="s">
        <v>142</v>
      </c>
      <c r="J182" s="50" t="s">
        <v>68</v>
      </c>
      <c r="K182" s="49" t="s">
        <v>64</v>
      </c>
      <c r="L182" s="174"/>
      <c r="M182" s="182" t="s">
        <v>69</v>
      </c>
      <c r="N182" s="44">
        <v>20</v>
      </c>
      <c r="O182" s="206">
        <v>95</v>
      </c>
      <c r="P182" s="196">
        <v>95</v>
      </c>
      <c r="Q182" s="42"/>
      <c r="R182" s="363"/>
      <c r="S182" s="364"/>
      <c r="T182" s="365"/>
      <c r="U182" s="80">
        <f>IF(OR(P182="",M182=Paramétrage!$C$10,M182=Paramétrage!$C$13,M182=Paramétrage!$C$17,M182=Paramétrage!$C$20,M182=Paramétrage!$C$24,M182=Paramétrage!$C$27,AND(M182&lt;&gt;Paramétrage!$C$9,Q182="Mut+ext")),0,ROUNDUP(O182/P182,0))</f>
        <v>1</v>
      </c>
      <c r="V182" s="216">
        <f>IF(OR(M182="",Q182="Mut+ext"),0,IF(VLOOKUP(M182,Paramétrage!$C$6:$E$29,2,0)=0,0,IF(P182="","saisir capacité",N182*U182*VLOOKUP(M182,Paramétrage!$C$6:$E$29,2,0))))</f>
        <v>20</v>
      </c>
      <c r="W182" s="200"/>
      <c r="X182" s="217">
        <f t="shared" ref="X182:X193" si="55">IF(OR(M182="",Q182="Mut+ext"),0,IF(ISERROR(V182+W182)=TRUE,V182,V182+W182))</f>
        <v>20</v>
      </c>
      <c r="Y182" s="81">
        <f>IF(OR(M182="",Q182="Mut+ext"),0,IF(ISERROR(W182+V182*VLOOKUP(M182,Paramétrage!$C$6:$E$29,3,0))=TRUE,X182,W182+V182*VLOOKUP(M182,Paramétrage!$C$6:$E$29,3,0)))</f>
        <v>30</v>
      </c>
      <c r="Z182" s="395"/>
      <c r="AA182" s="364"/>
      <c r="AB182" s="396"/>
      <c r="AC182" s="133"/>
      <c r="AD182" s="41"/>
      <c r="AE182" s="61">
        <f>IF(G182="",0,IF(K182="",0,IF(SUMIF($G$182:$G$193,G182,$O$182:$O$193)=0,0,IF(OR(L182="",K182="obligatoire"),AF182/SUMIF($G$182:$G$193,G182,$O$182:$O$193),AF182/(SUMIF($G$182:$G$193,G182,$O$182:$O$193)/L182)))))</f>
        <v>20</v>
      </c>
      <c r="AF182" s="202">
        <f t="shared" ref="AF182:AF193" si="56">N182*O182</f>
        <v>1900</v>
      </c>
    </row>
    <row r="183" spans="1:32" hidden="1">
      <c r="A183" s="403"/>
      <c r="B183" s="372"/>
      <c r="C183" s="357"/>
      <c r="D183" s="358"/>
      <c r="E183" s="347"/>
      <c r="F183" s="347"/>
      <c r="G183" s="184"/>
      <c r="H183" s="185"/>
      <c r="I183" s="54"/>
      <c r="J183" s="50"/>
      <c r="K183" s="49"/>
      <c r="L183" s="38"/>
      <c r="M183" s="182"/>
      <c r="N183" s="44"/>
      <c r="O183" s="206"/>
      <c r="P183" s="196"/>
      <c r="Q183" s="39"/>
      <c r="R183" s="363"/>
      <c r="S183" s="364"/>
      <c r="T183" s="365"/>
      <c r="U183" s="80">
        <f>IF(OR(P183="",M183=Paramétrage!$C$10,M183=Paramétrage!$C$13,M183=Paramétrage!$C$17,M183=Paramétrage!$C$20,M183=Paramétrage!$C$24,M183=Paramétrage!$C$27,AND(M183&lt;&gt;Paramétrage!$C$9,Q183="Mut+ext")),0,ROUNDUP(O183/P183,0))</f>
        <v>0</v>
      </c>
      <c r="V183" s="216">
        <f>IF(OR(M183="",Q183="Mut+ext"),0,IF(VLOOKUP(M183,Paramétrage!$C$6:$E$29,2,0)=0,0,IF(P183="","saisir capacité",N183*U183*VLOOKUP(M183,Paramétrage!$C$6:$E$29,2,0))))</f>
        <v>0</v>
      </c>
      <c r="W183" s="200"/>
      <c r="X183" s="217">
        <f t="shared" si="55"/>
        <v>0</v>
      </c>
      <c r="Y183" s="81">
        <f>IF(OR(M183="",Q183="Mut+ext"),0,IF(ISERROR(W183+V183*VLOOKUP(M183,Paramétrage!$C$6:$E$29,3,0))=TRUE,X183,W183+V183*VLOOKUP(M183,Paramétrage!$C$6:$E$29,3,0)))</f>
        <v>0</v>
      </c>
      <c r="Z183" s="395"/>
      <c r="AA183" s="364"/>
      <c r="AB183" s="396"/>
      <c r="AC183" s="133"/>
      <c r="AD183" s="40"/>
      <c r="AE183" s="61">
        <f t="shared" ref="AE183:AE193" si="57">IF(G183="",0,IF(K183="",0,IF(SUMIF($G$182:$G$193,G183,$O$182:$O$193)=0,0,IF(OR(L183="",K183="obligatoire"),AF183/SUMIF($G$182:$G$193,G183,$O$182:$O$193),AF183/(SUMIF($G$182:$G$193,G183,$O$182:$O$193)/L183)))))</f>
        <v>0</v>
      </c>
      <c r="AF183" s="203">
        <f t="shared" si="56"/>
        <v>0</v>
      </c>
    </row>
    <row r="184" spans="1:32" hidden="1">
      <c r="A184" s="403"/>
      <c r="B184" s="372"/>
      <c r="C184" s="357"/>
      <c r="D184" s="358"/>
      <c r="E184" s="347"/>
      <c r="F184" s="347"/>
      <c r="G184" s="184"/>
      <c r="H184" s="185"/>
      <c r="I184" s="54"/>
      <c r="J184" s="50"/>
      <c r="K184" s="49"/>
      <c r="L184" s="38"/>
      <c r="M184" s="182"/>
      <c r="N184" s="44"/>
      <c r="O184" s="206"/>
      <c r="P184" s="196"/>
      <c r="Q184" s="39"/>
      <c r="R184" s="363"/>
      <c r="S184" s="364"/>
      <c r="T184" s="365"/>
      <c r="U184" s="80">
        <f>IF(OR(P184="",M184=Paramétrage!$C$10,M184=Paramétrage!$C$13,M184=Paramétrage!$C$17,M184=Paramétrage!$C$20,M184=Paramétrage!$C$24,M184=Paramétrage!$C$27,AND(M184&lt;&gt;Paramétrage!$C$9,Q184="Mut+ext")),0,ROUNDUP(O184/P184,0))</f>
        <v>0</v>
      </c>
      <c r="V184" s="216">
        <f>IF(OR(M184="",Q184="Mut+ext"),0,IF(VLOOKUP(M184,Paramétrage!$C$6:$E$29,2,0)=0,0,IF(P184="","saisir capacité",N184*U184*VLOOKUP(M184,Paramétrage!$C$6:$E$29,2,0))))</f>
        <v>0</v>
      </c>
      <c r="W184" s="200"/>
      <c r="X184" s="217">
        <f t="shared" si="55"/>
        <v>0</v>
      </c>
      <c r="Y184" s="81">
        <f>IF(OR(M184="",Q184="Mut+ext"),0,IF(ISERROR(W184+V184*VLOOKUP(M184,Paramétrage!$C$6:$E$29,3,0))=TRUE,X184,W184+V184*VLOOKUP(M184,Paramétrage!$C$6:$E$29,3,0)))</f>
        <v>0</v>
      </c>
      <c r="Z184" s="395"/>
      <c r="AA184" s="364"/>
      <c r="AB184" s="396"/>
      <c r="AC184" s="133"/>
      <c r="AD184" s="40"/>
      <c r="AE184" s="61">
        <f t="shared" si="57"/>
        <v>0</v>
      </c>
      <c r="AF184" s="203">
        <f t="shared" si="56"/>
        <v>0</v>
      </c>
    </row>
    <row r="185" spans="1:32" hidden="1">
      <c r="A185" s="403"/>
      <c r="B185" s="372"/>
      <c r="C185" s="357"/>
      <c r="D185" s="358"/>
      <c r="E185" s="347"/>
      <c r="F185" s="347"/>
      <c r="G185" s="183"/>
      <c r="H185" s="185"/>
      <c r="I185" s="54"/>
      <c r="J185" s="50"/>
      <c r="K185" s="49"/>
      <c r="L185" s="38"/>
      <c r="M185" s="182"/>
      <c r="N185" s="44"/>
      <c r="O185" s="206"/>
      <c r="P185" s="196"/>
      <c r="Q185" s="39"/>
      <c r="R185" s="363"/>
      <c r="S185" s="364"/>
      <c r="T185" s="365"/>
      <c r="U185" s="80">
        <f>IF(OR(P185="",M185=Paramétrage!$C$10,M185=Paramétrage!$C$13,M185=Paramétrage!$C$17,M185=Paramétrage!$C$20,M185=Paramétrage!$C$24,M185=Paramétrage!$C$27,AND(M185&lt;&gt;Paramétrage!$C$9,Q185="Mut+ext")),0,ROUNDUP(O185/P185,0))</f>
        <v>0</v>
      </c>
      <c r="V185" s="216">
        <f>IF(OR(M185="",Q185="Mut+ext"),0,IF(VLOOKUP(M185,Paramétrage!$C$6:$E$29,2,0)=0,0,IF(P185="","saisir capacité",N185*U185*VLOOKUP(M185,Paramétrage!$C$6:$E$29,2,0))))</f>
        <v>0</v>
      </c>
      <c r="W185" s="200"/>
      <c r="X185" s="217">
        <f t="shared" si="55"/>
        <v>0</v>
      </c>
      <c r="Y185" s="81">
        <f>IF(OR(M185="",Q185="Mut+ext"),0,IF(ISERROR(W185+V185*VLOOKUP(M185,Paramétrage!$C$6:$E$29,3,0))=TRUE,X185,W185+V185*VLOOKUP(M185,Paramétrage!$C$6:$E$29,3,0)))</f>
        <v>0</v>
      </c>
      <c r="Z185" s="395"/>
      <c r="AA185" s="364"/>
      <c r="AB185" s="396"/>
      <c r="AC185" s="133"/>
      <c r="AD185" s="40"/>
      <c r="AE185" s="61">
        <f t="shared" si="57"/>
        <v>0</v>
      </c>
      <c r="AF185" s="203">
        <f t="shared" si="56"/>
        <v>0</v>
      </c>
    </row>
    <row r="186" spans="1:32" hidden="1">
      <c r="A186" s="403"/>
      <c r="B186" s="372"/>
      <c r="C186" s="357"/>
      <c r="D186" s="358"/>
      <c r="E186" s="347"/>
      <c r="F186" s="347"/>
      <c r="G186" s="184"/>
      <c r="H186" s="205"/>
      <c r="I186" s="54"/>
      <c r="J186" s="50"/>
      <c r="K186" s="49"/>
      <c r="L186" s="38"/>
      <c r="M186" s="182"/>
      <c r="N186" s="44"/>
      <c r="O186" s="206"/>
      <c r="P186" s="196"/>
      <c r="Q186" s="39"/>
      <c r="R186" s="363"/>
      <c r="S186" s="364"/>
      <c r="T186" s="365"/>
      <c r="U186" s="80">
        <f>IF(OR(P186="",M186=Paramétrage!$C$10,M186=Paramétrage!$C$13,M186=Paramétrage!$C$17,M186=Paramétrage!$C$20,M186=Paramétrage!$C$24,M186=Paramétrage!$C$27,AND(M186&lt;&gt;Paramétrage!$C$9,Q186="Mut+ext")),0,ROUNDUP(O186/P186,0))</f>
        <v>0</v>
      </c>
      <c r="V186" s="216">
        <f>IF(OR(M186="",Q186="Mut+ext"),0,IF(VLOOKUP(M186,Paramétrage!$C$6:$E$29,2,0)=0,0,IF(P186="","saisir capacité",N186*U186*VLOOKUP(M186,Paramétrage!$C$6:$E$29,2,0))))</f>
        <v>0</v>
      </c>
      <c r="W186" s="200"/>
      <c r="X186" s="217">
        <f t="shared" ref="X186:X189" si="58">IF(OR(M186="",Q186="Mut+ext"),0,IF(ISERROR(V186+W186)=TRUE,V186,V186+W186))</f>
        <v>0</v>
      </c>
      <c r="Y186" s="81">
        <f>IF(OR(M186="",Q186="Mut+ext"),0,IF(ISERROR(W186+V186*VLOOKUP(M186,Paramétrage!$C$6:$E$29,3,0))=TRUE,X186,W186+V186*VLOOKUP(M186,Paramétrage!$C$6:$E$29,3,0)))</f>
        <v>0</v>
      </c>
      <c r="Z186" s="395"/>
      <c r="AA186" s="364"/>
      <c r="AB186" s="396"/>
      <c r="AC186" s="133"/>
      <c r="AD186" s="40"/>
      <c r="AE186" s="61">
        <f t="shared" si="57"/>
        <v>0</v>
      </c>
      <c r="AF186" s="203">
        <f t="shared" si="56"/>
        <v>0</v>
      </c>
    </row>
    <row r="187" spans="1:32" hidden="1">
      <c r="A187" s="403"/>
      <c r="B187" s="372"/>
      <c r="C187" s="357"/>
      <c r="D187" s="358"/>
      <c r="E187" s="347"/>
      <c r="F187" s="347"/>
      <c r="G187" s="184"/>
      <c r="H187" s="205"/>
      <c r="I187" s="54"/>
      <c r="J187" s="50"/>
      <c r="K187" s="49"/>
      <c r="L187" s="38"/>
      <c r="M187" s="182"/>
      <c r="N187" s="44"/>
      <c r="O187" s="206"/>
      <c r="P187" s="196"/>
      <c r="Q187" s="39"/>
      <c r="R187" s="363"/>
      <c r="S187" s="364"/>
      <c r="T187" s="365"/>
      <c r="U187" s="80">
        <f>IF(OR(P187="",M187=Paramétrage!$C$10,M187=Paramétrage!$C$13,M187=Paramétrage!$C$17,M187=Paramétrage!$C$20,M187=Paramétrage!$C$24,M187=Paramétrage!$C$27,AND(M187&lt;&gt;Paramétrage!$C$9,Q187="Mut+ext")),0,ROUNDUP(O187/P187,0))</f>
        <v>0</v>
      </c>
      <c r="V187" s="216">
        <f>IF(OR(M187="",Q187="Mut+ext"),0,IF(VLOOKUP(M187,Paramétrage!$C$6:$E$29,2,0)=0,0,IF(P187="","saisir capacité",N187*U187*VLOOKUP(M187,Paramétrage!$C$6:$E$29,2,0))))</f>
        <v>0</v>
      </c>
      <c r="W187" s="200"/>
      <c r="X187" s="217">
        <f t="shared" si="58"/>
        <v>0</v>
      </c>
      <c r="Y187" s="81">
        <f>IF(OR(M187="",Q187="Mut+ext"),0,IF(ISERROR(W187+V187*VLOOKUP(M187,Paramétrage!$C$6:$E$29,3,0))=TRUE,X187,W187+V187*VLOOKUP(M187,Paramétrage!$C$6:$E$29,3,0)))</f>
        <v>0</v>
      </c>
      <c r="Z187" s="395"/>
      <c r="AA187" s="364"/>
      <c r="AB187" s="396"/>
      <c r="AC187" s="133"/>
      <c r="AD187" s="40"/>
      <c r="AE187" s="61">
        <f t="shared" si="57"/>
        <v>0</v>
      </c>
      <c r="AF187" s="203">
        <f t="shared" si="56"/>
        <v>0</v>
      </c>
    </row>
    <row r="188" spans="1:32" hidden="1">
      <c r="A188" s="403"/>
      <c r="B188" s="372"/>
      <c r="C188" s="357"/>
      <c r="D188" s="358"/>
      <c r="E188" s="347"/>
      <c r="F188" s="347"/>
      <c r="G188" s="184"/>
      <c r="H188" s="205"/>
      <c r="I188" s="54"/>
      <c r="J188" s="50"/>
      <c r="K188" s="49"/>
      <c r="L188" s="38"/>
      <c r="M188" s="182"/>
      <c r="N188" s="44"/>
      <c r="O188" s="206"/>
      <c r="P188" s="196"/>
      <c r="Q188" s="39"/>
      <c r="R188" s="363"/>
      <c r="S188" s="364"/>
      <c r="T188" s="365"/>
      <c r="U188" s="80">
        <f>IF(OR(P188="",M188=Paramétrage!$C$10,M188=Paramétrage!$C$13,M188=Paramétrage!$C$17,M188=Paramétrage!$C$20,M188=Paramétrage!$C$24,M188=Paramétrage!$C$27,AND(M188&lt;&gt;Paramétrage!$C$9,Q188="Mut+ext")),0,ROUNDUP(O188/P188,0))</f>
        <v>0</v>
      </c>
      <c r="V188" s="216">
        <f>IF(OR(M188="",Q188="Mut+ext"),0,IF(VLOOKUP(M188,Paramétrage!$C$6:$E$29,2,0)=0,0,IF(P188="","saisir capacité",N188*U188*VLOOKUP(M188,Paramétrage!$C$6:$E$29,2,0))))</f>
        <v>0</v>
      </c>
      <c r="W188" s="200"/>
      <c r="X188" s="217">
        <f t="shared" si="58"/>
        <v>0</v>
      </c>
      <c r="Y188" s="81">
        <f>IF(OR(M188="",Q188="Mut+ext"),0,IF(ISERROR(W188+V188*VLOOKUP(M188,Paramétrage!$C$6:$E$29,3,0))=TRUE,X188,W188+V188*VLOOKUP(M188,Paramétrage!$C$6:$E$29,3,0)))</f>
        <v>0</v>
      </c>
      <c r="Z188" s="395"/>
      <c r="AA188" s="364"/>
      <c r="AB188" s="396"/>
      <c r="AC188" s="133"/>
      <c r="AD188" s="40"/>
      <c r="AE188" s="61">
        <f t="shared" si="57"/>
        <v>0</v>
      </c>
      <c r="AF188" s="203">
        <f t="shared" si="56"/>
        <v>0</v>
      </c>
    </row>
    <row r="189" spans="1:32" hidden="1">
      <c r="A189" s="403"/>
      <c r="B189" s="372"/>
      <c r="C189" s="357"/>
      <c r="D189" s="358"/>
      <c r="E189" s="347"/>
      <c r="F189" s="347"/>
      <c r="G189" s="184"/>
      <c r="H189" s="205"/>
      <c r="I189" s="54"/>
      <c r="J189" s="50"/>
      <c r="K189" s="49"/>
      <c r="L189" s="38"/>
      <c r="M189" s="182"/>
      <c r="N189" s="45"/>
      <c r="O189" s="206"/>
      <c r="P189" s="196"/>
      <c r="Q189" s="39"/>
      <c r="R189" s="363"/>
      <c r="S189" s="364"/>
      <c r="T189" s="365"/>
      <c r="U189" s="80">
        <f>IF(OR(P189="",M189=Paramétrage!$C$10,M189=Paramétrage!$C$13,M189=Paramétrage!$C$17,M189=Paramétrage!$C$20,M189=Paramétrage!$C$24,M189=Paramétrage!$C$27,AND(M189&lt;&gt;Paramétrage!$C$9,Q189="Mut+ext")),0,ROUNDUP(O189/P189,0))</f>
        <v>0</v>
      </c>
      <c r="V189" s="216">
        <f>IF(OR(M189="",Q189="Mut+ext"),0,IF(VLOOKUP(M189,Paramétrage!$C$6:$E$29,2,0)=0,0,IF(P189="","saisir capacité",N189*U189*VLOOKUP(M189,Paramétrage!$C$6:$E$29,2,0))))</f>
        <v>0</v>
      </c>
      <c r="W189" s="200"/>
      <c r="X189" s="217">
        <f t="shared" si="58"/>
        <v>0</v>
      </c>
      <c r="Y189" s="81">
        <f>IF(OR(M189="",Q189="Mut+ext"),0,IF(ISERROR(W189+V189*VLOOKUP(M189,Paramétrage!$C$6:$E$29,3,0))=TRUE,X189,W189+V189*VLOOKUP(M189,Paramétrage!$C$6:$E$29,3,0)))</f>
        <v>0</v>
      </c>
      <c r="Z189" s="395"/>
      <c r="AA189" s="364"/>
      <c r="AB189" s="396"/>
      <c r="AC189" s="133"/>
      <c r="AD189" s="40"/>
      <c r="AE189" s="61">
        <f t="shared" si="57"/>
        <v>0</v>
      </c>
      <c r="AF189" s="203">
        <f t="shared" si="56"/>
        <v>0</v>
      </c>
    </row>
    <row r="190" spans="1:32" hidden="1">
      <c r="A190" s="403"/>
      <c r="B190" s="372"/>
      <c r="C190" s="357"/>
      <c r="D190" s="358"/>
      <c r="E190" s="347"/>
      <c r="F190" s="347"/>
      <c r="G190" s="184"/>
      <c r="H190" s="205"/>
      <c r="I190" s="54"/>
      <c r="J190" s="50"/>
      <c r="K190" s="49"/>
      <c r="L190" s="38"/>
      <c r="M190" s="182"/>
      <c r="N190" s="44"/>
      <c r="O190" s="206"/>
      <c r="P190" s="196"/>
      <c r="Q190" s="39"/>
      <c r="R190" s="363"/>
      <c r="S190" s="364"/>
      <c r="T190" s="365"/>
      <c r="U190" s="80">
        <f>IF(OR(P190="",M190=Paramétrage!$C$10,M190=Paramétrage!$C$13,M190=Paramétrage!$C$17,M190=Paramétrage!$C$20,M190=Paramétrage!$C$24,M190=Paramétrage!$C$27,AND(M190&lt;&gt;Paramétrage!$C$9,Q190="Mut+ext")),0,ROUNDUP(O190/P190,0))</f>
        <v>0</v>
      </c>
      <c r="V190" s="216">
        <f>IF(OR(M190="",Q190="Mut+ext"),0,IF(VLOOKUP(M190,Paramétrage!$C$6:$E$29,2,0)=0,0,IF(P190="","saisir capacité",N190*U190*VLOOKUP(M190,Paramétrage!$C$6:$E$29,2,0))))</f>
        <v>0</v>
      </c>
      <c r="W190" s="200"/>
      <c r="X190" s="217">
        <f t="shared" si="55"/>
        <v>0</v>
      </c>
      <c r="Y190" s="81">
        <f>IF(OR(M190="",Q190="Mut+ext"),0,IF(ISERROR(W190+V190*VLOOKUP(M190,Paramétrage!$C$6:$E$29,3,0))=TRUE,X190,W190+V190*VLOOKUP(M190,Paramétrage!$C$6:$E$29,3,0)))</f>
        <v>0</v>
      </c>
      <c r="Z190" s="395"/>
      <c r="AA190" s="364"/>
      <c r="AB190" s="396"/>
      <c r="AC190" s="133"/>
      <c r="AD190" s="40"/>
      <c r="AE190" s="61">
        <f t="shared" si="57"/>
        <v>0</v>
      </c>
      <c r="AF190" s="203">
        <f t="shared" si="56"/>
        <v>0</v>
      </c>
    </row>
    <row r="191" spans="1:32" hidden="1">
      <c r="A191" s="403"/>
      <c r="B191" s="372"/>
      <c r="C191" s="357"/>
      <c r="D191" s="358"/>
      <c r="E191" s="347"/>
      <c r="F191" s="347"/>
      <c r="G191" s="184"/>
      <c r="H191" s="205"/>
      <c r="I191" s="54"/>
      <c r="J191" s="50"/>
      <c r="K191" s="49"/>
      <c r="L191" s="38"/>
      <c r="M191" s="182"/>
      <c r="N191" s="44"/>
      <c r="O191" s="206"/>
      <c r="P191" s="196"/>
      <c r="Q191" s="39"/>
      <c r="R191" s="363"/>
      <c r="S191" s="364"/>
      <c r="T191" s="365"/>
      <c r="U191" s="80">
        <f>IF(OR(P191="",M191=Paramétrage!$C$10,M191=Paramétrage!$C$13,M191=Paramétrage!$C$17,M191=Paramétrage!$C$20,M191=Paramétrage!$C$24,M191=Paramétrage!$C$27,AND(M191&lt;&gt;Paramétrage!$C$9,Q191="Mut+ext")),0,ROUNDUP(O191/P191,0))</f>
        <v>0</v>
      </c>
      <c r="V191" s="216">
        <f>IF(OR(M191="",Q191="Mut+ext"),0,IF(VLOOKUP(M191,Paramétrage!$C$6:$E$29,2,0)=0,0,IF(P191="","saisir capacité",N191*U191*VLOOKUP(M191,Paramétrage!$C$6:$E$29,2,0))))</f>
        <v>0</v>
      </c>
      <c r="W191" s="200"/>
      <c r="X191" s="217">
        <f t="shared" si="55"/>
        <v>0</v>
      </c>
      <c r="Y191" s="81">
        <f>IF(OR(M191="",Q191="Mut+ext"),0,IF(ISERROR(W191+V191*VLOOKUP(M191,Paramétrage!$C$6:$E$29,3,0))=TRUE,X191,W191+V191*VLOOKUP(M191,Paramétrage!$C$6:$E$29,3,0)))</f>
        <v>0</v>
      </c>
      <c r="Z191" s="395"/>
      <c r="AA191" s="364"/>
      <c r="AB191" s="396"/>
      <c r="AC191" s="133"/>
      <c r="AD191" s="40"/>
      <c r="AE191" s="61">
        <f t="shared" si="57"/>
        <v>0</v>
      </c>
      <c r="AF191" s="203">
        <f t="shared" si="56"/>
        <v>0</v>
      </c>
    </row>
    <row r="192" spans="1:32" hidden="1">
      <c r="A192" s="403"/>
      <c r="B192" s="372"/>
      <c r="C192" s="357"/>
      <c r="D192" s="358"/>
      <c r="E192" s="347"/>
      <c r="F192" s="347"/>
      <c r="G192" s="184"/>
      <c r="H192" s="205"/>
      <c r="I192" s="54"/>
      <c r="J192" s="50"/>
      <c r="K192" s="49"/>
      <c r="L192" s="38"/>
      <c r="M192" s="182"/>
      <c r="N192" s="44"/>
      <c r="O192" s="206"/>
      <c r="P192" s="196"/>
      <c r="Q192" s="39"/>
      <c r="R192" s="363"/>
      <c r="S192" s="364"/>
      <c r="T192" s="365"/>
      <c r="U192" s="80">
        <f>IF(OR(P192="",M192=Paramétrage!$C$10,M192=Paramétrage!$C$13,M192=Paramétrage!$C$17,M192=Paramétrage!$C$20,M192=Paramétrage!$C$24,M192=Paramétrage!$C$27,AND(M192&lt;&gt;Paramétrage!$C$9,Q192="Mut+ext")),0,ROUNDUP(O192/P192,0))</f>
        <v>0</v>
      </c>
      <c r="V192" s="216">
        <f>IF(OR(M192="",Q192="Mut+ext"),0,IF(VLOOKUP(M192,Paramétrage!$C$6:$E$29,2,0)=0,0,IF(P192="","saisir capacité",N192*U192*VLOOKUP(M192,Paramétrage!$C$6:$E$29,2,0))))</f>
        <v>0</v>
      </c>
      <c r="W192" s="200"/>
      <c r="X192" s="217">
        <f t="shared" si="55"/>
        <v>0</v>
      </c>
      <c r="Y192" s="81">
        <f>IF(OR(M192="",Q192="Mut+ext"),0,IF(ISERROR(W192+V192*VLOOKUP(M192,Paramétrage!$C$6:$E$29,3,0))=TRUE,X192,W192+V192*VLOOKUP(M192,Paramétrage!$C$6:$E$29,3,0)))</f>
        <v>0</v>
      </c>
      <c r="Z192" s="395"/>
      <c r="AA192" s="364"/>
      <c r="AB192" s="396"/>
      <c r="AC192" s="133"/>
      <c r="AD192" s="40"/>
      <c r="AE192" s="61">
        <f t="shared" si="57"/>
        <v>0</v>
      </c>
      <c r="AF192" s="203">
        <f t="shared" si="56"/>
        <v>0</v>
      </c>
    </row>
    <row r="193" spans="1:32">
      <c r="A193" s="403"/>
      <c r="B193" s="372"/>
      <c r="C193" s="359"/>
      <c r="D193" s="360"/>
      <c r="E193" s="348"/>
      <c r="F193" s="348"/>
      <c r="G193" s="184"/>
      <c r="H193" s="205"/>
      <c r="I193" s="54"/>
      <c r="J193" s="50"/>
      <c r="K193" s="49"/>
      <c r="L193" s="38"/>
      <c r="M193" s="182"/>
      <c r="N193" s="45"/>
      <c r="O193" s="206"/>
      <c r="P193" s="196"/>
      <c r="Q193" s="39"/>
      <c r="R193" s="363"/>
      <c r="S193" s="364"/>
      <c r="T193" s="365"/>
      <c r="U193" s="80">
        <f>IF(OR(P193="",M193=Paramétrage!$C$10,M193=Paramétrage!$C$13,M193=Paramétrage!$C$17,M193=Paramétrage!$C$20,M193=Paramétrage!$C$24,M193=Paramétrage!$C$27,AND(M193&lt;&gt;Paramétrage!$C$9,Q193="Mut+ext")),0,ROUNDUP(O193/P193,0))</f>
        <v>0</v>
      </c>
      <c r="V193" s="216">
        <f>IF(OR(M193="",Q193="Mut+ext"),0,IF(VLOOKUP(M193,Paramétrage!$C$6:$E$29,2,0)=0,0,IF(P193="","saisir capacité",N193*U193*VLOOKUP(M193,Paramétrage!$C$6:$E$29,2,0))))</f>
        <v>0</v>
      </c>
      <c r="W193" s="200"/>
      <c r="X193" s="217">
        <f t="shared" si="55"/>
        <v>0</v>
      </c>
      <c r="Y193" s="81">
        <f>IF(OR(M193="",Q193="Mut+ext"),0,IF(ISERROR(W193+V193*VLOOKUP(M193,Paramétrage!$C$6:$E$29,3,0))=TRUE,X193,W193+V193*VLOOKUP(M193,Paramétrage!$C$6:$E$29,3,0)))</f>
        <v>0</v>
      </c>
      <c r="Z193" s="395"/>
      <c r="AA193" s="364"/>
      <c r="AB193" s="396"/>
      <c r="AC193" s="133"/>
      <c r="AD193" s="40"/>
      <c r="AE193" s="61">
        <f t="shared" si="57"/>
        <v>0</v>
      </c>
      <c r="AF193" s="203">
        <f t="shared" si="56"/>
        <v>0</v>
      </c>
    </row>
    <row r="194" spans="1:32">
      <c r="A194" s="403"/>
      <c r="B194" s="372"/>
      <c r="C194" s="218"/>
      <c r="D194" s="219"/>
      <c r="E194" s="220"/>
      <c r="F194" s="219"/>
      <c r="G194" s="219"/>
      <c r="H194" s="221"/>
      <c r="I194" s="136"/>
      <c r="J194" s="130"/>
      <c r="K194" s="70"/>
      <c r="L194" s="72"/>
      <c r="M194" s="222"/>
      <c r="N194" s="73">
        <f>AE194</f>
        <v>20</v>
      </c>
      <c r="O194" s="223"/>
      <c r="P194" s="223"/>
      <c r="Q194" s="76"/>
      <c r="R194" s="74"/>
      <c r="S194" s="74"/>
      <c r="T194" s="75"/>
      <c r="U194" s="122"/>
      <c r="V194" s="224">
        <f>SUM(V182:V193)</f>
        <v>20</v>
      </c>
      <c r="W194" s="222">
        <f>SUM(W182:W193)</f>
        <v>0</v>
      </c>
      <c r="X194" s="225">
        <f>SUM(X182:X193)</f>
        <v>20</v>
      </c>
      <c r="Y194" s="77">
        <f>SUM(Y182:Y193)</f>
        <v>30</v>
      </c>
      <c r="Z194" s="123"/>
      <c r="AA194" s="124"/>
      <c r="AB194" s="125"/>
      <c r="AC194" s="126"/>
      <c r="AD194" s="127"/>
      <c r="AE194" s="128">
        <f>SUM(AE182:AE193)</f>
        <v>20</v>
      </c>
      <c r="AF194" s="129">
        <f>SUM(AF182:AF193)</f>
        <v>1900</v>
      </c>
    </row>
    <row r="195" spans="1:32" ht="15.6" customHeight="1">
      <c r="A195" s="403"/>
      <c r="B195" s="372" t="s">
        <v>143</v>
      </c>
      <c r="C195" s="355" t="s">
        <v>144</v>
      </c>
      <c r="D195" s="356"/>
      <c r="E195" s="347">
        <v>6</v>
      </c>
      <c r="F195" s="347" t="s">
        <v>64</v>
      </c>
      <c r="G195" s="191" t="s">
        <v>145</v>
      </c>
      <c r="H195" s="186" t="s">
        <v>66</v>
      </c>
      <c r="I195" s="54" t="s">
        <v>146</v>
      </c>
      <c r="J195" s="50" t="s">
        <v>68</v>
      </c>
      <c r="K195" s="49" t="s">
        <v>64</v>
      </c>
      <c r="L195" s="38"/>
      <c r="M195" s="182" t="s">
        <v>69</v>
      </c>
      <c r="N195" s="44">
        <v>2</v>
      </c>
      <c r="O195" s="206">
        <v>130</v>
      </c>
      <c r="P195" s="196">
        <v>130</v>
      </c>
      <c r="Q195" s="42"/>
      <c r="R195" s="363"/>
      <c r="S195" s="364"/>
      <c r="T195" s="365"/>
      <c r="U195" s="80">
        <f>IF(OR(P195="",M195=Paramétrage!$C$10,M195=Paramétrage!$C$13,M195=Paramétrage!$C$17,M195=Paramétrage!$C$20,M195=Paramétrage!$C$24,M195=Paramétrage!$C$27,AND(M195&lt;&gt;Paramétrage!$C$9,Q195="Mut+ext")),0,ROUNDUP(O195/P195,0))</f>
        <v>1</v>
      </c>
      <c r="V195" s="216">
        <f>IF(OR(M195="",Q195="Mut+ext"),0,IF(VLOOKUP(M195,Paramétrage!$C$6:$E$29,2,0)=0,0,IF(P195="","saisir capacité",N195*U195*VLOOKUP(M195,Paramétrage!$C$6:$E$29,2,0))))</f>
        <v>2</v>
      </c>
      <c r="W195" s="200"/>
      <c r="X195" s="217">
        <f t="shared" ref="X195:X206" si="59">IF(OR(M195="",Q195="Mut+ext"),0,IF(ISERROR(V195+W195)=TRUE,V195,V195+W195))</f>
        <v>2</v>
      </c>
      <c r="Y195" s="81">
        <f>IF(OR(M195="",Q195="Mut+ext"),0,IF(ISERROR(W195+V195*VLOOKUP(M195,Paramétrage!$C$6:$E$29,3,0))=TRUE,X195,W195+V195*VLOOKUP(M195,Paramétrage!$C$6:$E$29,3,0)))</f>
        <v>3</v>
      </c>
      <c r="Z195" s="395"/>
      <c r="AA195" s="364"/>
      <c r="AB195" s="396"/>
      <c r="AC195" s="133"/>
      <c r="AD195" s="41"/>
      <c r="AE195" s="61">
        <f>IF(G195="",0,IF(K195="",0,IF(SUMIF($G$195:$G$206,G195,$O$195:$O$206)=0,0,IF(OR(L195="",K195="obligatoire"),AF195/SUMIF($G$195:$G$206,G195,$O$195:$O$206),AF195/(SUMIF($G$195:$G$206,G195,$O$195:$O$206)/L195)))))</f>
        <v>2</v>
      </c>
      <c r="AF195" s="202">
        <f t="shared" ref="AF195:AF206" si="60">N195*O195</f>
        <v>260</v>
      </c>
    </row>
    <row r="196" spans="1:32">
      <c r="A196" s="403"/>
      <c r="B196" s="372"/>
      <c r="C196" s="357"/>
      <c r="D196" s="358"/>
      <c r="E196" s="347"/>
      <c r="F196" s="347"/>
      <c r="G196" s="184" t="s">
        <v>147</v>
      </c>
      <c r="H196" s="185" t="s">
        <v>66</v>
      </c>
      <c r="I196" s="192" t="s">
        <v>148</v>
      </c>
      <c r="J196" s="50" t="s">
        <v>68</v>
      </c>
      <c r="K196" s="49" t="s">
        <v>64</v>
      </c>
      <c r="L196" s="38"/>
      <c r="M196" s="182" t="s">
        <v>87</v>
      </c>
      <c r="N196" s="44">
        <v>20</v>
      </c>
      <c r="O196" s="206">
        <v>95</v>
      </c>
      <c r="P196" s="196">
        <v>40</v>
      </c>
      <c r="Q196" s="39"/>
      <c r="R196" s="363"/>
      <c r="S196" s="364"/>
      <c r="T196" s="365"/>
      <c r="U196" s="80">
        <f>IF(OR(P196="",M196=Paramétrage!$C$10,M196=Paramétrage!$C$13,M196=Paramétrage!$C$17,M196=Paramétrage!$C$20,M196=Paramétrage!$C$24,M196=Paramétrage!$C$27,AND(M196&lt;&gt;Paramétrage!$C$9,Q196="Mut+ext")),0,ROUNDUP(O196/P196,0))</f>
        <v>3</v>
      </c>
      <c r="V196" s="216">
        <f>IF(OR(M196="",Q196="Mut+ext"),0,IF(VLOOKUP(M196,Paramétrage!$C$6:$E$29,2,0)=0,0,IF(P196="","saisir capacité",N196*U196*VLOOKUP(M196,Paramétrage!$C$6:$E$29,2,0))))</f>
        <v>60</v>
      </c>
      <c r="W196" s="200"/>
      <c r="X196" s="217">
        <f t="shared" si="59"/>
        <v>60</v>
      </c>
      <c r="Y196" s="81">
        <f>IF(OR(M196="",Q196="Mut+ext"),0,IF(ISERROR(W196+V196*VLOOKUP(M196,Paramétrage!$C$6:$E$29,3,0))=TRUE,X196,W196+V196*VLOOKUP(M196,Paramétrage!$C$6:$E$29,3,0)))</f>
        <v>60</v>
      </c>
      <c r="Z196" s="395"/>
      <c r="AA196" s="364"/>
      <c r="AB196" s="396"/>
      <c r="AC196" s="133"/>
      <c r="AD196" s="40"/>
      <c r="AE196" s="61">
        <f t="shared" ref="AE196:AE206" si="61">IF(G196="",0,IF(K196="",0,IF(SUMIF($G$195:$G$206,G196,$O$195:$O$206)=0,0,IF(OR(L196="",K196="obligatoire"),AF196/SUMIF($G$195:$G$206,G196,$O$195:$O$206),AF196/(SUMIF($G$195:$G$206,G196,$O$195:$O$206)/L196)))))</f>
        <v>20</v>
      </c>
      <c r="AF196" s="203">
        <f t="shared" si="60"/>
        <v>1900</v>
      </c>
    </row>
    <row r="197" spans="1:32">
      <c r="A197" s="403"/>
      <c r="B197" s="372"/>
      <c r="C197" s="357"/>
      <c r="D197" s="358"/>
      <c r="E197" s="347"/>
      <c r="F197" s="347"/>
      <c r="G197" s="184" t="s">
        <v>149</v>
      </c>
      <c r="H197" s="185" t="s">
        <v>66</v>
      </c>
      <c r="I197" s="54" t="s">
        <v>150</v>
      </c>
      <c r="J197" s="50" t="s">
        <v>68</v>
      </c>
      <c r="K197" s="49" t="s">
        <v>64</v>
      </c>
      <c r="L197" s="38">
        <v>1</v>
      </c>
      <c r="M197" s="182" t="s">
        <v>69</v>
      </c>
      <c r="N197" s="44">
        <v>10</v>
      </c>
      <c r="O197" s="206">
        <v>130</v>
      </c>
      <c r="P197" s="196">
        <v>130</v>
      </c>
      <c r="Q197" s="39"/>
      <c r="R197" s="363"/>
      <c r="S197" s="364"/>
      <c r="T197" s="365"/>
      <c r="U197" s="80">
        <f>IF(OR(P197="",M197=Paramétrage!$C$10,M197=Paramétrage!$C$13,M197=Paramétrage!$C$17,M197=Paramétrage!$C$20,M197=Paramétrage!$C$24,M197=Paramétrage!$C$27,AND(M197&lt;&gt;Paramétrage!$C$9,Q197="Mut+ext")),0,ROUNDUP(O197/P197,0))</f>
        <v>1</v>
      </c>
      <c r="V197" s="216">
        <f>IF(OR(M197="",Q197="Mut+ext"),0,IF(VLOOKUP(M197,Paramétrage!$C$6:$E$29,2,0)=0,0,IF(P197="","saisir capacité",N197*U197*VLOOKUP(M197,Paramétrage!$C$6:$E$29,2,0))))</f>
        <v>10</v>
      </c>
      <c r="W197" s="200"/>
      <c r="X197" s="217">
        <f t="shared" si="59"/>
        <v>10</v>
      </c>
      <c r="Y197" s="81">
        <f>IF(OR(M197="",Q197="Mut+ext"),0,IF(ISERROR(W197+V197*VLOOKUP(M197,Paramétrage!$C$6:$E$29,3,0))=TRUE,X197,W197+V197*VLOOKUP(M197,Paramétrage!$C$6:$E$29,3,0)))</f>
        <v>15</v>
      </c>
      <c r="Z197" s="395"/>
      <c r="AA197" s="364"/>
      <c r="AB197" s="396"/>
      <c r="AC197" s="133"/>
      <c r="AD197" s="40"/>
      <c r="AE197" s="61">
        <f t="shared" si="61"/>
        <v>10</v>
      </c>
      <c r="AF197" s="203">
        <f t="shared" si="60"/>
        <v>1300</v>
      </c>
    </row>
    <row r="198" spans="1:32" hidden="1">
      <c r="A198" s="403"/>
      <c r="B198" s="372"/>
      <c r="C198" s="357"/>
      <c r="D198" s="358"/>
      <c r="E198" s="347"/>
      <c r="F198" s="347"/>
      <c r="G198" s="184"/>
      <c r="H198" s="185"/>
      <c r="I198" s="54"/>
      <c r="J198" s="50"/>
      <c r="K198" s="49"/>
      <c r="L198" s="38"/>
      <c r="M198" s="182"/>
      <c r="N198" s="44"/>
      <c r="O198" s="206"/>
      <c r="P198" s="196"/>
      <c r="Q198" s="39"/>
      <c r="R198" s="363"/>
      <c r="S198" s="364"/>
      <c r="T198" s="365"/>
      <c r="U198" s="80">
        <f>IF(OR(P198="",M198=Paramétrage!$C$10,M198=Paramétrage!$C$13,M198=Paramétrage!$C$17,M198=Paramétrage!$C$20,M198=Paramétrage!$C$24,M198=Paramétrage!$C$27,AND(M198&lt;&gt;Paramétrage!$C$9,Q198="Mut+ext")),0,ROUNDUP(O198/P198,0))</f>
        <v>0</v>
      </c>
      <c r="V198" s="216">
        <f>IF(OR(M198="",Q198="Mut+ext"),0,IF(VLOOKUP(M198,Paramétrage!$C$6:$E$29,2,0)=0,0,IF(P198="","saisir capacité",N198*U198*VLOOKUP(M198,Paramétrage!$C$6:$E$29,2,0))))</f>
        <v>0</v>
      </c>
      <c r="W198" s="200"/>
      <c r="X198" s="217">
        <f t="shared" si="59"/>
        <v>0</v>
      </c>
      <c r="Y198" s="81">
        <f>IF(OR(M198="",Q198="Mut+ext"),0,IF(ISERROR(W198+V198*VLOOKUP(M198,Paramétrage!$C$6:$E$29,3,0))=TRUE,X198,W198+V198*VLOOKUP(M198,Paramétrage!$C$6:$E$29,3,0)))</f>
        <v>0</v>
      </c>
      <c r="Z198" s="395"/>
      <c r="AA198" s="364"/>
      <c r="AB198" s="396"/>
      <c r="AC198" s="133"/>
      <c r="AD198" s="40"/>
      <c r="AE198" s="61">
        <f t="shared" si="61"/>
        <v>0</v>
      </c>
      <c r="AF198" s="203">
        <f t="shared" si="60"/>
        <v>0</v>
      </c>
    </row>
    <row r="199" spans="1:32" hidden="1">
      <c r="A199" s="403"/>
      <c r="B199" s="372"/>
      <c r="C199" s="357"/>
      <c r="D199" s="358"/>
      <c r="E199" s="347"/>
      <c r="F199" s="347"/>
      <c r="G199" s="184"/>
      <c r="H199" s="205"/>
      <c r="I199" s="54"/>
      <c r="J199" s="50"/>
      <c r="K199" s="49"/>
      <c r="L199" s="38"/>
      <c r="M199" s="182"/>
      <c r="N199" s="44"/>
      <c r="O199" s="206"/>
      <c r="P199" s="196"/>
      <c r="Q199" s="39"/>
      <c r="R199" s="363"/>
      <c r="S199" s="364"/>
      <c r="T199" s="365"/>
      <c r="U199" s="80">
        <f>IF(OR(P199="",M199=Paramétrage!$C$10,M199=Paramétrage!$C$13,M199=Paramétrage!$C$17,M199=Paramétrage!$C$20,M199=Paramétrage!$C$24,M199=Paramétrage!$C$27,AND(M199&lt;&gt;Paramétrage!$C$9,Q199="Mut+ext")),0,ROUNDUP(O199/P199,0))</f>
        <v>0</v>
      </c>
      <c r="V199" s="216">
        <f>IF(OR(M199="",Q199="Mut+ext"),0,IF(VLOOKUP(M199,Paramétrage!$C$6:$E$29,2,0)=0,0,IF(P199="","saisir capacité",N199*U199*VLOOKUP(M199,Paramétrage!$C$6:$E$29,2,0))))</f>
        <v>0</v>
      </c>
      <c r="W199" s="200"/>
      <c r="X199" s="217">
        <f t="shared" ref="X199:X202" si="62">IF(OR(M199="",Q199="Mut+ext"),0,IF(ISERROR(V199+W199)=TRUE,V199,V199+W199))</f>
        <v>0</v>
      </c>
      <c r="Y199" s="81">
        <f>IF(OR(M199="",Q199="Mut+ext"),0,IF(ISERROR(W199+V199*VLOOKUP(M199,Paramétrage!$C$6:$E$29,3,0))=TRUE,X199,W199+V199*VLOOKUP(M199,Paramétrage!$C$6:$E$29,3,0)))</f>
        <v>0</v>
      </c>
      <c r="Z199" s="395"/>
      <c r="AA199" s="364"/>
      <c r="AB199" s="396"/>
      <c r="AC199" s="133"/>
      <c r="AD199" s="40"/>
      <c r="AE199" s="61">
        <f t="shared" si="61"/>
        <v>0</v>
      </c>
      <c r="AF199" s="203">
        <f t="shared" si="60"/>
        <v>0</v>
      </c>
    </row>
    <row r="200" spans="1:32" hidden="1">
      <c r="A200" s="403"/>
      <c r="B200" s="372"/>
      <c r="C200" s="357"/>
      <c r="D200" s="358"/>
      <c r="E200" s="347"/>
      <c r="F200" s="347"/>
      <c r="G200" s="184"/>
      <c r="H200" s="205"/>
      <c r="I200" s="54"/>
      <c r="J200" s="50"/>
      <c r="K200" s="49"/>
      <c r="L200" s="38"/>
      <c r="M200" s="182"/>
      <c r="N200" s="44"/>
      <c r="O200" s="206"/>
      <c r="P200" s="196"/>
      <c r="Q200" s="39"/>
      <c r="R200" s="363"/>
      <c r="S200" s="364"/>
      <c r="T200" s="365"/>
      <c r="U200" s="80">
        <f>IF(OR(P200="",M200=Paramétrage!$C$10,M200=Paramétrage!$C$13,M200=Paramétrage!$C$17,M200=Paramétrage!$C$20,M200=Paramétrage!$C$24,M200=Paramétrage!$C$27,AND(M200&lt;&gt;Paramétrage!$C$9,Q200="Mut+ext")),0,ROUNDUP(O200/P200,0))</f>
        <v>0</v>
      </c>
      <c r="V200" s="216">
        <f>IF(OR(M200="",Q200="Mut+ext"),0,IF(VLOOKUP(M200,Paramétrage!$C$6:$E$29,2,0)=0,0,IF(P200="","saisir capacité",N200*U200*VLOOKUP(M200,Paramétrage!$C$6:$E$29,2,0))))</f>
        <v>0</v>
      </c>
      <c r="W200" s="200"/>
      <c r="X200" s="217">
        <f t="shared" si="62"/>
        <v>0</v>
      </c>
      <c r="Y200" s="81">
        <f>IF(OR(M200="",Q200="Mut+ext"),0,IF(ISERROR(W200+V200*VLOOKUP(M200,Paramétrage!$C$6:$E$29,3,0))=TRUE,X200,W200+V200*VLOOKUP(M200,Paramétrage!$C$6:$E$29,3,0)))</f>
        <v>0</v>
      </c>
      <c r="Z200" s="395"/>
      <c r="AA200" s="364"/>
      <c r="AB200" s="396"/>
      <c r="AC200" s="133"/>
      <c r="AD200" s="40"/>
      <c r="AE200" s="61">
        <f t="shared" si="61"/>
        <v>0</v>
      </c>
      <c r="AF200" s="203">
        <f t="shared" si="60"/>
        <v>0</v>
      </c>
    </row>
    <row r="201" spans="1:32" hidden="1">
      <c r="A201" s="403"/>
      <c r="B201" s="372"/>
      <c r="C201" s="357"/>
      <c r="D201" s="358"/>
      <c r="E201" s="347"/>
      <c r="F201" s="347"/>
      <c r="G201" s="184"/>
      <c r="H201" s="205"/>
      <c r="I201" s="54"/>
      <c r="J201" s="50"/>
      <c r="K201" s="49"/>
      <c r="L201" s="38"/>
      <c r="M201" s="182"/>
      <c r="N201" s="44"/>
      <c r="O201" s="206"/>
      <c r="P201" s="196"/>
      <c r="Q201" s="39"/>
      <c r="R201" s="363"/>
      <c r="S201" s="364"/>
      <c r="T201" s="365"/>
      <c r="U201" s="80">
        <f>IF(OR(P201="",M201=Paramétrage!$C$10,M201=Paramétrage!$C$13,M201=Paramétrage!$C$17,M201=Paramétrage!$C$20,M201=Paramétrage!$C$24,M201=Paramétrage!$C$27,AND(M201&lt;&gt;Paramétrage!$C$9,Q201="Mut+ext")),0,ROUNDUP(O201/P201,0))</f>
        <v>0</v>
      </c>
      <c r="V201" s="216">
        <f>IF(OR(M201="",Q201="Mut+ext"),0,IF(VLOOKUP(M201,Paramétrage!$C$6:$E$29,2,0)=0,0,IF(P201="","saisir capacité",N201*U201*VLOOKUP(M201,Paramétrage!$C$6:$E$29,2,0))))</f>
        <v>0</v>
      </c>
      <c r="W201" s="200"/>
      <c r="X201" s="217">
        <f t="shared" si="62"/>
        <v>0</v>
      </c>
      <c r="Y201" s="81">
        <f>IF(OR(M201="",Q201="Mut+ext"),0,IF(ISERROR(W201+V201*VLOOKUP(M201,Paramétrage!$C$6:$E$29,3,0))=TRUE,X201,W201+V201*VLOOKUP(M201,Paramétrage!$C$6:$E$29,3,0)))</f>
        <v>0</v>
      </c>
      <c r="Z201" s="395"/>
      <c r="AA201" s="364"/>
      <c r="AB201" s="396"/>
      <c r="AC201" s="133"/>
      <c r="AD201" s="40"/>
      <c r="AE201" s="61">
        <f t="shared" si="61"/>
        <v>0</v>
      </c>
      <c r="AF201" s="203">
        <f t="shared" si="60"/>
        <v>0</v>
      </c>
    </row>
    <row r="202" spans="1:32" hidden="1">
      <c r="A202" s="403"/>
      <c r="B202" s="372"/>
      <c r="C202" s="357"/>
      <c r="D202" s="358"/>
      <c r="E202" s="347"/>
      <c r="F202" s="347"/>
      <c r="G202" s="184"/>
      <c r="H202" s="205"/>
      <c r="I202" s="54"/>
      <c r="J202" s="50"/>
      <c r="K202" s="49"/>
      <c r="L202" s="38"/>
      <c r="M202" s="182"/>
      <c r="N202" s="45"/>
      <c r="O202" s="206"/>
      <c r="P202" s="196"/>
      <c r="Q202" s="39"/>
      <c r="R202" s="363"/>
      <c r="S202" s="364"/>
      <c r="T202" s="365"/>
      <c r="U202" s="80">
        <f>IF(OR(P202="",M202=Paramétrage!$C$10,M202=Paramétrage!$C$13,M202=Paramétrage!$C$17,M202=Paramétrage!$C$20,M202=Paramétrage!$C$24,M202=Paramétrage!$C$27,AND(M202&lt;&gt;Paramétrage!$C$9,Q202="Mut+ext")),0,ROUNDUP(O202/P202,0))</f>
        <v>0</v>
      </c>
      <c r="V202" s="216">
        <f>IF(OR(M202="",Q202="Mut+ext"),0,IF(VLOOKUP(M202,Paramétrage!$C$6:$E$29,2,0)=0,0,IF(P202="","saisir capacité",N202*U202*VLOOKUP(M202,Paramétrage!$C$6:$E$29,2,0))))</f>
        <v>0</v>
      </c>
      <c r="W202" s="200"/>
      <c r="X202" s="217">
        <f t="shared" si="62"/>
        <v>0</v>
      </c>
      <c r="Y202" s="81">
        <f>IF(OR(M202="",Q202="Mut+ext"),0,IF(ISERROR(W202+V202*VLOOKUP(M202,Paramétrage!$C$6:$E$29,3,0))=TRUE,X202,W202+V202*VLOOKUP(M202,Paramétrage!$C$6:$E$29,3,0)))</f>
        <v>0</v>
      </c>
      <c r="Z202" s="395"/>
      <c r="AA202" s="364"/>
      <c r="AB202" s="396"/>
      <c r="AC202" s="133"/>
      <c r="AD202" s="40"/>
      <c r="AE202" s="61">
        <f t="shared" si="61"/>
        <v>0</v>
      </c>
      <c r="AF202" s="203">
        <f t="shared" si="60"/>
        <v>0</v>
      </c>
    </row>
    <row r="203" spans="1:32" hidden="1">
      <c r="A203" s="403"/>
      <c r="B203" s="372"/>
      <c r="C203" s="357"/>
      <c r="D203" s="358"/>
      <c r="E203" s="347"/>
      <c r="F203" s="347"/>
      <c r="G203" s="184"/>
      <c r="H203" s="205"/>
      <c r="I203" s="54"/>
      <c r="J203" s="50"/>
      <c r="K203" s="49"/>
      <c r="L203" s="38"/>
      <c r="M203" s="182"/>
      <c r="N203" s="44"/>
      <c r="O203" s="206"/>
      <c r="P203" s="196"/>
      <c r="Q203" s="39"/>
      <c r="R203" s="363"/>
      <c r="S203" s="364"/>
      <c r="T203" s="365"/>
      <c r="U203" s="80">
        <f>IF(OR(P203="",M203=Paramétrage!$C$10,M203=Paramétrage!$C$13,M203=Paramétrage!$C$17,M203=Paramétrage!$C$20,M203=Paramétrage!$C$24,M203=Paramétrage!$C$27,AND(M203&lt;&gt;Paramétrage!$C$9,Q203="Mut+ext")),0,ROUNDUP(O203/P203,0))</f>
        <v>0</v>
      </c>
      <c r="V203" s="216">
        <f>IF(OR(M203="",Q203="Mut+ext"),0,IF(VLOOKUP(M203,Paramétrage!$C$6:$E$29,2,0)=0,0,IF(P203="","saisir capacité",N203*U203*VLOOKUP(M203,Paramétrage!$C$6:$E$29,2,0))))</f>
        <v>0</v>
      </c>
      <c r="W203" s="200"/>
      <c r="X203" s="217">
        <f t="shared" si="59"/>
        <v>0</v>
      </c>
      <c r="Y203" s="81">
        <f>IF(OR(M203="",Q203="Mut+ext"),0,IF(ISERROR(W203+V203*VLOOKUP(M203,Paramétrage!$C$6:$E$29,3,0))=TRUE,X203,W203+V203*VLOOKUP(M203,Paramétrage!$C$6:$E$29,3,0)))</f>
        <v>0</v>
      </c>
      <c r="Z203" s="395"/>
      <c r="AA203" s="364"/>
      <c r="AB203" s="396"/>
      <c r="AC203" s="133"/>
      <c r="AD203" s="40"/>
      <c r="AE203" s="61">
        <f t="shared" si="61"/>
        <v>0</v>
      </c>
      <c r="AF203" s="203">
        <f t="shared" si="60"/>
        <v>0</v>
      </c>
    </row>
    <row r="204" spans="1:32" hidden="1">
      <c r="A204" s="403"/>
      <c r="B204" s="372"/>
      <c r="C204" s="357"/>
      <c r="D204" s="358"/>
      <c r="E204" s="347"/>
      <c r="F204" s="347"/>
      <c r="G204" s="184"/>
      <c r="H204" s="205"/>
      <c r="I204" s="54"/>
      <c r="J204" s="50"/>
      <c r="K204" s="49"/>
      <c r="L204" s="38"/>
      <c r="M204" s="182"/>
      <c r="N204" s="44"/>
      <c r="O204" s="206"/>
      <c r="P204" s="196"/>
      <c r="Q204" s="39"/>
      <c r="R204" s="363"/>
      <c r="S204" s="364"/>
      <c r="T204" s="365"/>
      <c r="U204" s="80">
        <f>IF(OR(P204="",M204=Paramétrage!$C$10,M204=Paramétrage!$C$13,M204=Paramétrage!$C$17,M204=Paramétrage!$C$20,M204=Paramétrage!$C$24,M204=Paramétrage!$C$27,AND(M204&lt;&gt;Paramétrage!$C$9,Q204="Mut+ext")),0,ROUNDUP(O204/P204,0))</f>
        <v>0</v>
      </c>
      <c r="V204" s="216">
        <f>IF(OR(M204="",Q204="Mut+ext"),0,IF(VLOOKUP(M204,Paramétrage!$C$6:$E$29,2,0)=0,0,IF(P204="","saisir capacité",N204*U204*VLOOKUP(M204,Paramétrage!$C$6:$E$29,2,0))))</f>
        <v>0</v>
      </c>
      <c r="W204" s="200"/>
      <c r="X204" s="217">
        <f t="shared" si="59"/>
        <v>0</v>
      </c>
      <c r="Y204" s="81">
        <f>IF(OR(M204="",Q204="Mut+ext"),0,IF(ISERROR(W204+V204*VLOOKUP(M204,Paramétrage!$C$6:$E$29,3,0))=TRUE,X204,W204+V204*VLOOKUP(M204,Paramétrage!$C$6:$E$29,3,0)))</f>
        <v>0</v>
      </c>
      <c r="Z204" s="395"/>
      <c r="AA204" s="364"/>
      <c r="AB204" s="396"/>
      <c r="AC204" s="133"/>
      <c r="AD204" s="40"/>
      <c r="AE204" s="61">
        <f t="shared" si="61"/>
        <v>0</v>
      </c>
      <c r="AF204" s="203">
        <f t="shared" si="60"/>
        <v>0</v>
      </c>
    </row>
    <row r="205" spans="1:32" hidden="1">
      <c r="A205" s="403"/>
      <c r="B205" s="372"/>
      <c r="C205" s="357"/>
      <c r="D205" s="358"/>
      <c r="E205" s="347"/>
      <c r="F205" s="347"/>
      <c r="G205" s="184"/>
      <c r="H205" s="205"/>
      <c r="I205" s="54"/>
      <c r="J205" s="50"/>
      <c r="K205" s="49"/>
      <c r="L205" s="38"/>
      <c r="M205" s="182"/>
      <c r="N205" s="44"/>
      <c r="O205" s="206"/>
      <c r="P205" s="196"/>
      <c r="Q205" s="39"/>
      <c r="R205" s="363"/>
      <c r="S205" s="364"/>
      <c r="T205" s="365"/>
      <c r="U205" s="80">
        <f>IF(OR(P205="",M205=Paramétrage!$C$10,M205=Paramétrage!$C$13,M205=Paramétrage!$C$17,M205=Paramétrage!$C$20,M205=Paramétrage!$C$24,M205=Paramétrage!$C$27,AND(M205&lt;&gt;Paramétrage!$C$9,Q205="Mut+ext")),0,ROUNDUP(O205/P205,0))</f>
        <v>0</v>
      </c>
      <c r="V205" s="216">
        <f>IF(OR(M205="",Q205="Mut+ext"),0,IF(VLOOKUP(M205,Paramétrage!$C$6:$E$29,2,0)=0,0,IF(P205="","saisir capacité",N205*U205*VLOOKUP(M205,Paramétrage!$C$6:$E$29,2,0))))</f>
        <v>0</v>
      </c>
      <c r="W205" s="200"/>
      <c r="X205" s="217">
        <f t="shared" si="59"/>
        <v>0</v>
      </c>
      <c r="Y205" s="81">
        <f>IF(OR(M205="",Q205="Mut+ext"),0,IF(ISERROR(W205+V205*VLOOKUP(M205,Paramétrage!$C$6:$E$29,3,0))=TRUE,X205,W205+V205*VLOOKUP(M205,Paramétrage!$C$6:$E$29,3,0)))</f>
        <v>0</v>
      </c>
      <c r="Z205" s="395"/>
      <c r="AA205" s="364"/>
      <c r="AB205" s="396"/>
      <c r="AC205" s="133"/>
      <c r="AD205" s="40"/>
      <c r="AE205" s="61">
        <f t="shared" si="61"/>
        <v>0</v>
      </c>
      <c r="AF205" s="203">
        <f t="shared" si="60"/>
        <v>0</v>
      </c>
    </row>
    <row r="206" spans="1:32">
      <c r="A206" s="403"/>
      <c r="B206" s="372"/>
      <c r="C206" s="359"/>
      <c r="D206" s="360"/>
      <c r="E206" s="348"/>
      <c r="F206" s="348"/>
      <c r="G206" s="184"/>
      <c r="H206" s="205"/>
      <c r="I206" s="54"/>
      <c r="J206" s="50"/>
      <c r="K206" s="49"/>
      <c r="L206" s="38"/>
      <c r="M206" s="182"/>
      <c r="N206" s="45"/>
      <c r="O206" s="206"/>
      <c r="P206" s="196"/>
      <c r="Q206" s="39"/>
      <c r="R206" s="363"/>
      <c r="S206" s="364"/>
      <c r="T206" s="365"/>
      <c r="U206" s="80">
        <f>IF(OR(P206="",M206=Paramétrage!$C$10,M206=Paramétrage!$C$13,M206=Paramétrage!$C$17,M206=Paramétrage!$C$20,M206=Paramétrage!$C$24,M206=Paramétrage!$C$27,AND(M206&lt;&gt;Paramétrage!$C$9,Q206="Mut+ext")),0,ROUNDUP(O206/P206,0))</f>
        <v>0</v>
      </c>
      <c r="V206" s="216">
        <f>IF(OR(M206="",Q206="Mut+ext"),0,IF(VLOOKUP(M206,Paramétrage!$C$6:$E$29,2,0)=0,0,IF(P206="","saisir capacité",N206*U206*VLOOKUP(M206,Paramétrage!$C$6:$E$29,2,0))))</f>
        <v>0</v>
      </c>
      <c r="W206" s="200"/>
      <c r="X206" s="217">
        <f t="shared" si="59"/>
        <v>0</v>
      </c>
      <c r="Y206" s="81">
        <f>IF(OR(M206="",Q206="Mut+ext"),0,IF(ISERROR(W206+V206*VLOOKUP(M206,Paramétrage!$C$6:$E$29,3,0))=TRUE,X206,W206+V206*VLOOKUP(M206,Paramétrage!$C$6:$E$29,3,0)))</f>
        <v>0</v>
      </c>
      <c r="Z206" s="395"/>
      <c r="AA206" s="364"/>
      <c r="AB206" s="396"/>
      <c r="AC206" s="133"/>
      <c r="AD206" s="40"/>
      <c r="AE206" s="61">
        <f t="shared" si="61"/>
        <v>0</v>
      </c>
      <c r="AF206" s="203">
        <f t="shared" si="60"/>
        <v>0</v>
      </c>
    </row>
    <row r="207" spans="1:32" ht="16.149999999999999" thickBot="1">
      <c r="A207" s="403"/>
      <c r="B207" s="372"/>
      <c r="C207" s="218"/>
      <c r="D207" s="219"/>
      <c r="E207" s="220"/>
      <c r="F207" s="219"/>
      <c r="G207" s="219"/>
      <c r="H207" s="221"/>
      <c r="I207" s="136"/>
      <c r="J207" s="130"/>
      <c r="K207" s="70"/>
      <c r="L207" s="72"/>
      <c r="M207" s="222"/>
      <c r="N207" s="73">
        <f>AE207</f>
        <v>32</v>
      </c>
      <c r="O207" s="223"/>
      <c r="P207" s="223"/>
      <c r="Q207" s="76"/>
      <c r="R207" s="74"/>
      <c r="S207" s="74"/>
      <c r="T207" s="75"/>
      <c r="U207" s="122"/>
      <c r="V207" s="224">
        <f>SUM(V195:V206)</f>
        <v>72</v>
      </c>
      <c r="W207" s="222">
        <f>SUM(W195:W206)</f>
        <v>0</v>
      </c>
      <c r="X207" s="225">
        <f>SUM(X195:X206)</f>
        <v>72</v>
      </c>
      <c r="Y207" s="77">
        <f>SUM(Y195:Y206)</f>
        <v>78</v>
      </c>
      <c r="Z207" s="123"/>
      <c r="AA207" s="124"/>
      <c r="AB207" s="125"/>
      <c r="AC207" s="126"/>
      <c r="AD207" s="127"/>
      <c r="AE207" s="128">
        <f>SUM(AE195:AE206)</f>
        <v>32</v>
      </c>
      <c r="AF207" s="129">
        <f>SUM(AF195:AF206)</f>
        <v>3460</v>
      </c>
    </row>
    <row r="208" spans="1:32" ht="15.6" hidden="1" customHeight="1">
      <c r="A208" s="403"/>
      <c r="B208" s="372" t="s">
        <v>151</v>
      </c>
      <c r="C208" s="355" t="s">
        <v>152</v>
      </c>
      <c r="D208" s="356"/>
      <c r="E208" s="347"/>
      <c r="F208" s="347" t="s">
        <v>64</v>
      </c>
      <c r="G208" s="191" t="s">
        <v>153</v>
      </c>
      <c r="H208" s="186"/>
      <c r="I208" s="54"/>
      <c r="J208" s="50"/>
      <c r="K208" s="49"/>
      <c r="L208" s="38"/>
      <c r="M208" s="182"/>
      <c r="N208" s="44"/>
      <c r="O208" s="206"/>
      <c r="P208" s="196"/>
      <c r="Q208" s="42"/>
      <c r="R208" s="363"/>
      <c r="S208" s="364"/>
      <c r="T208" s="365"/>
      <c r="U208" s="80">
        <f>IF(OR(P208="",M208=Paramétrage!$C$10,M208=Paramétrage!$C$13,M208=Paramétrage!$C$17,M208=Paramétrage!$C$20,M208=Paramétrage!$C$24,M208=Paramétrage!$C$27,AND(M208&lt;&gt;Paramétrage!$C$9,Q208="Mut+ext")),0,ROUNDUP(O208/P208,0))</f>
        <v>0</v>
      </c>
      <c r="V208" s="216">
        <f>IF(OR(M208="",Q208="Mut+ext"),0,IF(VLOOKUP(M208,Paramétrage!$C$6:$E$29,2,0)=0,0,IF(P208="","saisir capacité",N208*U208*VLOOKUP(M208,Paramétrage!$C$6:$E$29,2,0))))</f>
        <v>0</v>
      </c>
      <c r="W208" s="200"/>
      <c r="X208" s="217">
        <f t="shared" ref="X208:X219" si="63">IF(OR(M208="",Q208="Mut+ext"),0,IF(ISERROR(V208+W208)=TRUE,V208,V208+W208))</f>
        <v>0</v>
      </c>
      <c r="Y208" s="81">
        <f>IF(OR(M208="",Q208="Mut+ext"),0,IF(ISERROR(W208+V208*VLOOKUP(M208,Paramétrage!$C$6:$E$29,3,0))=TRUE,X208,W208+V208*VLOOKUP(M208,Paramétrage!$C$6:$E$29,3,0)))</f>
        <v>0</v>
      </c>
      <c r="Z208" s="395"/>
      <c r="AA208" s="364"/>
      <c r="AB208" s="396"/>
      <c r="AC208" s="133"/>
      <c r="AD208" s="41"/>
      <c r="AE208" s="61">
        <f>IF(G208="",0,IF(K208="",0,IF(SUMIF($G$208:$G$219,G208,$O$208:$O$219)=0,0,IF(OR(L208="",K208="obligatoire"),AF208/SUMIF($G$208:$G$219,G208,$O$208:$O$219),AF208/(SUMIF($G$208:$G$219,G208,$O$208:$O$219)/L208)))))</f>
        <v>0</v>
      </c>
      <c r="AF208" s="202">
        <f>N208*O208</f>
        <v>0</v>
      </c>
    </row>
    <row r="209" spans="1:32" ht="15.6" hidden="1" customHeight="1">
      <c r="A209" s="403"/>
      <c r="B209" s="372"/>
      <c r="C209" s="357"/>
      <c r="D209" s="358"/>
      <c r="E209" s="347"/>
      <c r="F209" s="347"/>
      <c r="G209" s="184" t="s">
        <v>154</v>
      </c>
      <c r="H209" s="185"/>
      <c r="I209" s="54"/>
      <c r="J209" s="50"/>
      <c r="K209" s="49"/>
      <c r="L209" s="38"/>
      <c r="M209" s="182"/>
      <c r="N209" s="44"/>
      <c r="O209" s="206"/>
      <c r="P209" s="196"/>
      <c r="Q209" s="39"/>
      <c r="R209" s="363"/>
      <c r="S209" s="364"/>
      <c r="T209" s="365"/>
      <c r="U209" s="80">
        <f>IF(OR(P209="",M209=Paramétrage!$C$10,M209=Paramétrage!$C$13,M209=Paramétrage!$C$17,M209=Paramétrage!$C$20,M209=Paramétrage!$C$24,M209=Paramétrage!$C$27,AND(M209&lt;&gt;Paramétrage!$C$9,Q209="Mut+ext")),0,ROUNDUP(O209/P209,0))</f>
        <v>0</v>
      </c>
      <c r="V209" s="216">
        <f>IF(OR(M209="",Q209="Mut+ext"),0,IF(VLOOKUP(M209,Paramétrage!$C$6:$E$29,2,0)=0,0,IF(P209="","saisir capacité",N209*U209*VLOOKUP(M209,Paramétrage!$C$6:$E$29,2,0))))</f>
        <v>0</v>
      </c>
      <c r="W209" s="200"/>
      <c r="X209" s="217">
        <f t="shared" si="63"/>
        <v>0</v>
      </c>
      <c r="Y209" s="81">
        <f>IF(OR(M209="",Q209="Mut+ext"),0,IF(ISERROR(W209+V209*VLOOKUP(M209,Paramétrage!$C$6:$E$29,3,0))=TRUE,X209,W209+V209*VLOOKUP(M209,Paramétrage!$C$6:$E$29,3,0)))</f>
        <v>0</v>
      </c>
      <c r="Z209" s="395"/>
      <c r="AA209" s="364"/>
      <c r="AB209" s="396"/>
      <c r="AC209" s="133"/>
      <c r="AD209" s="40"/>
      <c r="AE209" s="61">
        <f t="shared" ref="AE209:AE219" si="64">IF(G209="",0,IF(K209="",0,IF(SUMIF($G$208:$G$219,G209,$O$208:$O$219)=0,0,IF(OR(L209="",K209="obligatoire"),AF209/SUMIF($G$208:$G$219,G209,$O$208:$O$219),AF209/(SUMIF($G$208:$G$219,G209,$O$208:$O$219)/L209)))))</f>
        <v>0</v>
      </c>
      <c r="AF209" s="202">
        <f t="shared" ref="AF209:AF219" si="65">N209*O209</f>
        <v>0</v>
      </c>
    </row>
    <row r="210" spans="1:32" ht="15.6" hidden="1" customHeight="1">
      <c r="A210" s="403"/>
      <c r="B210" s="372"/>
      <c r="C210" s="357"/>
      <c r="D210" s="358"/>
      <c r="E210" s="347"/>
      <c r="F210" s="347"/>
      <c r="G210" s="184" t="s">
        <v>155</v>
      </c>
      <c r="H210" s="185"/>
      <c r="I210" s="54"/>
      <c r="J210" s="50"/>
      <c r="K210" s="49"/>
      <c r="L210" s="38"/>
      <c r="M210" s="182"/>
      <c r="N210" s="44"/>
      <c r="O210" s="206"/>
      <c r="P210" s="196"/>
      <c r="Q210" s="39"/>
      <c r="R210" s="363"/>
      <c r="S210" s="364"/>
      <c r="T210" s="365"/>
      <c r="U210" s="80">
        <f>IF(OR(P210="",M210=Paramétrage!$C$10,M210=Paramétrage!$C$13,M210=Paramétrage!$C$17,M210=Paramétrage!$C$20,M210=Paramétrage!$C$24,M210=Paramétrage!$C$27,AND(M210&lt;&gt;Paramétrage!$C$9,Q210="Mut+ext")),0,ROUNDUP(O210/P210,0))</f>
        <v>0</v>
      </c>
      <c r="V210" s="216">
        <f>IF(OR(M210="",Q210="Mut+ext"),0,IF(VLOOKUP(M210,Paramétrage!$C$6:$E$29,2,0)=0,0,IF(P210="","saisir capacité",N210*U210*VLOOKUP(M210,Paramétrage!$C$6:$E$29,2,0))))</f>
        <v>0</v>
      </c>
      <c r="W210" s="200"/>
      <c r="X210" s="217">
        <f t="shared" si="63"/>
        <v>0</v>
      </c>
      <c r="Y210" s="81">
        <f>IF(OR(M210="",Q210="Mut+ext"),0,IF(ISERROR(W210+V210*VLOOKUP(M210,Paramétrage!$C$6:$E$29,3,0))=TRUE,X210,W210+V210*VLOOKUP(M210,Paramétrage!$C$6:$E$29,3,0)))</f>
        <v>0</v>
      </c>
      <c r="Z210" s="395"/>
      <c r="AA210" s="364"/>
      <c r="AB210" s="396"/>
      <c r="AC210" s="133"/>
      <c r="AD210" s="40"/>
      <c r="AE210" s="61">
        <f t="shared" si="64"/>
        <v>0</v>
      </c>
      <c r="AF210" s="202">
        <f t="shared" si="65"/>
        <v>0</v>
      </c>
    </row>
    <row r="211" spans="1:32" ht="15.6" hidden="1" customHeight="1">
      <c r="A211" s="403"/>
      <c r="B211" s="372"/>
      <c r="C211" s="357"/>
      <c r="D211" s="358"/>
      <c r="E211" s="347"/>
      <c r="F211" s="347"/>
      <c r="G211" s="184" t="s">
        <v>156</v>
      </c>
      <c r="H211" s="185"/>
      <c r="I211" s="54"/>
      <c r="J211" s="50"/>
      <c r="K211" s="49"/>
      <c r="L211" s="38"/>
      <c r="M211" s="182"/>
      <c r="N211" s="44"/>
      <c r="O211" s="206"/>
      <c r="P211" s="196"/>
      <c r="Q211" s="39"/>
      <c r="R211" s="363"/>
      <c r="S211" s="364"/>
      <c r="T211" s="365"/>
      <c r="U211" s="80">
        <f>IF(OR(P211="",M211=Paramétrage!$C$10,M211=Paramétrage!$C$13,M211=Paramétrage!$C$17,M211=Paramétrage!$C$20,M211=Paramétrage!$C$24,M211=Paramétrage!$C$27,AND(M211&lt;&gt;Paramétrage!$C$9,Q211="Mut+ext")),0,ROUNDUP(O211/P211,0))</f>
        <v>0</v>
      </c>
      <c r="V211" s="216">
        <f>IF(OR(M211="",Q211="Mut+ext"),0,IF(VLOOKUP(M211,Paramétrage!$C$6:$E$29,2,0)=0,0,IF(P211="","saisir capacité",N211*U211*VLOOKUP(M211,Paramétrage!$C$6:$E$29,2,0))))</f>
        <v>0</v>
      </c>
      <c r="W211" s="200"/>
      <c r="X211" s="217">
        <f t="shared" si="63"/>
        <v>0</v>
      </c>
      <c r="Y211" s="81">
        <f>IF(OR(M211="",Q211="Mut+ext"),0,IF(ISERROR(W211+V211*VLOOKUP(M211,Paramétrage!$C$6:$E$29,3,0))=TRUE,X211,W211+V211*VLOOKUP(M211,Paramétrage!$C$6:$E$29,3,0)))</f>
        <v>0</v>
      </c>
      <c r="Z211" s="395"/>
      <c r="AA211" s="364"/>
      <c r="AB211" s="396"/>
      <c r="AC211" s="133"/>
      <c r="AD211" s="40"/>
      <c r="AE211" s="61">
        <f t="shared" si="64"/>
        <v>0</v>
      </c>
      <c r="AF211" s="202">
        <f t="shared" si="65"/>
        <v>0</v>
      </c>
    </row>
    <row r="212" spans="1:32" ht="15.6" hidden="1" customHeight="1">
      <c r="A212" s="403"/>
      <c r="B212" s="372"/>
      <c r="C212" s="357"/>
      <c r="D212" s="358"/>
      <c r="E212" s="347"/>
      <c r="F212" s="347"/>
      <c r="G212" s="184"/>
      <c r="H212" s="205"/>
      <c r="I212" s="54"/>
      <c r="J212" s="50"/>
      <c r="K212" s="49"/>
      <c r="L212" s="38"/>
      <c r="M212" s="182"/>
      <c r="N212" s="44"/>
      <c r="O212" s="206"/>
      <c r="P212" s="196"/>
      <c r="Q212" s="39"/>
      <c r="R212" s="363"/>
      <c r="S212" s="364"/>
      <c r="T212" s="365"/>
      <c r="U212" s="80">
        <f>IF(OR(P212="",M212=Paramétrage!$C$10,M212=Paramétrage!$C$13,M212=Paramétrage!$C$17,M212=Paramétrage!$C$20,M212=Paramétrage!$C$24,M212=Paramétrage!$C$27,AND(M212&lt;&gt;Paramétrage!$C$9,Q212="Mut+ext")),0,ROUNDUP(O212/P212,0))</f>
        <v>0</v>
      </c>
      <c r="V212" s="216">
        <f>IF(OR(M212="",Q212="Mut+ext"),0,IF(VLOOKUP(M212,Paramétrage!$C$6:$E$29,2,0)=0,0,IF(P212="","saisir capacité",N212*U212*VLOOKUP(M212,Paramétrage!$C$6:$E$29,2,0))))</f>
        <v>0</v>
      </c>
      <c r="W212" s="200"/>
      <c r="X212" s="217">
        <f t="shared" ref="X212:X215" si="66">IF(OR(M212="",Q212="Mut+ext"),0,IF(ISERROR(V212+W212)=TRUE,V212,V212+W212))</f>
        <v>0</v>
      </c>
      <c r="Y212" s="81">
        <f>IF(OR(M212="",Q212="Mut+ext"),0,IF(ISERROR(W212+V212*VLOOKUP(M212,Paramétrage!$C$6:$E$29,3,0))=TRUE,X212,W212+V212*VLOOKUP(M212,Paramétrage!$C$6:$E$29,3,0)))</f>
        <v>0</v>
      </c>
      <c r="Z212" s="395"/>
      <c r="AA212" s="364"/>
      <c r="AB212" s="396"/>
      <c r="AC212" s="133"/>
      <c r="AD212" s="40"/>
      <c r="AE212" s="61">
        <f t="shared" si="64"/>
        <v>0</v>
      </c>
      <c r="AF212" s="202">
        <f t="shared" si="65"/>
        <v>0</v>
      </c>
    </row>
    <row r="213" spans="1:32" ht="15.6" hidden="1" customHeight="1">
      <c r="A213" s="403"/>
      <c r="B213" s="372"/>
      <c r="C213" s="357"/>
      <c r="D213" s="358"/>
      <c r="E213" s="347"/>
      <c r="F213" s="347"/>
      <c r="G213" s="184"/>
      <c r="H213" s="205"/>
      <c r="I213" s="54"/>
      <c r="J213" s="50"/>
      <c r="K213" s="49"/>
      <c r="L213" s="38"/>
      <c r="M213" s="182"/>
      <c r="N213" s="44"/>
      <c r="O213" s="206"/>
      <c r="P213" s="196"/>
      <c r="Q213" s="39"/>
      <c r="R213" s="363"/>
      <c r="S213" s="364"/>
      <c r="T213" s="365"/>
      <c r="U213" s="80">
        <f>IF(OR(P213="",M213=Paramétrage!$C$10,M213=Paramétrage!$C$13,M213=Paramétrage!$C$17,M213=Paramétrage!$C$20,M213=Paramétrage!$C$24,M213=Paramétrage!$C$27,AND(M213&lt;&gt;Paramétrage!$C$9,Q213="Mut+ext")),0,ROUNDUP(O213/P213,0))</f>
        <v>0</v>
      </c>
      <c r="V213" s="216">
        <f>IF(OR(M213="",Q213="Mut+ext"),0,IF(VLOOKUP(M213,Paramétrage!$C$6:$E$29,2,0)=0,0,IF(P213="","saisir capacité",N213*U213*VLOOKUP(M213,Paramétrage!$C$6:$E$29,2,0))))</f>
        <v>0</v>
      </c>
      <c r="W213" s="200"/>
      <c r="X213" s="217">
        <f t="shared" si="66"/>
        <v>0</v>
      </c>
      <c r="Y213" s="81">
        <f>IF(OR(M213="",Q213="Mut+ext"),0,IF(ISERROR(W213+V213*VLOOKUP(M213,Paramétrage!$C$6:$E$29,3,0))=TRUE,X213,W213+V213*VLOOKUP(M213,Paramétrage!$C$6:$E$29,3,0)))</f>
        <v>0</v>
      </c>
      <c r="Z213" s="395"/>
      <c r="AA213" s="364"/>
      <c r="AB213" s="396"/>
      <c r="AC213" s="133"/>
      <c r="AD213" s="40"/>
      <c r="AE213" s="61">
        <f t="shared" si="64"/>
        <v>0</v>
      </c>
      <c r="AF213" s="202">
        <f t="shared" si="65"/>
        <v>0</v>
      </c>
    </row>
    <row r="214" spans="1:32" ht="15.6" hidden="1" customHeight="1">
      <c r="A214" s="403"/>
      <c r="B214" s="372"/>
      <c r="C214" s="357"/>
      <c r="D214" s="358"/>
      <c r="E214" s="347"/>
      <c r="F214" s="347"/>
      <c r="G214" s="184"/>
      <c r="H214" s="205"/>
      <c r="I214" s="54"/>
      <c r="J214" s="50"/>
      <c r="K214" s="49"/>
      <c r="L214" s="38"/>
      <c r="M214" s="182"/>
      <c r="N214" s="44"/>
      <c r="O214" s="206"/>
      <c r="P214" s="196"/>
      <c r="Q214" s="39"/>
      <c r="R214" s="363"/>
      <c r="S214" s="364"/>
      <c r="T214" s="365"/>
      <c r="U214" s="80">
        <f>IF(OR(P214="",M214=Paramétrage!$C$10,M214=Paramétrage!$C$13,M214=Paramétrage!$C$17,M214=Paramétrage!$C$20,M214=Paramétrage!$C$24,M214=Paramétrage!$C$27,AND(M214&lt;&gt;Paramétrage!$C$9,Q214="Mut+ext")),0,ROUNDUP(O214/P214,0))</f>
        <v>0</v>
      </c>
      <c r="V214" s="216">
        <f>IF(OR(M214="",Q214="Mut+ext"),0,IF(VLOOKUP(M214,Paramétrage!$C$6:$E$29,2,0)=0,0,IF(P214="","saisir capacité",N214*U214*VLOOKUP(M214,Paramétrage!$C$6:$E$29,2,0))))</f>
        <v>0</v>
      </c>
      <c r="W214" s="200"/>
      <c r="X214" s="217">
        <f t="shared" si="66"/>
        <v>0</v>
      </c>
      <c r="Y214" s="81">
        <f>IF(OR(M214="",Q214="Mut+ext"),0,IF(ISERROR(W214+V214*VLOOKUP(M214,Paramétrage!$C$6:$E$29,3,0))=TRUE,X214,W214+V214*VLOOKUP(M214,Paramétrage!$C$6:$E$29,3,0)))</f>
        <v>0</v>
      </c>
      <c r="Z214" s="395"/>
      <c r="AA214" s="364"/>
      <c r="AB214" s="396"/>
      <c r="AC214" s="133"/>
      <c r="AD214" s="40"/>
      <c r="AE214" s="61">
        <f t="shared" si="64"/>
        <v>0</v>
      </c>
      <c r="AF214" s="202">
        <f t="shared" si="65"/>
        <v>0</v>
      </c>
    </row>
    <row r="215" spans="1:32" ht="15.6" hidden="1" customHeight="1">
      <c r="A215" s="403"/>
      <c r="B215" s="372"/>
      <c r="C215" s="357"/>
      <c r="D215" s="358"/>
      <c r="E215" s="347"/>
      <c r="F215" s="347"/>
      <c r="G215" s="184"/>
      <c r="H215" s="205"/>
      <c r="I215" s="54"/>
      <c r="J215" s="50"/>
      <c r="K215" s="49"/>
      <c r="L215" s="38"/>
      <c r="M215" s="182"/>
      <c r="N215" s="45"/>
      <c r="O215" s="206"/>
      <c r="P215" s="196"/>
      <c r="Q215" s="39"/>
      <c r="R215" s="363"/>
      <c r="S215" s="364"/>
      <c r="T215" s="365"/>
      <c r="U215" s="80">
        <f>IF(OR(P215="",M215=Paramétrage!$C$10,M215=Paramétrage!$C$13,M215=Paramétrage!$C$17,M215=Paramétrage!$C$20,M215=Paramétrage!$C$24,M215=Paramétrage!$C$27,AND(M215&lt;&gt;Paramétrage!$C$9,Q215="Mut+ext")),0,ROUNDUP(O215/P215,0))</f>
        <v>0</v>
      </c>
      <c r="V215" s="216">
        <f>IF(OR(M215="",Q215="Mut+ext"),0,IF(VLOOKUP(M215,Paramétrage!$C$6:$E$29,2,0)=0,0,IF(P215="","saisir capacité",N215*U215*VLOOKUP(M215,Paramétrage!$C$6:$E$29,2,0))))</f>
        <v>0</v>
      </c>
      <c r="W215" s="200"/>
      <c r="X215" s="217">
        <f t="shared" si="66"/>
        <v>0</v>
      </c>
      <c r="Y215" s="81">
        <f>IF(OR(M215="",Q215="Mut+ext"),0,IF(ISERROR(W215+V215*VLOOKUP(M215,Paramétrage!$C$6:$E$29,3,0))=TRUE,X215,W215+V215*VLOOKUP(M215,Paramétrage!$C$6:$E$29,3,0)))</f>
        <v>0</v>
      </c>
      <c r="Z215" s="395"/>
      <c r="AA215" s="364"/>
      <c r="AB215" s="396"/>
      <c r="AC215" s="133"/>
      <c r="AD215" s="40"/>
      <c r="AE215" s="61">
        <f t="shared" si="64"/>
        <v>0</v>
      </c>
      <c r="AF215" s="202">
        <f t="shared" si="65"/>
        <v>0</v>
      </c>
    </row>
    <row r="216" spans="1:32" ht="15.6" hidden="1" customHeight="1">
      <c r="A216" s="403"/>
      <c r="B216" s="372"/>
      <c r="C216" s="357"/>
      <c r="D216" s="358"/>
      <c r="E216" s="347"/>
      <c r="F216" s="347"/>
      <c r="G216" s="184"/>
      <c r="H216" s="205"/>
      <c r="I216" s="54"/>
      <c r="J216" s="50"/>
      <c r="K216" s="49"/>
      <c r="L216" s="38"/>
      <c r="M216" s="182"/>
      <c r="N216" s="44"/>
      <c r="O216" s="206"/>
      <c r="P216" s="196"/>
      <c r="Q216" s="39"/>
      <c r="R216" s="363"/>
      <c r="S216" s="364"/>
      <c r="T216" s="365"/>
      <c r="U216" s="80">
        <f>IF(OR(P216="",M216=Paramétrage!$C$10,M216=Paramétrage!$C$13,M216=Paramétrage!$C$17,M216=Paramétrage!$C$20,M216=Paramétrage!$C$24,M216=Paramétrage!$C$27,AND(M216&lt;&gt;Paramétrage!$C$9,Q216="Mut+ext")),0,ROUNDUP(O216/P216,0))</f>
        <v>0</v>
      </c>
      <c r="V216" s="216">
        <f>IF(OR(M216="",Q216="Mut+ext"),0,IF(VLOOKUP(M216,Paramétrage!$C$6:$E$29,2,0)=0,0,IF(P216="","saisir capacité",N216*U216*VLOOKUP(M216,Paramétrage!$C$6:$E$29,2,0))))</f>
        <v>0</v>
      </c>
      <c r="W216" s="200"/>
      <c r="X216" s="217">
        <f t="shared" si="63"/>
        <v>0</v>
      </c>
      <c r="Y216" s="81">
        <f>IF(OR(M216="",Q216="Mut+ext"),0,IF(ISERROR(W216+V216*VLOOKUP(M216,Paramétrage!$C$6:$E$29,3,0))=TRUE,X216,W216+V216*VLOOKUP(M216,Paramétrage!$C$6:$E$29,3,0)))</f>
        <v>0</v>
      </c>
      <c r="Z216" s="395"/>
      <c r="AA216" s="364"/>
      <c r="AB216" s="396"/>
      <c r="AC216" s="133"/>
      <c r="AD216" s="40"/>
      <c r="AE216" s="61">
        <f t="shared" si="64"/>
        <v>0</v>
      </c>
      <c r="AF216" s="202">
        <f t="shared" si="65"/>
        <v>0</v>
      </c>
    </row>
    <row r="217" spans="1:32" ht="15.6" hidden="1" customHeight="1">
      <c r="A217" s="403"/>
      <c r="B217" s="372"/>
      <c r="C217" s="357"/>
      <c r="D217" s="358"/>
      <c r="E217" s="347"/>
      <c r="F217" s="347"/>
      <c r="G217" s="184"/>
      <c r="H217" s="205"/>
      <c r="I217" s="54"/>
      <c r="J217" s="50"/>
      <c r="K217" s="49"/>
      <c r="L217" s="38"/>
      <c r="M217" s="182"/>
      <c r="N217" s="44"/>
      <c r="O217" s="206"/>
      <c r="P217" s="196"/>
      <c r="Q217" s="39"/>
      <c r="R217" s="363"/>
      <c r="S217" s="364"/>
      <c r="T217" s="365"/>
      <c r="U217" s="80">
        <f>IF(OR(P217="",M217=Paramétrage!$C$10,M217=Paramétrage!$C$13,M217=Paramétrage!$C$17,M217=Paramétrage!$C$20,M217=Paramétrage!$C$24,M217=Paramétrage!$C$27,AND(M217&lt;&gt;Paramétrage!$C$9,Q217="Mut+ext")),0,ROUNDUP(O217/P217,0))</f>
        <v>0</v>
      </c>
      <c r="V217" s="216">
        <f>IF(OR(M217="",Q217="Mut+ext"),0,IF(VLOOKUP(M217,Paramétrage!$C$6:$E$29,2,0)=0,0,IF(P217="","saisir capacité",N217*U217*VLOOKUP(M217,Paramétrage!$C$6:$E$29,2,0))))</f>
        <v>0</v>
      </c>
      <c r="W217" s="200"/>
      <c r="X217" s="217">
        <f t="shared" si="63"/>
        <v>0</v>
      </c>
      <c r="Y217" s="81">
        <f>IF(OR(M217="",Q217="Mut+ext"),0,IF(ISERROR(W217+V217*VLOOKUP(M217,Paramétrage!$C$6:$E$29,3,0))=TRUE,X217,W217+V217*VLOOKUP(M217,Paramétrage!$C$6:$E$29,3,0)))</f>
        <v>0</v>
      </c>
      <c r="Z217" s="395"/>
      <c r="AA217" s="364"/>
      <c r="AB217" s="396"/>
      <c r="AC217" s="133"/>
      <c r="AD217" s="40"/>
      <c r="AE217" s="61">
        <f t="shared" si="64"/>
        <v>0</v>
      </c>
      <c r="AF217" s="202">
        <f t="shared" si="65"/>
        <v>0</v>
      </c>
    </row>
    <row r="218" spans="1:32" ht="15.6" hidden="1" customHeight="1">
      <c r="A218" s="403"/>
      <c r="B218" s="372"/>
      <c r="C218" s="357"/>
      <c r="D218" s="358"/>
      <c r="E218" s="347"/>
      <c r="F218" s="347"/>
      <c r="G218" s="184"/>
      <c r="H218" s="205"/>
      <c r="I218" s="54"/>
      <c r="J218" s="50"/>
      <c r="K218" s="49"/>
      <c r="L218" s="38"/>
      <c r="M218" s="182"/>
      <c r="N218" s="44"/>
      <c r="O218" s="206"/>
      <c r="P218" s="196"/>
      <c r="Q218" s="39"/>
      <c r="R218" s="363"/>
      <c r="S218" s="364"/>
      <c r="T218" s="365"/>
      <c r="U218" s="80">
        <f>IF(OR(P218="",M218=Paramétrage!$C$10,M218=Paramétrage!$C$13,M218=Paramétrage!$C$17,M218=Paramétrage!$C$20,M218=Paramétrage!$C$24,M218=Paramétrage!$C$27,AND(M218&lt;&gt;Paramétrage!$C$9,Q218="Mut+ext")),0,ROUNDUP(O218/P218,0))</f>
        <v>0</v>
      </c>
      <c r="V218" s="216">
        <f>IF(OR(M218="",Q218="Mut+ext"),0,IF(VLOOKUP(M218,Paramétrage!$C$6:$E$29,2,0)=0,0,IF(P218="","saisir capacité",N218*U218*VLOOKUP(M218,Paramétrage!$C$6:$E$29,2,0))))</f>
        <v>0</v>
      </c>
      <c r="W218" s="200"/>
      <c r="X218" s="217">
        <f t="shared" si="63"/>
        <v>0</v>
      </c>
      <c r="Y218" s="81">
        <f>IF(OR(M218="",Q218="Mut+ext"),0,IF(ISERROR(W218+V218*VLOOKUP(M218,Paramétrage!$C$6:$E$29,3,0))=TRUE,X218,W218+V218*VLOOKUP(M218,Paramétrage!$C$6:$E$29,3,0)))</f>
        <v>0</v>
      </c>
      <c r="Z218" s="395"/>
      <c r="AA218" s="364"/>
      <c r="AB218" s="396"/>
      <c r="AC218" s="133"/>
      <c r="AD218" s="40"/>
      <c r="AE218" s="61">
        <f t="shared" si="64"/>
        <v>0</v>
      </c>
      <c r="AF218" s="202">
        <f t="shared" si="65"/>
        <v>0</v>
      </c>
    </row>
    <row r="219" spans="1:32" ht="15.6" hidden="1" customHeight="1">
      <c r="A219" s="403"/>
      <c r="B219" s="372"/>
      <c r="C219" s="359"/>
      <c r="D219" s="360"/>
      <c r="E219" s="348"/>
      <c r="F219" s="348"/>
      <c r="G219" s="184"/>
      <c r="H219" s="205"/>
      <c r="I219" s="54"/>
      <c r="J219" s="50"/>
      <c r="K219" s="49"/>
      <c r="L219" s="38"/>
      <c r="M219" s="182"/>
      <c r="N219" s="45"/>
      <c r="O219" s="206"/>
      <c r="P219" s="196"/>
      <c r="Q219" s="39"/>
      <c r="R219" s="363"/>
      <c r="S219" s="364"/>
      <c r="T219" s="365"/>
      <c r="U219" s="80">
        <f>IF(OR(P219="",M219=Paramétrage!$C$10,M219=Paramétrage!$C$13,M219=Paramétrage!$C$17,M219=Paramétrage!$C$20,M219=Paramétrage!$C$24,M219=Paramétrage!$C$27,AND(M219&lt;&gt;Paramétrage!$C$9,Q219="Mut+ext")),0,ROUNDUP(O219/P219,0))</f>
        <v>0</v>
      </c>
      <c r="V219" s="216">
        <f>IF(OR(M219="",Q219="Mut+ext"),0,IF(VLOOKUP(M219,Paramétrage!$C$6:$E$29,2,0)=0,0,IF(P219="","saisir capacité",N219*U219*VLOOKUP(M219,Paramétrage!$C$6:$E$29,2,0))))</f>
        <v>0</v>
      </c>
      <c r="W219" s="200"/>
      <c r="X219" s="217">
        <f t="shared" si="63"/>
        <v>0</v>
      </c>
      <c r="Y219" s="81">
        <f>IF(OR(M219="",Q219="Mut+ext"),0,IF(ISERROR(W219+V219*VLOOKUP(M219,Paramétrage!$C$6:$E$29,3,0))=TRUE,X219,W219+V219*VLOOKUP(M219,Paramétrage!$C$6:$E$29,3,0)))</f>
        <v>0</v>
      </c>
      <c r="Z219" s="395"/>
      <c r="AA219" s="364"/>
      <c r="AB219" s="396"/>
      <c r="AC219" s="133"/>
      <c r="AD219" s="40"/>
      <c r="AE219" s="61">
        <f t="shared" si="64"/>
        <v>0</v>
      </c>
      <c r="AF219" s="202">
        <f t="shared" si="65"/>
        <v>0</v>
      </c>
    </row>
    <row r="220" spans="1:32" ht="15.6" hidden="1" customHeight="1">
      <c r="A220" s="403"/>
      <c r="B220" s="372"/>
      <c r="C220" s="218"/>
      <c r="D220" s="219"/>
      <c r="E220" s="220"/>
      <c r="F220" s="219"/>
      <c r="G220" s="219"/>
      <c r="H220" s="221"/>
      <c r="I220" s="136"/>
      <c r="J220" s="130"/>
      <c r="K220" s="70"/>
      <c r="L220" s="72"/>
      <c r="M220" s="222"/>
      <c r="N220" s="73">
        <f>AE220</f>
        <v>0</v>
      </c>
      <c r="O220" s="223"/>
      <c r="P220" s="223"/>
      <c r="Q220" s="76"/>
      <c r="R220" s="74"/>
      <c r="S220" s="74"/>
      <c r="T220" s="75"/>
      <c r="U220" s="122"/>
      <c r="V220" s="224">
        <f>SUM(V208:V219)</f>
        <v>0</v>
      </c>
      <c r="W220" s="222">
        <f>SUM(W208:W219)</f>
        <v>0</v>
      </c>
      <c r="X220" s="225">
        <f>SUM(X208:X219)</f>
        <v>0</v>
      </c>
      <c r="Y220" s="77">
        <f>SUM(Y208:Y219)</f>
        <v>0</v>
      </c>
      <c r="Z220" s="123"/>
      <c r="AA220" s="124"/>
      <c r="AB220" s="125"/>
      <c r="AC220" s="126"/>
      <c r="AD220" s="127"/>
      <c r="AE220" s="128">
        <f>SUM(AE208:AE219)</f>
        <v>0</v>
      </c>
      <c r="AF220" s="129">
        <f>SUM(AF208:AF219)</f>
        <v>0</v>
      </c>
    </row>
    <row r="221" spans="1:32" ht="15.6" hidden="1" customHeight="1">
      <c r="A221" s="403"/>
      <c r="B221" s="372" t="s">
        <v>157</v>
      </c>
      <c r="C221" s="355" t="s">
        <v>158</v>
      </c>
      <c r="D221" s="356"/>
      <c r="E221" s="347"/>
      <c r="F221" s="347" t="s">
        <v>64</v>
      </c>
      <c r="G221" s="191" t="s">
        <v>159</v>
      </c>
      <c r="H221" s="186"/>
      <c r="I221" s="54"/>
      <c r="J221" s="50"/>
      <c r="K221" s="49"/>
      <c r="L221" s="38"/>
      <c r="M221" s="182"/>
      <c r="N221" s="44"/>
      <c r="O221" s="206"/>
      <c r="P221" s="196"/>
      <c r="Q221" s="42"/>
      <c r="R221" s="363"/>
      <c r="S221" s="364"/>
      <c r="T221" s="365"/>
      <c r="U221" s="80">
        <f>IF(OR(P221="",M221=Paramétrage!$C$10,M221=Paramétrage!$C$13,M221=Paramétrage!$C$17,M221=Paramétrage!$C$20,M221=Paramétrage!$C$24,M221=Paramétrage!$C$27,AND(M221&lt;&gt;Paramétrage!$C$9,Q221="Mut+ext")),0,ROUNDUP(O221/P221,0))</f>
        <v>0</v>
      </c>
      <c r="V221" s="216">
        <f>IF(OR(M221="",Q221="Mut+ext"),0,IF(VLOOKUP(M221,Paramétrage!$C$6:$E$29,2,0)=0,0,IF(P221="","saisir capacité",N221*U221*VLOOKUP(M221,Paramétrage!$C$6:$E$29,2,0))))</f>
        <v>0</v>
      </c>
      <c r="W221" s="200"/>
      <c r="X221" s="217">
        <f t="shared" ref="X221:X232" si="67">IF(OR(M221="",Q221="Mut+ext"),0,IF(ISERROR(V221+W221)=TRUE,V221,V221+W221))</f>
        <v>0</v>
      </c>
      <c r="Y221" s="81">
        <f>IF(OR(M221="",Q221="Mut+ext"),0,IF(ISERROR(W221+V221*VLOOKUP(M221,Paramétrage!$C$6:$E$29,3,0))=TRUE,X221,W221+V221*VLOOKUP(M221,Paramétrage!$C$6:$E$29,3,0)))</f>
        <v>0</v>
      </c>
      <c r="Z221" s="395"/>
      <c r="AA221" s="364"/>
      <c r="AB221" s="396"/>
      <c r="AC221" s="133"/>
      <c r="AD221" s="41"/>
      <c r="AE221" s="61">
        <f>IF(G221="",0,IF(K221="",0,IF(SUMIF($G$221:$G$232,G221,$O$221:$O$232)=0,0,IF(OR(L221="",K221="obligatoire"),AF221/SUMIF($G$221:$G$232,G221,$O$221:$O$232),AF221/(SUMIF($G$221:$G$232,G221,$O$221:$O$232)/L221)))))</f>
        <v>0</v>
      </c>
      <c r="AF221" s="202">
        <f t="shared" ref="AF221:AF232" si="68">N221*O221</f>
        <v>0</v>
      </c>
    </row>
    <row r="222" spans="1:32" ht="15.6" hidden="1" customHeight="1">
      <c r="A222" s="403"/>
      <c r="B222" s="372"/>
      <c r="C222" s="357"/>
      <c r="D222" s="358"/>
      <c r="E222" s="347"/>
      <c r="F222" s="347"/>
      <c r="G222" s="184"/>
      <c r="H222" s="185"/>
      <c r="I222" s="54"/>
      <c r="J222" s="50"/>
      <c r="K222" s="49"/>
      <c r="L222" s="38"/>
      <c r="M222" s="182"/>
      <c r="N222" s="44"/>
      <c r="O222" s="206"/>
      <c r="P222" s="196"/>
      <c r="Q222" s="39"/>
      <c r="R222" s="363"/>
      <c r="S222" s="364"/>
      <c r="T222" s="365"/>
      <c r="U222" s="80">
        <f>IF(OR(P222="",M222=Paramétrage!$C$10,M222=Paramétrage!$C$13,M222=Paramétrage!$C$17,M222=Paramétrage!$C$20,M222=Paramétrage!$C$24,M222=Paramétrage!$C$27,AND(M222&lt;&gt;Paramétrage!$C$9,Q222="Mut+ext")),0,ROUNDUP(O222/P222,0))</f>
        <v>0</v>
      </c>
      <c r="V222" s="216">
        <f>IF(OR(M222="",Q222="Mut+ext"),0,IF(VLOOKUP(M222,Paramétrage!$C$6:$E$29,2,0)=0,0,IF(P222="","saisir capacité",N222*U222*VLOOKUP(M222,Paramétrage!$C$6:$E$29,2,0))))</f>
        <v>0</v>
      </c>
      <c r="W222" s="200"/>
      <c r="X222" s="217">
        <f t="shared" si="67"/>
        <v>0</v>
      </c>
      <c r="Y222" s="81">
        <f>IF(OR(M222="",Q222="Mut+ext"),0,IF(ISERROR(W222+V222*VLOOKUP(M222,Paramétrage!$C$6:$E$29,3,0))=TRUE,X222,W222+V222*VLOOKUP(M222,Paramétrage!$C$6:$E$29,3,0)))</f>
        <v>0</v>
      </c>
      <c r="Z222" s="395"/>
      <c r="AA222" s="364"/>
      <c r="AB222" s="396"/>
      <c r="AC222" s="133"/>
      <c r="AD222" s="40"/>
      <c r="AE222" s="61">
        <f t="shared" ref="AE222:AE232" si="69">IF(G222="",0,IF(K222="",0,IF(SUMIF($G$221:$G$232,G222,$O$221:$O$232)=0,0,IF(OR(L222="",K222="obligatoire"),AF222/SUMIF($G$221:$G$232,G222,$O$221:$O$232),AF222/(SUMIF($G$221:$G$232,G222,$O$221:$O$232)/L222)))))</f>
        <v>0</v>
      </c>
      <c r="AF222" s="203">
        <f t="shared" si="68"/>
        <v>0</v>
      </c>
    </row>
    <row r="223" spans="1:32" ht="15.6" hidden="1" customHeight="1">
      <c r="A223" s="403"/>
      <c r="B223" s="372"/>
      <c r="C223" s="357"/>
      <c r="D223" s="358"/>
      <c r="E223" s="347"/>
      <c r="F223" s="347"/>
      <c r="G223" s="184"/>
      <c r="H223" s="185"/>
      <c r="I223" s="54"/>
      <c r="J223" s="50"/>
      <c r="K223" s="49"/>
      <c r="L223" s="38"/>
      <c r="M223" s="182"/>
      <c r="N223" s="44"/>
      <c r="O223" s="206"/>
      <c r="P223" s="196"/>
      <c r="Q223" s="39"/>
      <c r="R223" s="363"/>
      <c r="S223" s="364"/>
      <c r="T223" s="365"/>
      <c r="U223" s="80">
        <f>IF(OR(P223="",M223=Paramétrage!$C$10,M223=Paramétrage!$C$13,M223=Paramétrage!$C$17,M223=Paramétrage!$C$20,M223=Paramétrage!$C$24,M223=Paramétrage!$C$27,AND(M223&lt;&gt;Paramétrage!$C$9,Q223="Mut+ext")),0,ROUNDUP(O223/P223,0))</f>
        <v>0</v>
      </c>
      <c r="V223" s="216">
        <f>IF(OR(M223="",Q223="Mut+ext"),0,IF(VLOOKUP(M223,Paramétrage!$C$6:$E$29,2,0)=0,0,IF(P223="","saisir capacité",N223*U223*VLOOKUP(M223,Paramétrage!$C$6:$E$29,2,0))))</f>
        <v>0</v>
      </c>
      <c r="W223" s="200"/>
      <c r="X223" s="217">
        <f t="shared" si="67"/>
        <v>0</v>
      </c>
      <c r="Y223" s="81">
        <f>IF(OR(M223="",Q223="Mut+ext"),0,IF(ISERROR(W223+V223*VLOOKUP(M223,Paramétrage!$C$6:$E$29,3,0))=TRUE,X223,W223+V223*VLOOKUP(M223,Paramétrage!$C$6:$E$29,3,0)))</f>
        <v>0</v>
      </c>
      <c r="Z223" s="395"/>
      <c r="AA223" s="364"/>
      <c r="AB223" s="396"/>
      <c r="AC223" s="133"/>
      <c r="AD223" s="40"/>
      <c r="AE223" s="61">
        <f t="shared" si="69"/>
        <v>0</v>
      </c>
      <c r="AF223" s="203">
        <f t="shared" si="68"/>
        <v>0</v>
      </c>
    </row>
    <row r="224" spans="1:32" ht="15.6" hidden="1" customHeight="1">
      <c r="A224" s="403"/>
      <c r="B224" s="372"/>
      <c r="C224" s="357"/>
      <c r="D224" s="358"/>
      <c r="E224" s="347"/>
      <c r="F224" s="347"/>
      <c r="G224" s="183"/>
      <c r="H224" s="185"/>
      <c r="I224" s="54"/>
      <c r="J224" s="50"/>
      <c r="K224" s="49"/>
      <c r="L224" s="38"/>
      <c r="M224" s="182"/>
      <c r="N224" s="44"/>
      <c r="O224" s="206"/>
      <c r="P224" s="196"/>
      <c r="Q224" s="39"/>
      <c r="R224" s="363"/>
      <c r="S224" s="364"/>
      <c r="T224" s="365"/>
      <c r="U224" s="80">
        <f>IF(OR(P224="",M224=Paramétrage!$C$10,M224=Paramétrage!$C$13,M224=Paramétrage!$C$17,M224=Paramétrage!$C$20,M224=Paramétrage!$C$24,M224=Paramétrage!$C$27,AND(M224&lt;&gt;Paramétrage!$C$9,Q224="Mut+ext")),0,ROUNDUP(O224/P224,0))</f>
        <v>0</v>
      </c>
      <c r="V224" s="216">
        <f>IF(OR(M224="",Q224="Mut+ext"),0,IF(VLOOKUP(M224,Paramétrage!$C$6:$E$29,2,0)=0,0,IF(P224="","saisir capacité",N224*U224*VLOOKUP(M224,Paramétrage!$C$6:$E$29,2,0))))</f>
        <v>0</v>
      </c>
      <c r="W224" s="200"/>
      <c r="X224" s="217">
        <f t="shared" si="67"/>
        <v>0</v>
      </c>
      <c r="Y224" s="81">
        <f>IF(OR(M224="",Q224="Mut+ext"),0,IF(ISERROR(W224+V224*VLOOKUP(M224,Paramétrage!$C$6:$E$29,3,0))=TRUE,X224,W224+V224*VLOOKUP(M224,Paramétrage!$C$6:$E$29,3,0)))</f>
        <v>0</v>
      </c>
      <c r="Z224" s="395"/>
      <c r="AA224" s="364"/>
      <c r="AB224" s="396"/>
      <c r="AC224" s="133"/>
      <c r="AD224" s="40"/>
      <c r="AE224" s="61">
        <f t="shared" si="69"/>
        <v>0</v>
      </c>
      <c r="AF224" s="203">
        <f t="shared" si="68"/>
        <v>0</v>
      </c>
    </row>
    <row r="225" spans="1:32" ht="15.6" hidden="1" customHeight="1">
      <c r="A225" s="403"/>
      <c r="B225" s="372"/>
      <c r="C225" s="357"/>
      <c r="D225" s="358"/>
      <c r="E225" s="347"/>
      <c r="F225" s="347"/>
      <c r="G225" s="184"/>
      <c r="H225" s="205"/>
      <c r="I225" s="54"/>
      <c r="J225" s="50"/>
      <c r="K225" s="49"/>
      <c r="L225" s="38"/>
      <c r="M225" s="182"/>
      <c r="N225" s="44"/>
      <c r="O225" s="206"/>
      <c r="P225" s="196"/>
      <c r="Q225" s="39"/>
      <c r="R225" s="363"/>
      <c r="S225" s="364"/>
      <c r="T225" s="365"/>
      <c r="U225" s="80">
        <f>IF(OR(P225="",M225=Paramétrage!$C$10,M225=Paramétrage!$C$13,M225=Paramétrage!$C$17,M225=Paramétrage!$C$20,M225=Paramétrage!$C$24,M225=Paramétrage!$C$27,AND(M225&lt;&gt;Paramétrage!$C$9,Q225="Mut+ext")),0,ROUNDUP(O225/P225,0))</f>
        <v>0</v>
      </c>
      <c r="V225" s="216">
        <f>IF(OR(M225="",Q225="Mut+ext"),0,IF(VLOOKUP(M225,Paramétrage!$C$6:$E$29,2,0)=0,0,IF(P225="","saisir capacité",N225*U225*VLOOKUP(M225,Paramétrage!$C$6:$E$29,2,0))))</f>
        <v>0</v>
      </c>
      <c r="W225" s="200"/>
      <c r="X225" s="217">
        <f t="shared" ref="X225:X228" si="70">IF(OR(M225="",Q225="Mut+ext"),0,IF(ISERROR(V225+W225)=TRUE,V225,V225+W225))</f>
        <v>0</v>
      </c>
      <c r="Y225" s="81">
        <f>IF(OR(M225="",Q225="Mut+ext"),0,IF(ISERROR(W225+V225*VLOOKUP(M225,Paramétrage!$C$6:$E$29,3,0))=TRUE,X225,W225+V225*VLOOKUP(M225,Paramétrage!$C$6:$E$29,3,0)))</f>
        <v>0</v>
      </c>
      <c r="Z225" s="395"/>
      <c r="AA225" s="364"/>
      <c r="AB225" s="396"/>
      <c r="AC225" s="133"/>
      <c r="AD225" s="40"/>
      <c r="AE225" s="61">
        <f t="shared" si="69"/>
        <v>0</v>
      </c>
      <c r="AF225" s="203">
        <f t="shared" si="68"/>
        <v>0</v>
      </c>
    </row>
    <row r="226" spans="1:32" ht="15.6" hidden="1" customHeight="1">
      <c r="A226" s="403"/>
      <c r="B226" s="372"/>
      <c r="C226" s="357"/>
      <c r="D226" s="358"/>
      <c r="E226" s="347"/>
      <c r="F226" s="347"/>
      <c r="G226" s="184"/>
      <c r="H226" s="205"/>
      <c r="I226" s="54"/>
      <c r="J226" s="50"/>
      <c r="K226" s="49"/>
      <c r="L226" s="38"/>
      <c r="M226" s="182"/>
      <c r="N226" s="44"/>
      <c r="O226" s="206"/>
      <c r="P226" s="196"/>
      <c r="Q226" s="39"/>
      <c r="R226" s="363"/>
      <c r="S226" s="364"/>
      <c r="T226" s="365"/>
      <c r="U226" s="80">
        <f>IF(OR(P226="",M226=Paramétrage!$C$10,M226=Paramétrage!$C$13,M226=Paramétrage!$C$17,M226=Paramétrage!$C$20,M226=Paramétrage!$C$24,M226=Paramétrage!$C$27,AND(M226&lt;&gt;Paramétrage!$C$9,Q226="Mut+ext")),0,ROUNDUP(O226/P226,0))</f>
        <v>0</v>
      </c>
      <c r="V226" s="216">
        <f>IF(OR(M226="",Q226="Mut+ext"),0,IF(VLOOKUP(M226,Paramétrage!$C$6:$E$29,2,0)=0,0,IF(P226="","saisir capacité",N226*U226*VLOOKUP(M226,Paramétrage!$C$6:$E$29,2,0))))</f>
        <v>0</v>
      </c>
      <c r="W226" s="200"/>
      <c r="X226" s="217">
        <f t="shared" si="70"/>
        <v>0</v>
      </c>
      <c r="Y226" s="81">
        <f>IF(OR(M226="",Q226="Mut+ext"),0,IF(ISERROR(W226+V226*VLOOKUP(M226,Paramétrage!$C$6:$E$29,3,0))=TRUE,X226,W226+V226*VLOOKUP(M226,Paramétrage!$C$6:$E$29,3,0)))</f>
        <v>0</v>
      </c>
      <c r="Z226" s="395"/>
      <c r="AA226" s="364"/>
      <c r="AB226" s="396"/>
      <c r="AC226" s="133"/>
      <c r="AD226" s="40"/>
      <c r="AE226" s="61">
        <f t="shared" si="69"/>
        <v>0</v>
      </c>
      <c r="AF226" s="203">
        <f t="shared" si="68"/>
        <v>0</v>
      </c>
    </row>
    <row r="227" spans="1:32" ht="15.6" hidden="1" customHeight="1">
      <c r="A227" s="403"/>
      <c r="B227" s="372"/>
      <c r="C227" s="357"/>
      <c r="D227" s="358"/>
      <c r="E227" s="347"/>
      <c r="F227" s="347"/>
      <c r="G227" s="184"/>
      <c r="H227" s="205"/>
      <c r="I227" s="54"/>
      <c r="J227" s="50"/>
      <c r="K227" s="49"/>
      <c r="L227" s="38"/>
      <c r="M227" s="182"/>
      <c r="N227" s="44"/>
      <c r="O227" s="206"/>
      <c r="P227" s="196"/>
      <c r="Q227" s="39"/>
      <c r="R227" s="363"/>
      <c r="S227" s="364"/>
      <c r="T227" s="365"/>
      <c r="U227" s="80">
        <f>IF(OR(P227="",M227=Paramétrage!$C$10,M227=Paramétrage!$C$13,M227=Paramétrage!$C$17,M227=Paramétrage!$C$20,M227=Paramétrage!$C$24,M227=Paramétrage!$C$27,AND(M227&lt;&gt;Paramétrage!$C$9,Q227="Mut+ext")),0,ROUNDUP(O227/P227,0))</f>
        <v>0</v>
      </c>
      <c r="V227" s="216">
        <f>IF(OR(M227="",Q227="Mut+ext"),0,IF(VLOOKUP(M227,Paramétrage!$C$6:$E$29,2,0)=0,0,IF(P227="","saisir capacité",N227*U227*VLOOKUP(M227,Paramétrage!$C$6:$E$29,2,0))))</f>
        <v>0</v>
      </c>
      <c r="W227" s="200"/>
      <c r="X227" s="217">
        <f t="shared" si="70"/>
        <v>0</v>
      </c>
      <c r="Y227" s="81">
        <f>IF(OR(M227="",Q227="Mut+ext"),0,IF(ISERROR(W227+V227*VLOOKUP(M227,Paramétrage!$C$6:$E$29,3,0))=TRUE,X227,W227+V227*VLOOKUP(M227,Paramétrage!$C$6:$E$29,3,0)))</f>
        <v>0</v>
      </c>
      <c r="Z227" s="395"/>
      <c r="AA227" s="364"/>
      <c r="AB227" s="396"/>
      <c r="AC227" s="133"/>
      <c r="AD227" s="40"/>
      <c r="AE227" s="61">
        <f t="shared" si="69"/>
        <v>0</v>
      </c>
      <c r="AF227" s="203">
        <f t="shared" si="68"/>
        <v>0</v>
      </c>
    </row>
    <row r="228" spans="1:32" ht="15.6" hidden="1" customHeight="1">
      <c r="A228" s="403"/>
      <c r="B228" s="372"/>
      <c r="C228" s="357"/>
      <c r="D228" s="358"/>
      <c r="E228" s="347"/>
      <c r="F228" s="347"/>
      <c r="G228" s="184"/>
      <c r="H228" s="205"/>
      <c r="I228" s="54"/>
      <c r="J228" s="50"/>
      <c r="K228" s="49"/>
      <c r="L228" s="38"/>
      <c r="M228" s="182"/>
      <c r="N228" s="45"/>
      <c r="O228" s="206"/>
      <c r="P228" s="196"/>
      <c r="Q228" s="39"/>
      <c r="R228" s="363"/>
      <c r="S228" s="364"/>
      <c r="T228" s="365"/>
      <c r="U228" s="80">
        <f>IF(OR(P228="",M228=Paramétrage!$C$10,M228=Paramétrage!$C$13,M228=Paramétrage!$C$17,M228=Paramétrage!$C$20,M228=Paramétrage!$C$24,M228=Paramétrage!$C$27,AND(M228&lt;&gt;Paramétrage!$C$9,Q228="Mut+ext")),0,ROUNDUP(O228/P228,0))</f>
        <v>0</v>
      </c>
      <c r="V228" s="216">
        <f>IF(OR(M228="",Q228="Mut+ext"),0,IF(VLOOKUP(M228,Paramétrage!$C$6:$E$29,2,0)=0,0,IF(P228="","saisir capacité",N228*U228*VLOOKUP(M228,Paramétrage!$C$6:$E$29,2,0))))</f>
        <v>0</v>
      </c>
      <c r="W228" s="200"/>
      <c r="X228" s="217">
        <f t="shared" si="70"/>
        <v>0</v>
      </c>
      <c r="Y228" s="81">
        <f>IF(OR(M228="",Q228="Mut+ext"),0,IF(ISERROR(W228+V228*VLOOKUP(M228,Paramétrage!$C$6:$E$29,3,0))=TRUE,X228,W228+V228*VLOOKUP(M228,Paramétrage!$C$6:$E$29,3,0)))</f>
        <v>0</v>
      </c>
      <c r="Z228" s="395"/>
      <c r="AA228" s="364"/>
      <c r="AB228" s="396"/>
      <c r="AC228" s="133"/>
      <c r="AD228" s="40"/>
      <c r="AE228" s="61">
        <f t="shared" si="69"/>
        <v>0</v>
      </c>
      <c r="AF228" s="203">
        <f t="shared" si="68"/>
        <v>0</v>
      </c>
    </row>
    <row r="229" spans="1:32" ht="15.6" hidden="1" customHeight="1">
      <c r="A229" s="403"/>
      <c r="B229" s="372"/>
      <c r="C229" s="357"/>
      <c r="D229" s="358"/>
      <c r="E229" s="347"/>
      <c r="F229" s="347"/>
      <c r="G229" s="184"/>
      <c r="H229" s="205"/>
      <c r="I229" s="54"/>
      <c r="J229" s="50"/>
      <c r="K229" s="49"/>
      <c r="L229" s="38"/>
      <c r="M229" s="182"/>
      <c r="N229" s="44"/>
      <c r="O229" s="206"/>
      <c r="P229" s="196"/>
      <c r="Q229" s="39"/>
      <c r="R229" s="363"/>
      <c r="S229" s="364"/>
      <c r="T229" s="365"/>
      <c r="U229" s="80">
        <f>IF(OR(P229="",M229=Paramétrage!$C$10,M229=Paramétrage!$C$13,M229=Paramétrage!$C$17,M229=Paramétrage!$C$20,M229=Paramétrage!$C$24,M229=Paramétrage!$C$27,AND(M229&lt;&gt;Paramétrage!$C$9,Q229="Mut+ext")),0,ROUNDUP(O229/P229,0))</f>
        <v>0</v>
      </c>
      <c r="V229" s="216">
        <f>IF(OR(M229="",Q229="Mut+ext"),0,IF(VLOOKUP(M229,Paramétrage!$C$6:$E$29,2,0)=0,0,IF(P229="","saisir capacité",N229*U229*VLOOKUP(M229,Paramétrage!$C$6:$E$29,2,0))))</f>
        <v>0</v>
      </c>
      <c r="W229" s="200"/>
      <c r="X229" s="217">
        <f t="shared" si="67"/>
        <v>0</v>
      </c>
      <c r="Y229" s="81">
        <f>IF(OR(M229="",Q229="Mut+ext"),0,IF(ISERROR(W229+V229*VLOOKUP(M229,Paramétrage!$C$6:$E$29,3,0))=TRUE,X229,W229+V229*VLOOKUP(M229,Paramétrage!$C$6:$E$29,3,0)))</f>
        <v>0</v>
      </c>
      <c r="Z229" s="395"/>
      <c r="AA229" s="364"/>
      <c r="AB229" s="396"/>
      <c r="AC229" s="133"/>
      <c r="AD229" s="40"/>
      <c r="AE229" s="61">
        <f t="shared" si="69"/>
        <v>0</v>
      </c>
      <c r="AF229" s="203">
        <f t="shared" si="68"/>
        <v>0</v>
      </c>
    </row>
    <row r="230" spans="1:32" ht="15.6" hidden="1" customHeight="1">
      <c r="A230" s="403"/>
      <c r="B230" s="372"/>
      <c r="C230" s="357"/>
      <c r="D230" s="358"/>
      <c r="E230" s="347"/>
      <c r="F230" s="347"/>
      <c r="G230" s="184"/>
      <c r="H230" s="205"/>
      <c r="I230" s="54"/>
      <c r="J230" s="50"/>
      <c r="K230" s="49"/>
      <c r="L230" s="38"/>
      <c r="M230" s="182"/>
      <c r="N230" s="44"/>
      <c r="O230" s="206"/>
      <c r="P230" s="196"/>
      <c r="Q230" s="39"/>
      <c r="R230" s="363"/>
      <c r="S230" s="364"/>
      <c r="T230" s="365"/>
      <c r="U230" s="80">
        <f>IF(OR(P230="",M230=Paramétrage!$C$10,M230=Paramétrage!$C$13,M230=Paramétrage!$C$17,M230=Paramétrage!$C$20,M230=Paramétrage!$C$24,M230=Paramétrage!$C$27,AND(M230&lt;&gt;Paramétrage!$C$9,Q230="Mut+ext")),0,ROUNDUP(O230/P230,0))</f>
        <v>0</v>
      </c>
      <c r="V230" s="216">
        <f>IF(OR(M230="",Q230="Mut+ext"),0,IF(VLOOKUP(M230,Paramétrage!$C$6:$E$29,2,0)=0,0,IF(P230="","saisir capacité",N230*U230*VLOOKUP(M230,Paramétrage!$C$6:$E$29,2,0))))</f>
        <v>0</v>
      </c>
      <c r="W230" s="200"/>
      <c r="X230" s="217">
        <f t="shared" si="67"/>
        <v>0</v>
      </c>
      <c r="Y230" s="81">
        <f>IF(OR(M230="",Q230="Mut+ext"),0,IF(ISERROR(W230+V230*VLOOKUP(M230,Paramétrage!$C$6:$E$29,3,0))=TRUE,X230,W230+V230*VLOOKUP(M230,Paramétrage!$C$6:$E$29,3,0)))</f>
        <v>0</v>
      </c>
      <c r="Z230" s="395"/>
      <c r="AA230" s="364"/>
      <c r="AB230" s="396"/>
      <c r="AC230" s="133"/>
      <c r="AD230" s="40"/>
      <c r="AE230" s="61">
        <f t="shared" si="69"/>
        <v>0</v>
      </c>
      <c r="AF230" s="203">
        <f t="shared" si="68"/>
        <v>0</v>
      </c>
    </row>
    <row r="231" spans="1:32" ht="15.6" hidden="1" customHeight="1">
      <c r="A231" s="403"/>
      <c r="B231" s="372"/>
      <c r="C231" s="357"/>
      <c r="D231" s="358"/>
      <c r="E231" s="347"/>
      <c r="F231" s="347"/>
      <c r="G231" s="184"/>
      <c r="H231" s="205"/>
      <c r="I231" s="54"/>
      <c r="J231" s="50"/>
      <c r="K231" s="49"/>
      <c r="L231" s="38"/>
      <c r="M231" s="182"/>
      <c r="N231" s="44"/>
      <c r="O231" s="206"/>
      <c r="P231" s="196"/>
      <c r="Q231" s="39"/>
      <c r="R231" s="363"/>
      <c r="S231" s="364"/>
      <c r="T231" s="365"/>
      <c r="U231" s="80">
        <f>IF(OR(P231="",M231=Paramétrage!$C$10,M231=Paramétrage!$C$13,M231=Paramétrage!$C$17,M231=Paramétrage!$C$20,M231=Paramétrage!$C$24,M231=Paramétrage!$C$27,AND(M231&lt;&gt;Paramétrage!$C$9,Q231="Mut+ext")),0,ROUNDUP(O231/P231,0))</f>
        <v>0</v>
      </c>
      <c r="V231" s="216">
        <f>IF(OR(M231="",Q231="Mut+ext"),0,IF(VLOOKUP(M231,Paramétrage!$C$6:$E$29,2,0)=0,0,IF(P231="","saisir capacité",N231*U231*VLOOKUP(M231,Paramétrage!$C$6:$E$29,2,0))))</f>
        <v>0</v>
      </c>
      <c r="W231" s="200"/>
      <c r="X231" s="217">
        <f t="shared" si="67"/>
        <v>0</v>
      </c>
      <c r="Y231" s="81">
        <f>IF(OR(M231="",Q231="Mut+ext"),0,IF(ISERROR(W231+V231*VLOOKUP(M231,Paramétrage!$C$6:$E$29,3,0))=TRUE,X231,W231+V231*VLOOKUP(M231,Paramétrage!$C$6:$E$29,3,0)))</f>
        <v>0</v>
      </c>
      <c r="Z231" s="395"/>
      <c r="AA231" s="364"/>
      <c r="AB231" s="396"/>
      <c r="AC231" s="133"/>
      <c r="AD231" s="40"/>
      <c r="AE231" s="61">
        <f t="shared" si="69"/>
        <v>0</v>
      </c>
      <c r="AF231" s="203">
        <f t="shared" si="68"/>
        <v>0</v>
      </c>
    </row>
    <row r="232" spans="1:32" ht="15.6" hidden="1" customHeight="1">
      <c r="A232" s="403"/>
      <c r="B232" s="372"/>
      <c r="C232" s="359"/>
      <c r="D232" s="360"/>
      <c r="E232" s="348"/>
      <c r="F232" s="348"/>
      <c r="G232" s="184"/>
      <c r="H232" s="205"/>
      <c r="I232" s="54"/>
      <c r="J232" s="50"/>
      <c r="K232" s="49"/>
      <c r="L232" s="38"/>
      <c r="M232" s="182"/>
      <c r="N232" s="45"/>
      <c r="O232" s="206"/>
      <c r="P232" s="196"/>
      <c r="Q232" s="39"/>
      <c r="R232" s="363"/>
      <c r="S232" s="364"/>
      <c r="T232" s="365"/>
      <c r="U232" s="80">
        <f>IF(OR(P232="",M232=Paramétrage!$C$10,M232=Paramétrage!$C$13,M232=Paramétrage!$C$17,M232=Paramétrage!$C$20,M232=Paramétrage!$C$24,M232=Paramétrage!$C$27,AND(M232&lt;&gt;Paramétrage!$C$9,Q232="Mut+ext")),0,ROUNDUP(O232/P232,0))</f>
        <v>0</v>
      </c>
      <c r="V232" s="216">
        <f>IF(OR(M232="",Q232="Mut+ext"),0,IF(VLOOKUP(M232,Paramétrage!$C$6:$E$29,2,0)=0,0,IF(P232="","saisir capacité",N232*U232*VLOOKUP(M232,Paramétrage!$C$6:$E$29,2,0))))</f>
        <v>0</v>
      </c>
      <c r="W232" s="200"/>
      <c r="X232" s="217">
        <f t="shared" si="67"/>
        <v>0</v>
      </c>
      <c r="Y232" s="81">
        <f>IF(OR(M232="",Q232="Mut+ext"),0,IF(ISERROR(W232+V232*VLOOKUP(M232,Paramétrage!$C$6:$E$29,3,0))=TRUE,X232,W232+V232*VLOOKUP(M232,Paramétrage!$C$6:$E$29,3,0)))</f>
        <v>0</v>
      </c>
      <c r="Z232" s="395"/>
      <c r="AA232" s="364"/>
      <c r="AB232" s="396"/>
      <c r="AC232" s="133"/>
      <c r="AD232" s="40"/>
      <c r="AE232" s="61">
        <f t="shared" si="69"/>
        <v>0</v>
      </c>
      <c r="AF232" s="203">
        <f t="shared" si="68"/>
        <v>0</v>
      </c>
    </row>
    <row r="233" spans="1:32" ht="15.6" hidden="1" customHeight="1">
      <c r="A233" s="403"/>
      <c r="B233" s="372"/>
      <c r="C233" s="218"/>
      <c r="D233" s="219"/>
      <c r="E233" s="220"/>
      <c r="F233" s="219"/>
      <c r="G233" s="219"/>
      <c r="H233" s="221"/>
      <c r="I233" s="136"/>
      <c r="J233" s="130"/>
      <c r="K233" s="70"/>
      <c r="L233" s="72"/>
      <c r="M233" s="222"/>
      <c r="N233" s="73">
        <f>AE233</f>
        <v>0</v>
      </c>
      <c r="O233" s="223"/>
      <c r="P233" s="223"/>
      <c r="Q233" s="76"/>
      <c r="R233" s="74"/>
      <c r="S233" s="74"/>
      <c r="T233" s="75"/>
      <c r="U233" s="122"/>
      <c r="V233" s="224">
        <f>SUM(V221:V232)</f>
        <v>0</v>
      </c>
      <c r="W233" s="222">
        <f>SUM(W221:W232)</f>
        <v>0</v>
      </c>
      <c r="X233" s="225">
        <f>SUM(X221:X232)</f>
        <v>0</v>
      </c>
      <c r="Y233" s="77">
        <f>SUM(Y221:Y232)</f>
        <v>0</v>
      </c>
      <c r="Z233" s="123"/>
      <c r="AA233" s="124"/>
      <c r="AB233" s="125"/>
      <c r="AC233" s="126"/>
      <c r="AD233" s="127"/>
      <c r="AE233" s="128">
        <f>SUM(AE221:AE232)</f>
        <v>0</v>
      </c>
      <c r="AF233" s="129">
        <f>SUM(AF221:AF232)</f>
        <v>0</v>
      </c>
    </row>
    <row r="234" spans="1:32" ht="15.6" hidden="1" customHeight="1">
      <c r="A234" s="403"/>
      <c r="B234" s="372" t="s">
        <v>160</v>
      </c>
      <c r="C234" s="355" t="s">
        <v>161</v>
      </c>
      <c r="D234" s="356"/>
      <c r="E234" s="347"/>
      <c r="F234" s="347" t="s">
        <v>64</v>
      </c>
      <c r="G234" s="191" t="s">
        <v>162</v>
      </c>
      <c r="H234" s="186"/>
      <c r="I234" s="54"/>
      <c r="J234" s="50"/>
      <c r="K234" s="49"/>
      <c r="L234" s="38"/>
      <c r="M234" s="182"/>
      <c r="N234" s="44"/>
      <c r="O234" s="206"/>
      <c r="P234" s="196"/>
      <c r="Q234" s="42"/>
      <c r="R234" s="363"/>
      <c r="S234" s="364"/>
      <c r="T234" s="365"/>
      <c r="U234" s="80">
        <f>IF(OR(P234="",M234=Paramétrage!$C$10,M234=Paramétrage!$C$13,M234=Paramétrage!$C$17,M234=Paramétrage!$C$20,M234=Paramétrage!$C$24,M234=Paramétrage!$C$27,AND(M234&lt;&gt;Paramétrage!$C$9,Q234="Mut+ext")),0,ROUNDUP(O234/P234,0))</f>
        <v>0</v>
      </c>
      <c r="V234" s="216">
        <f>IF(OR(M234="",Q234="Mut+ext"),0,IF(VLOOKUP(M234,Paramétrage!$C$6:$E$29,2,0)=0,0,IF(P234="","saisir capacité",N234*U234*VLOOKUP(M234,Paramétrage!$C$6:$E$29,2,0))))</f>
        <v>0</v>
      </c>
      <c r="W234" s="200"/>
      <c r="X234" s="217">
        <f t="shared" ref="X234:X245" si="71">IF(OR(M234="",Q234="Mut+ext"),0,IF(ISERROR(V234+W234)=TRUE,V234,V234+W234))</f>
        <v>0</v>
      </c>
      <c r="Y234" s="81">
        <f>IF(OR(M234="",Q234="Mut+ext"),0,IF(ISERROR(W234+V234*VLOOKUP(M234,Paramétrage!$C$6:$E$29,3,0))=TRUE,X234,W234+V234*VLOOKUP(M234,Paramétrage!$C$6:$E$29,3,0)))</f>
        <v>0</v>
      </c>
      <c r="Z234" s="395"/>
      <c r="AA234" s="364"/>
      <c r="AB234" s="396"/>
      <c r="AC234" s="133"/>
      <c r="AD234" s="41"/>
      <c r="AE234" s="61">
        <f>IF(G234="",0,IF(K234="",0,IF(SUMIF($G$234:$G$245,G234,$O$234:$O$245)=0,0,IF(OR(L234="",K234="obligatoire"),AF234/SUMIF($G$234:$G$245,G234,$O$234:$O$245),AF234/(SUMIF($G$234:$G$245,G234,$O$234:$O$245)/L234)))))</f>
        <v>0</v>
      </c>
      <c r="AF234" s="202">
        <f t="shared" ref="AF234:AF245" si="72">N234*O234</f>
        <v>0</v>
      </c>
    </row>
    <row r="235" spans="1:32" ht="15.6" hidden="1" customHeight="1">
      <c r="A235" s="403"/>
      <c r="B235" s="372"/>
      <c r="C235" s="357"/>
      <c r="D235" s="358"/>
      <c r="E235" s="347"/>
      <c r="F235" s="347"/>
      <c r="G235" s="184"/>
      <c r="H235" s="185"/>
      <c r="I235" s="54"/>
      <c r="J235" s="50"/>
      <c r="K235" s="49"/>
      <c r="L235" s="38"/>
      <c r="M235" s="182"/>
      <c r="N235" s="44"/>
      <c r="O235" s="206"/>
      <c r="P235" s="196"/>
      <c r="Q235" s="39"/>
      <c r="R235" s="363"/>
      <c r="S235" s="364"/>
      <c r="T235" s="365"/>
      <c r="U235" s="80">
        <f>IF(OR(P235="",M235=Paramétrage!$C$10,M235=Paramétrage!$C$13,M235=Paramétrage!$C$17,M235=Paramétrage!$C$20,M235=Paramétrage!$C$24,M235=Paramétrage!$C$27,AND(M235&lt;&gt;Paramétrage!$C$9,Q235="Mut+ext")),0,ROUNDUP(O235/P235,0))</f>
        <v>0</v>
      </c>
      <c r="V235" s="216">
        <f>IF(OR(M235="",Q235="Mut+ext"),0,IF(VLOOKUP(M235,Paramétrage!$C$6:$E$29,2,0)=0,0,IF(P235="","saisir capacité",N235*U235*VLOOKUP(M235,Paramétrage!$C$6:$E$29,2,0))))</f>
        <v>0</v>
      </c>
      <c r="W235" s="200"/>
      <c r="X235" s="217">
        <f t="shared" si="71"/>
        <v>0</v>
      </c>
      <c r="Y235" s="81">
        <f>IF(OR(M235="",Q235="Mut+ext"),0,IF(ISERROR(W235+V235*VLOOKUP(M235,Paramétrage!$C$6:$E$29,3,0))=TRUE,X235,W235+V235*VLOOKUP(M235,Paramétrage!$C$6:$E$29,3,0)))</f>
        <v>0</v>
      </c>
      <c r="Z235" s="395"/>
      <c r="AA235" s="364"/>
      <c r="AB235" s="396"/>
      <c r="AC235" s="133"/>
      <c r="AD235" s="40"/>
      <c r="AE235" s="61">
        <f t="shared" ref="AE235:AE245" si="73">IF(G235="",0,IF(K235="",0,IF(SUMIF($G$234:$G$245,G235,$O$234:$O$245)=0,0,IF(OR(L235="",K235="obligatoire"),AF235/SUMIF($G$234:$G$245,G235,$O$234:$O$245),AF235/(SUMIF($G$234:$G$245,G235,$O$234:$O$245)/L235)))))</f>
        <v>0</v>
      </c>
      <c r="AF235" s="203">
        <f t="shared" si="72"/>
        <v>0</v>
      </c>
    </row>
    <row r="236" spans="1:32" ht="15.6" hidden="1" customHeight="1">
      <c r="A236" s="403"/>
      <c r="B236" s="372"/>
      <c r="C236" s="357"/>
      <c r="D236" s="358"/>
      <c r="E236" s="347"/>
      <c r="F236" s="347"/>
      <c r="G236" s="184"/>
      <c r="H236" s="185"/>
      <c r="I236" s="54"/>
      <c r="J236" s="50"/>
      <c r="K236" s="49"/>
      <c r="L236" s="38"/>
      <c r="M236" s="182"/>
      <c r="N236" s="44"/>
      <c r="O236" s="206"/>
      <c r="P236" s="196"/>
      <c r="Q236" s="39"/>
      <c r="R236" s="363"/>
      <c r="S236" s="364"/>
      <c r="T236" s="365"/>
      <c r="U236" s="80">
        <f>IF(OR(P236="",M236=Paramétrage!$C$10,M236=Paramétrage!$C$13,M236=Paramétrage!$C$17,M236=Paramétrage!$C$20,M236=Paramétrage!$C$24,M236=Paramétrage!$C$27,AND(M236&lt;&gt;Paramétrage!$C$9,Q236="Mut+ext")),0,ROUNDUP(O236/P236,0))</f>
        <v>0</v>
      </c>
      <c r="V236" s="216">
        <f>IF(OR(M236="",Q236="Mut+ext"),0,IF(VLOOKUP(M236,Paramétrage!$C$6:$E$29,2,0)=0,0,IF(P236="","saisir capacité",N236*U236*VLOOKUP(M236,Paramétrage!$C$6:$E$29,2,0))))</f>
        <v>0</v>
      </c>
      <c r="W236" s="200"/>
      <c r="X236" s="217">
        <f t="shared" si="71"/>
        <v>0</v>
      </c>
      <c r="Y236" s="81">
        <f>IF(OR(M236="",Q236="Mut+ext"),0,IF(ISERROR(W236+V236*VLOOKUP(M236,Paramétrage!$C$6:$E$29,3,0))=TRUE,X236,W236+V236*VLOOKUP(M236,Paramétrage!$C$6:$E$29,3,0)))</f>
        <v>0</v>
      </c>
      <c r="Z236" s="395"/>
      <c r="AA236" s="364"/>
      <c r="AB236" s="396"/>
      <c r="AC236" s="133"/>
      <c r="AD236" s="40"/>
      <c r="AE236" s="61">
        <f t="shared" si="73"/>
        <v>0</v>
      </c>
      <c r="AF236" s="203">
        <f t="shared" si="72"/>
        <v>0</v>
      </c>
    </row>
    <row r="237" spans="1:32" ht="15.6" hidden="1" customHeight="1">
      <c r="A237" s="403"/>
      <c r="B237" s="372"/>
      <c r="C237" s="357"/>
      <c r="D237" s="358"/>
      <c r="E237" s="347"/>
      <c r="F237" s="347"/>
      <c r="G237" s="183"/>
      <c r="H237" s="185"/>
      <c r="I237" s="54"/>
      <c r="J237" s="50"/>
      <c r="K237" s="49"/>
      <c r="L237" s="38"/>
      <c r="M237" s="182"/>
      <c r="N237" s="44"/>
      <c r="O237" s="206"/>
      <c r="P237" s="196"/>
      <c r="Q237" s="39"/>
      <c r="R237" s="363"/>
      <c r="S237" s="364"/>
      <c r="T237" s="365"/>
      <c r="U237" s="80">
        <f>IF(OR(P237="",M237=Paramétrage!$C$10,M237=Paramétrage!$C$13,M237=Paramétrage!$C$17,M237=Paramétrage!$C$20,M237=Paramétrage!$C$24,M237=Paramétrage!$C$27,AND(M237&lt;&gt;Paramétrage!$C$9,Q237="Mut+ext")),0,ROUNDUP(O237/P237,0))</f>
        <v>0</v>
      </c>
      <c r="V237" s="216">
        <f>IF(OR(M237="",Q237="Mut+ext"),0,IF(VLOOKUP(M237,Paramétrage!$C$6:$E$29,2,0)=0,0,IF(P237="","saisir capacité",N237*U237*VLOOKUP(M237,Paramétrage!$C$6:$E$29,2,0))))</f>
        <v>0</v>
      </c>
      <c r="W237" s="200"/>
      <c r="X237" s="217">
        <f t="shared" ref="X237:X240" si="74">IF(OR(M237="",Q237="Mut+ext"),0,IF(ISERROR(V237+W237)=TRUE,V237,V237+W237))</f>
        <v>0</v>
      </c>
      <c r="Y237" s="81">
        <f>IF(OR(M237="",Q237="Mut+ext"),0,IF(ISERROR(W237+V237*VLOOKUP(M237,Paramétrage!$C$6:$E$29,3,0))=TRUE,X237,W237+V237*VLOOKUP(M237,Paramétrage!$C$6:$E$29,3,0)))</f>
        <v>0</v>
      </c>
      <c r="Z237" s="395"/>
      <c r="AA237" s="364"/>
      <c r="AB237" s="396"/>
      <c r="AC237" s="133"/>
      <c r="AD237" s="40"/>
      <c r="AE237" s="61">
        <f t="shared" si="73"/>
        <v>0</v>
      </c>
      <c r="AF237" s="203">
        <f t="shared" si="72"/>
        <v>0</v>
      </c>
    </row>
    <row r="238" spans="1:32" ht="15.6" hidden="1" customHeight="1">
      <c r="A238" s="403"/>
      <c r="B238" s="372"/>
      <c r="C238" s="357"/>
      <c r="D238" s="358"/>
      <c r="E238" s="347"/>
      <c r="F238" s="347"/>
      <c r="G238" s="184"/>
      <c r="H238" s="205"/>
      <c r="I238" s="54"/>
      <c r="J238" s="50"/>
      <c r="K238" s="49"/>
      <c r="L238" s="38"/>
      <c r="M238" s="182"/>
      <c r="N238" s="44"/>
      <c r="O238" s="206"/>
      <c r="P238" s="196"/>
      <c r="Q238" s="39"/>
      <c r="R238" s="363"/>
      <c r="S238" s="364"/>
      <c r="T238" s="365"/>
      <c r="U238" s="80">
        <f>IF(OR(P238="",M238=Paramétrage!$C$10,M238=Paramétrage!$C$13,M238=Paramétrage!$C$17,M238=Paramétrage!$C$20,M238=Paramétrage!$C$24,M238=Paramétrage!$C$27,AND(M238&lt;&gt;Paramétrage!$C$9,Q238="Mut+ext")),0,ROUNDUP(O238/P238,0))</f>
        <v>0</v>
      </c>
      <c r="V238" s="216">
        <f>IF(OR(M238="",Q238="Mut+ext"),0,IF(VLOOKUP(M238,Paramétrage!$C$6:$E$29,2,0)=0,0,IF(P238="","saisir capacité",N238*U238*VLOOKUP(M238,Paramétrage!$C$6:$E$29,2,0))))</f>
        <v>0</v>
      </c>
      <c r="W238" s="200"/>
      <c r="X238" s="217">
        <f t="shared" si="74"/>
        <v>0</v>
      </c>
      <c r="Y238" s="81">
        <f>IF(OR(M238="",Q238="Mut+ext"),0,IF(ISERROR(W238+V238*VLOOKUP(M238,Paramétrage!$C$6:$E$29,3,0))=TRUE,X238,W238+V238*VLOOKUP(M238,Paramétrage!$C$6:$E$29,3,0)))</f>
        <v>0</v>
      </c>
      <c r="Z238" s="395"/>
      <c r="AA238" s="364"/>
      <c r="AB238" s="396"/>
      <c r="AC238" s="133"/>
      <c r="AD238" s="40"/>
      <c r="AE238" s="61">
        <f t="shared" si="73"/>
        <v>0</v>
      </c>
      <c r="AF238" s="203">
        <f t="shared" si="72"/>
        <v>0</v>
      </c>
    </row>
    <row r="239" spans="1:32" ht="15.6" hidden="1" customHeight="1">
      <c r="A239" s="403"/>
      <c r="B239" s="372"/>
      <c r="C239" s="357"/>
      <c r="D239" s="358"/>
      <c r="E239" s="347"/>
      <c r="F239" s="347"/>
      <c r="G239" s="184"/>
      <c r="H239" s="205"/>
      <c r="I239" s="54"/>
      <c r="J239" s="50"/>
      <c r="K239" s="49"/>
      <c r="L239" s="38"/>
      <c r="M239" s="182"/>
      <c r="N239" s="44"/>
      <c r="O239" s="206"/>
      <c r="P239" s="196"/>
      <c r="Q239" s="39"/>
      <c r="R239" s="363"/>
      <c r="S239" s="364"/>
      <c r="T239" s="365"/>
      <c r="U239" s="80">
        <f>IF(OR(P239="",M239=Paramétrage!$C$10,M239=Paramétrage!$C$13,M239=Paramétrage!$C$17,M239=Paramétrage!$C$20,M239=Paramétrage!$C$24,M239=Paramétrage!$C$27,AND(M239&lt;&gt;Paramétrage!$C$9,Q239="Mut+ext")),0,ROUNDUP(O239/P239,0))</f>
        <v>0</v>
      </c>
      <c r="V239" s="216">
        <f>IF(OR(M239="",Q239="Mut+ext"),0,IF(VLOOKUP(M239,Paramétrage!$C$6:$E$29,2,0)=0,0,IF(P239="","saisir capacité",N239*U239*VLOOKUP(M239,Paramétrage!$C$6:$E$29,2,0))))</f>
        <v>0</v>
      </c>
      <c r="W239" s="200"/>
      <c r="X239" s="217">
        <f t="shared" si="74"/>
        <v>0</v>
      </c>
      <c r="Y239" s="81">
        <f>IF(OR(M239="",Q239="Mut+ext"),0,IF(ISERROR(W239+V239*VLOOKUP(M239,Paramétrage!$C$6:$E$29,3,0))=TRUE,X239,W239+V239*VLOOKUP(M239,Paramétrage!$C$6:$E$29,3,0)))</f>
        <v>0</v>
      </c>
      <c r="Z239" s="395"/>
      <c r="AA239" s="364"/>
      <c r="AB239" s="396"/>
      <c r="AC239" s="133"/>
      <c r="AD239" s="40"/>
      <c r="AE239" s="61">
        <f t="shared" si="73"/>
        <v>0</v>
      </c>
      <c r="AF239" s="203">
        <f t="shared" si="72"/>
        <v>0</v>
      </c>
    </row>
    <row r="240" spans="1:32" ht="15.6" hidden="1" customHeight="1">
      <c r="A240" s="403"/>
      <c r="B240" s="372"/>
      <c r="C240" s="357"/>
      <c r="D240" s="358"/>
      <c r="E240" s="347"/>
      <c r="F240" s="347"/>
      <c r="G240" s="184"/>
      <c r="H240" s="205"/>
      <c r="I240" s="54"/>
      <c r="J240" s="50"/>
      <c r="K240" s="49"/>
      <c r="L240" s="38"/>
      <c r="M240" s="182"/>
      <c r="N240" s="44"/>
      <c r="O240" s="206"/>
      <c r="P240" s="196"/>
      <c r="Q240" s="39"/>
      <c r="R240" s="363"/>
      <c r="S240" s="364"/>
      <c r="T240" s="365"/>
      <c r="U240" s="80">
        <f>IF(OR(P240="",M240=Paramétrage!$C$10,M240=Paramétrage!$C$13,M240=Paramétrage!$C$17,M240=Paramétrage!$C$20,M240=Paramétrage!$C$24,M240=Paramétrage!$C$27,AND(M240&lt;&gt;Paramétrage!$C$9,Q240="Mut+ext")),0,ROUNDUP(O240/P240,0))</f>
        <v>0</v>
      </c>
      <c r="V240" s="216">
        <f>IF(OR(M240="",Q240="Mut+ext"),0,IF(VLOOKUP(M240,Paramétrage!$C$6:$E$29,2,0)=0,0,IF(P240="","saisir capacité",N240*U240*VLOOKUP(M240,Paramétrage!$C$6:$E$29,2,0))))</f>
        <v>0</v>
      </c>
      <c r="W240" s="200"/>
      <c r="X240" s="217">
        <f t="shared" si="74"/>
        <v>0</v>
      </c>
      <c r="Y240" s="81">
        <f>IF(OR(M240="",Q240="Mut+ext"),0,IF(ISERROR(W240+V240*VLOOKUP(M240,Paramétrage!$C$6:$E$29,3,0))=TRUE,X240,W240+V240*VLOOKUP(M240,Paramétrage!$C$6:$E$29,3,0)))</f>
        <v>0</v>
      </c>
      <c r="Z240" s="395"/>
      <c r="AA240" s="364"/>
      <c r="AB240" s="396"/>
      <c r="AC240" s="133"/>
      <c r="AD240" s="40"/>
      <c r="AE240" s="61">
        <f t="shared" si="73"/>
        <v>0</v>
      </c>
      <c r="AF240" s="203">
        <f t="shared" si="72"/>
        <v>0</v>
      </c>
    </row>
    <row r="241" spans="1:32" ht="15.6" hidden="1" customHeight="1">
      <c r="A241" s="403"/>
      <c r="B241" s="372"/>
      <c r="C241" s="357"/>
      <c r="D241" s="358"/>
      <c r="E241" s="347"/>
      <c r="F241" s="347"/>
      <c r="G241" s="183"/>
      <c r="H241" s="205"/>
      <c r="I241" s="54"/>
      <c r="J241" s="50"/>
      <c r="K241" s="49"/>
      <c r="L241" s="38"/>
      <c r="M241" s="182"/>
      <c r="N241" s="44"/>
      <c r="O241" s="206"/>
      <c r="P241" s="196"/>
      <c r="Q241" s="39"/>
      <c r="R241" s="363"/>
      <c r="S241" s="364"/>
      <c r="T241" s="365"/>
      <c r="U241" s="80">
        <f>IF(OR(P241="",M241=Paramétrage!$C$10,M241=Paramétrage!$C$13,M241=Paramétrage!$C$17,M241=Paramétrage!$C$20,M241=Paramétrage!$C$24,M241=Paramétrage!$C$27,AND(M241&lt;&gt;Paramétrage!$C$9,Q241="Mut+ext")),0,ROUNDUP(O241/P241,0))</f>
        <v>0</v>
      </c>
      <c r="V241" s="216">
        <f>IF(OR(M241="",Q241="Mut+ext"),0,IF(VLOOKUP(M241,Paramétrage!$C$6:$E$29,2,0)=0,0,IF(P241="","saisir capacité",N241*U241*VLOOKUP(M241,Paramétrage!$C$6:$E$29,2,0))))</f>
        <v>0</v>
      </c>
      <c r="W241" s="200"/>
      <c r="X241" s="217">
        <f t="shared" si="71"/>
        <v>0</v>
      </c>
      <c r="Y241" s="81">
        <f>IF(OR(M241="",Q241="Mut+ext"),0,IF(ISERROR(W241+V241*VLOOKUP(M241,Paramétrage!$C$6:$E$29,3,0))=TRUE,X241,W241+V241*VLOOKUP(M241,Paramétrage!$C$6:$E$29,3,0)))</f>
        <v>0</v>
      </c>
      <c r="Z241" s="395"/>
      <c r="AA241" s="364"/>
      <c r="AB241" s="396"/>
      <c r="AC241" s="133"/>
      <c r="AD241" s="40"/>
      <c r="AE241" s="61">
        <f t="shared" si="73"/>
        <v>0</v>
      </c>
      <c r="AF241" s="203">
        <f t="shared" si="72"/>
        <v>0</v>
      </c>
    </row>
    <row r="242" spans="1:32" ht="15.6" hidden="1" customHeight="1">
      <c r="A242" s="403"/>
      <c r="B242" s="372"/>
      <c r="C242" s="357"/>
      <c r="D242" s="358"/>
      <c r="E242" s="347"/>
      <c r="F242" s="347"/>
      <c r="G242" s="184"/>
      <c r="H242" s="205"/>
      <c r="I242" s="54"/>
      <c r="J242" s="50"/>
      <c r="K242" s="49"/>
      <c r="L242" s="38"/>
      <c r="M242" s="182"/>
      <c r="N242" s="44"/>
      <c r="O242" s="206"/>
      <c r="P242" s="196"/>
      <c r="Q242" s="39"/>
      <c r="R242" s="363"/>
      <c r="S242" s="364"/>
      <c r="T242" s="365"/>
      <c r="U242" s="80">
        <f>IF(OR(P242="",M242=Paramétrage!$C$10,M242=Paramétrage!$C$13,M242=Paramétrage!$C$17,M242=Paramétrage!$C$20,M242=Paramétrage!$C$24,M242=Paramétrage!$C$27,AND(M242&lt;&gt;Paramétrage!$C$9,Q242="Mut+ext")),0,ROUNDUP(O242/P242,0))</f>
        <v>0</v>
      </c>
      <c r="V242" s="216">
        <f>IF(OR(M242="",Q242="Mut+ext"),0,IF(VLOOKUP(M242,Paramétrage!$C$6:$E$29,2,0)=0,0,IF(P242="","saisir capacité",N242*U242*VLOOKUP(M242,Paramétrage!$C$6:$E$29,2,0))))</f>
        <v>0</v>
      </c>
      <c r="W242" s="200"/>
      <c r="X242" s="217">
        <f t="shared" si="71"/>
        <v>0</v>
      </c>
      <c r="Y242" s="81">
        <f>IF(OR(M242="",Q242="Mut+ext"),0,IF(ISERROR(W242+V242*VLOOKUP(M242,Paramétrage!$C$6:$E$29,3,0))=TRUE,X242,W242+V242*VLOOKUP(M242,Paramétrage!$C$6:$E$29,3,0)))</f>
        <v>0</v>
      </c>
      <c r="Z242" s="395"/>
      <c r="AA242" s="364"/>
      <c r="AB242" s="396"/>
      <c r="AC242" s="133"/>
      <c r="AD242" s="40"/>
      <c r="AE242" s="61">
        <f t="shared" si="73"/>
        <v>0</v>
      </c>
      <c r="AF242" s="203">
        <f t="shared" si="72"/>
        <v>0</v>
      </c>
    </row>
    <row r="243" spans="1:32" ht="15.6" hidden="1" customHeight="1">
      <c r="A243" s="403"/>
      <c r="B243" s="372"/>
      <c r="C243" s="357"/>
      <c r="D243" s="358"/>
      <c r="E243" s="347"/>
      <c r="F243" s="347"/>
      <c r="G243" s="184"/>
      <c r="H243" s="205"/>
      <c r="I243" s="54"/>
      <c r="J243" s="50"/>
      <c r="K243" s="49"/>
      <c r="L243" s="38"/>
      <c r="M243" s="182"/>
      <c r="N243" s="44"/>
      <c r="O243" s="206"/>
      <c r="P243" s="196"/>
      <c r="Q243" s="39"/>
      <c r="R243" s="363"/>
      <c r="S243" s="364"/>
      <c r="T243" s="365"/>
      <c r="U243" s="80">
        <f>IF(OR(P243="",M243=Paramétrage!$C$10,M243=Paramétrage!$C$13,M243=Paramétrage!$C$17,M243=Paramétrage!$C$20,M243=Paramétrage!$C$24,M243=Paramétrage!$C$27,AND(M243&lt;&gt;Paramétrage!$C$9,Q243="Mut+ext")),0,ROUNDUP(O243/P243,0))</f>
        <v>0</v>
      </c>
      <c r="V243" s="216">
        <f>IF(OR(M243="",Q243="Mut+ext"),0,IF(VLOOKUP(M243,Paramétrage!$C$6:$E$29,2,0)=0,0,IF(P243="","saisir capacité",N243*U243*VLOOKUP(M243,Paramétrage!$C$6:$E$29,2,0))))</f>
        <v>0</v>
      </c>
      <c r="W243" s="200"/>
      <c r="X243" s="217">
        <f t="shared" si="71"/>
        <v>0</v>
      </c>
      <c r="Y243" s="81">
        <f>IF(OR(M243="",Q243="Mut+ext"),0,IF(ISERROR(W243+V243*VLOOKUP(M243,Paramétrage!$C$6:$E$29,3,0))=TRUE,X243,W243+V243*VLOOKUP(M243,Paramétrage!$C$6:$E$29,3,0)))</f>
        <v>0</v>
      </c>
      <c r="Z243" s="395"/>
      <c r="AA243" s="364"/>
      <c r="AB243" s="396"/>
      <c r="AC243" s="133"/>
      <c r="AD243" s="40"/>
      <c r="AE243" s="61">
        <f t="shared" si="73"/>
        <v>0</v>
      </c>
      <c r="AF243" s="203">
        <f t="shared" si="72"/>
        <v>0</v>
      </c>
    </row>
    <row r="244" spans="1:32" ht="15.6" hidden="1" customHeight="1">
      <c r="A244" s="403"/>
      <c r="B244" s="372"/>
      <c r="C244" s="357"/>
      <c r="D244" s="358"/>
      <c r="E244" s="347"/>
      <c r="F244" s="347"/>
      <c r="G244" s="184"/>
      <c r="H244" s="205"/>
      <c r="I244" s="54"/>
      <c r="J244" s="50"/>
      <c r="K244" s="49"/>
      <c r="L244" s="38"/>
      <c r="M244" s="182"/>
      <c r="N244" s="44"/>
      <c r="O244" s="206"/>
      <c r="P244" s="196"/>
      <c r="Q244" s="39"/>
      <c r="R244" s="363"/>
      <c r="S244" s="364"/>
      <c r="T244" s="365"/>
      <c r="U244" s="80">
        <f>IF(OR(P244="",M244=Paramétrage!$C$10,M244=Paramétrage!$C$13,M244=Paramétrage!$C$17,M244=Paramétrage!$C$20,M244=Paramétrage!$C$24,M244=Paramétrage!$C$27,AND(M244&lt;&gt;Paramétrage!$C$9,Q244="Mut+ext")),0,ROUNDUP(O244/P244,0))</f>
        <v>0</v>
      </c>
      <c r="V244" s="216">
        <f>IF(OR(M244="",Q244="Mut+ext"),0,IF(VLOOKUP(M244,Paramétrage!$C$6:$E$29,2,0)=0,0,IF(P244="","saisir capacité",N244*U244*VLOOKUP(M244,Paramétrage!$C$6:$E$29,2,0))))</f>
        <v>0</v>
      </c>
      <c r="W244" s="200"/>
      <c r="X244" s="217">
        <f t="shared" si="71"/>
        <v>0</v>
      </c>
      <c r="Y244" s="81">
        <f>IF(OR(M244="",Q244="Mut+ext"),0,IF(ISERROR(W244+V244*VLOOKUP(M244,Paramétrage!$C$6:$E$29,3,0))=TRUE,X244,W244+V244*VLOOKUP(M244,Paramétrage!$C$6:$E$29,3,0)))</f>
        <v>0</v>
      </c>
      <c r="Z244" s="395"/>
      <c r="AA244" s="364"/>
      <c r="AB244" s="396"/>
      <c r="AC244" s="133"/>
      <c r="AD244" s="40"/>
      <c r="AE244" s="61">
        <f t="shared" si="73"/>
        <v>0</v>
      </c>
      <c r="AF244" s="203">
        <f t="shared" si="72"/>
        <v>0</v>
      </c>
    </row>
    <row r="245" spans="1:32" ht="15.6" hidden="1" customHeight="1">
      <c r="A245" s="403"/>
      <c r="B245" s="372"/>
      <c r="C245" s="359"/>
      <c r="D245" s="360"/>
      <c r="E245" s="348"/>
      <c r="F245" s="348"/>
      <c r="G245" s="184"/>
      <c r="H245" s="205"/>
      <c r="I245" s="54"/>
      <c r="J245" s="50"/>
      <c r="K245" s="49"/>
      <c r="L245" s="38"/>
      <c r="M245" s="182"/>
      <c r="N245" s="45"/>
      <c r="O245" s="206"/>
      <c r="P245" s="196"/>
      <c r="Q245" s="39"/>
      <c r="R245" s="363"/>
      <c r="S245" s="364"/>
      <c r="T245" s="365"/>
      <c r="U245" s="80">
        <f>IF(OR(P245="",M245=Paramétrage!$C$10,M245=Paramétrage!$C$13,M245=Paramétrage!$C$17,M245=Paramétrage!$C$20,M245=Paramétrage!$C$24,M245=Paramétrage!$C$27,AND(M245&lt;&gt;Paramétrage!$C$9,Q245="Mut+ext")),0,ROUNDUP(O245/P245,0))</f>
        <v>0</v>
      </c>
      <c r="V245" s="216">
        <f>IF(OR(M245="",Q245="Mut+ext"),0,IF(VLOOKUP(M245,Paramétrage!$C$6:$E$29,2,0)=0,0,IF(P245="","saisir capacité",N245*U245*VLOOKUP(M245,Paramétrage!$C$6:$E$29,2,0))))</f>
        <v>0</v>
      </c>
      <c r="W245" s="200"/>
      <c r="X245" s="217">
        <f t="shared" si="71"/>
        <v>0</v>
      </c>
      <c r="Y245" s="81">
        <f>IF(OR(M245="",Q245="Mut+ext"),0,IF(ISERROR(W245+V245*VLOOKUP(M245,Paramétrage!$C$6:$E$29,3,0))=TRUE,X245,W245+V245*VLOOKUP(M245,Paramétrage!$C$6:$E$29,3,0)))</f>
        <v>0</v>
      </c>
      <c r="Z245" s="395"/>
      <c r="AA245" s="364"/>
      <c r="AB245" s="396"/>
      <c r="AC245" s="133"/>
      <c r="AD245" s="40"/>
      <c r="AE245" s="61">
        <f t="shared" si="73"/>
        <v>0</v>
      </c>
      <c r="AF245" s="203">
        <f t="shared" si="72"/>
        <v>0</v>
      </c>
    </row>
    <row r="246" spans="1:32" ht="15.6" hidden="1" customHeight="1">
      <c r="A246" s="403"/>
      <c r="B246" s="372"/>
      <c r="C246" s="218"/>
      <c r="D246" s="219"/>
      <c r="E246" s="220"/>
      <c r="F246" s="219"/>
      <c r="G246" s="219"/>
      <c r="H246" s="221"/>
      <c r="I246" s="136"/>
      <c r="J246" s="130"/>
      <c r="K246" s="70"/>
      <c r="L246" s="72"/>
      <c r="M246" s="222"/>
      <c r="N246" s="73">
        <f>AE246</f>
        <v>0</v>
      </c>
      <c r="O246" s="223"/>
      <c r="P246" s="223"/>
      <c r="Q246" s="76"/>
      <c r="R246" s="74"/>
      <c r="S246" s="74"/>
      <c r="T246" s="75"/>
      <c r="U246" s="122"/>
      <c r="V246" s="224">
        <f>SUM(V234:V245)</f>
        <v>0</v>
      </c>
      <c r="W246" s="222">
        <f>SUM(W234:W245)</f>
        <v>0</v>
      </c>
      <c r="X246" s="225">
        <f>SUM(X234:X245)</f>
        <v>0</v>
      </c>
      <c r="Y246" s="77">
        <f>SUM(Y234:Y245)</f>
        <v>0</v>
      </c>
      <c r="Z246" s="123"/>
      <c r="AA246" s="124"/>
      <c r="AB246" s="125"/>
      <c r="AC246" s="126"/>
      <c r="AD246" s="127"/>
      <c r="AE246" s="128">
        <f>SUM(AE234:AE245)</f>
        <v>0</v>
      </c>
      <c r="AF246" s="129">
        <f>SUM(AF234:AF245)</f>
        <v>0</v>
      </c>
    </row>
    <row r="247" spans="1:32" ht="15.6" hidden="1" customHeight="1">
      <c r="A247" s="403"/>
      <c r="B247" s="372" t="s">
        <v>163</v>
      </c>
      <c r="C247" s="355" t="s">
        <v>164</v>
      </c>
      <c r="D247" s="356"/>
      <c r="E247" s="347"/>
      <c r="F247" s="347" t="s">
        <v>64</v>
      </c>
      <c r="G247" s="191" t="s">
        <v>165</v>
      </c>
      <c r="H247" s="186"/>
      <c r="I247" s="54"/>
      <c r="J247" s="50"/>
      <c r="K247" s="49"/>
      <c r="L247" s="38"/>
      <c r="M247" s="182"/>
      <c r="N247" s="44"/>
      <c r="O247" s="206"/>
      <c r="P247" s="196"/>
      <c r="Q247" s="42"/>
      <c r="R247" s="363"/>
      <c r="S247" s="364"/>
      <c r="T247" s="365"/>
      <c r="U247" s="80">
        <f>IF(OR(P247="",M247=Paramétrage!$C$10,M247=Paramétrage!$C$13,M247=Paramétrage!$C$17,M247=Paramétrage!$C$20,M247=Paramétrage!$C$24,M247=Paramétrage!$C$27,AND(M247&lt;&gt;Paramétrage!$C$9,Q247="Mut+ext")),0,ROUNDUP(O247/P247,0))</f>
        <v>0</v>
      </c>
      <c r="V247" s="216">
        <f>IF(OR(M247="",Q247="Mut+ext"),0,IF(VLOOKUP(M247,Paramétrage!$C$6:$E$29,2,0)=0,0,IF(P247="","saisir capacité",N247*U247*VLOOKUP(M247,Paramétrage!$C$6:$E$29,2,0))))</f>
        <v>0</v>
      </c>
      <c r="W247" s="200"/>
      <c r="X247" s="217">
        <f t="shared" ref="X247:X258" si="75">IF(OR(M247="",Q247="Mut+ext"),0,IF(ISERROR(V247+W247)=TRUE,V247,V247+W247))</f>
        <v>0</v>
      </c>
      <c r="Y247" s="81">
        <f>IF(OR(M247="",Q247="Mut+ext"),0,IF(ISERROR(W247+V247*VLOOKUP(M247,Paramétrage!$C$6:$E$29,3,0))=TRUE,X247,W247+V247*VLOOKUP(M247,Paramétrage!$C$6:$E$29,3,0)))</f>
        <v>0</v>
      </c>
      <c r="Z247" s="395"/>
      <c r="AA247" s="364"/>
      <c r="AB247" s="396"/>
      <c r="AC247" s="133"/>
      <c r="AD247" s="41"/>
      <c r="AE247" s="61">
        <f>IF(G247="",0,IF(K247="",0,IF(SUMIF($G$247:$G$258,G247,$O$247:$O$258)=0,0,IF(OR(L247="",K247="obligatoire"),AF247/SUMIF($G$247:$G$258,G247,$O$247:$O$258),AF247/(SUMIF($G$247:$G$258,G247,$O$247:$O$258)/L247)))))</f>
        <v>0</v>
      </c>
      <c r="AF247" s="202">
        <f t="shared" ref="AF247:AF258" si="76">N247*O247</f>
        <v>0</v>
      </c>
    </row>
    <row r="248" spans="1:32" ht="15.6" hidden="1" customHeight="1">
      <c r="A248" s="403"/>
      <c r="B248" s="372"/>
      <c r="C248" s="357"/>
      <c r="D248" s="358"/>
      <c r="E248" s="347"/>
      <c r="F248" s="347"/>
      <c r="G248" s="184"/>
      <c r="H248" s="185"/>
      <c r="I248" s="54"/>
      <c r="J248" s="50"/>
      <c r="K248" s="49"/>
      <c r="L248" s="38"/>
      <c r="M248" s="182"/>
      <c r="N248" s="44"/>
      <c r="O248" s="206"/>
      <c r="P248" s="196"/>
      <c r="Q248" s="39"/>
      <c r="R248" s="363"/>
      <c r="S248" s="364"/>
      <c r="T248" s="365"/>
      <c r="U248" s="80">
        <f>IF(OR(P248="",M248=Paramétrage!$C$10,M248=Paramétrage!$C$13,M248=Paramétrage!$C$17,M248=Paramétrage!$C$20,M248=Paramétrage!$C$24,M248=Paramétrage!$C$27,AND(M248&lt;&gt;Paramétrage!$C$9,Q248="Mut+ext")),0,ROUNDUP(O248/P248,0))</f>
        <v>0</v>
      </c>
      <c r="V248" s="216">
        <f>IF(OR(M248="",Q248="Mut+ext"),0,IF(VLOOKUP(M248,Paramétrage!$C$6:$E$29,2,0)=0,0,IF(P248="","saisir capacité",N248*U248*VLOOKUP(M248,Paramétrage!$C$6:$E$29,2,0))))</f>
        <v>0</v>
      </c>
      <c r="W248" s="200"/>
      <c r="X248" s="217">
        <f t="shared" si="75"/>
        <v>0</v>
      </c>
      <c r="Y248" s="81">
        <f>IF(OR(M248="",Q248="Mut+ext"),0,IF(ISERROR(W248+V248*VLOOKUP(M248,Paramétrage!$C$6:$E$29,3,0))=TRUE,X248,W248+V248*VLOOKUP(M248,Paramétrage!$C$6:$E$29,3,0)))</f>
        <v>0</v>
      </c>
      <c r="Z248" s="395"/>
      <c r="AA248" s="364"/>
      <c r="AB248" s="396"/>
      <c r="AC248" s="133"/>
      <c r="AD248" s="40"/>
      <c r="AE248" s="61">
        <f t="shared" ref="AE248:AE258" si="77">IF(G248="",0,IF(K248="",0,IF(SUMIF($G$247:$G$258,G248,$O$247:$O$258)=0,0,IF(OR(L248="",K248="obligatoire"),AF248/SUMIF($G$247:$G$258,G248,$O$247:$O$258),AF248/(SUMIF($G$247:$G$258,G248,$O$247:$O$258)/L248)))))</f>
        <v>0</v>
      </c>
      <c r="AF248" s="203">
        <f t="shared" si="76"/>
        <v>0</v>
      </c>
    </row>
    <row r="249" spans="1:32" ht="15.6" hidden="1" customHeight="1">
      <c r="A249" s="403"/>
      <c r="B249" s="372"/>
      <c r="C249" s="357"/>
      <c r="D249" s="358"/>
      <c r="E249" s="347"/>
      <c r="F249" s="347"/>
      <c r="G249" s="184"/>
      <c r="H249" s="185"/>
      <c r="I249" s="54"/>
      <c r="J249" s="50"/>
      <c r="K249" s="49"/>
      <c r="L249" s="38"/>
      <c r="M249" s="182"/>
      <c r="N249" s="44"/>
      <c r="O249" s="206"/>
      <c r="P249" s="196"/>
      <c r="Q249" s="39"/>
      <c r="R249" s="363"/>
      <c r="S249" s="364"/>
      <c r="T249" s="365"/>
      <c r="U249" s="80">
        <f>IF(OR(P249="",M249=Paramétrage!$C$10,M249=Paramétrage!$C$13,M249=Paramétrage!$C$17,M249=Paramétrage!$C$20,M249=Paramétrage!$C$24,M249=Paramétrage!$C$27,AND(M249&lt;&gt;Paramétrage!$C$9,Q249="Mut+ext")),0,ROUNDUP(O249/P249,0))</f>
        <v>0</v>
      </c>
      <c r="V249" s="216">
        <f>IF(OR(M249="",Q249="Mut+ext"),0,IF(VLOOKUP(M249,Paramétrage!$C$6:$E$29,2,0)=0,0,IF(P249="","saisir capacité",N249*U249*VLOOKUP(M249,Paramétrage!$C$6:$E$29,2,0))))</f>
        <v>0</v>
      </c>
      <c r="W249" s="200"/>
      <c r="X249" s="217">
        <f t="shared" si="75"/>
        <v>0</v>
      </c>
      <c r="Y249" s="81">
        <f>IF(OR(M249="",Q249="Mut+ext"),0,IF(ISERROR(W249+V249*VLOOKUP(M249,Paramétrage!$C$6:$E$29,3,0))=TRUE,X249,W249+V249*VLOOKUP(M249,Paramétrage!$C$6:$E$29,3,0)))</f>
        <v>0</v>
      </c>
      <c r="Z249" s="395"/>
      <c r="AA249" s="364"/>
      <c r="AB249" s="396"/>
      <c r="AC249" s="133"/>
      <c r="AD249" s="40"/>
      <c r="AE249" s="61">
        <f t="shared" si="77"/>
        <v>0</v>
      </c>
      <c r="AF249" s="203">
        <f t="shared" si="76"/>
        <v>0</v>
      </c>
    </row>
    <row r="250" spans="1:32" ht="15.6" hidden="1" customHeight="1">
      <c r="A250" s="403"/>
      <c r="B250" s="372"/>
      <c r="C250" s="357"/>
      <c r="D250" s="358"/>
      <c r="E250" s="347"/>
      <c r="F250" s="347"/>
      <c r="G250" s="183"/>
      <c r="H250" s="185"/>
      <c r="I250" s="54"/>
      <c r="J250" s="50"/>
      <c r="K250" s="49"/>
      <c r="L250" s="38"/>
      <c r="M250" s="182"/>
      <c r="N250" s="44"/>
      <c r="O250" s="206"/>
      <c r="P250" s="196"/>
      <c r="Q250" s="39"/>
      <c r="R250" s="363"/>
      <c r="S250" s="364"/>
      <c r="T250" s="365"/>
      <c r="U250" s="80">
        <f>IF(OR(P250="",M250=Paramétrage!$C$10,M250=Paramétrage!$C$13,M250=Paramétrage!$C$17,M250=Paramétrage!$C$20,M250=Paramétrage!$C$24,M250=Paramétrage!$C$27,AND(M250&lt;&gt;Paramétrage!$C$9,Q250="Mut+ext")),0,ROUNDUP(O250/P250,0))</f>
        <v>0</v>
      </c>
      <c r="V250" s="216">
        <f>IF(OR(M250="",Q250="Mut+ext"),0,IF(VLOOKUP(M250,Paramétrage!$C$6:$E$29,2,0)=0,0,IF(P250="","saisir capacité",N250*U250*VLOOKUP(M250,Paramétrage!$C$6:$E$29,2,0))))</f>
        <v>0</v>
      </c>
      <c r="W250" s="200"/>
      <c r="X250" s="217">
        <f t="shared" si="75"/>
        <v>0</v>
      </c>
      <c r="Y250" s="81">
        <f>IF(OR(M250="",Q250="Mut+ext"),0,IF(ISERROR(W250+V250*VLOOKUP(M250,Paramétrage!$C$6:$E$29,3,0))=TRUE,X250,W250+V250*VLOOKUP(M250,Paramétrage!$C$6:$E$29,3,0)))</f>
        <v>0</v>
      </c>
      <c r="Z250" s="395"/>
      <c r="AA250" s="364"/>
      <c r="AB250" s="396"/>
      <c r="AC250" s="133"/>
      <c r="AD250" s="40"/>
      <c r="AE250" s="61">
        <f t="shared" si="77"/>
        <v>0</v>
      </c>
      <c r="AF250" s="203">
        <f t="shared" si="76"/>
        <v>0</v>
      </c>
    </row>
    <row r="251" spans="1:32" ht="15.6" hidden="1" customHeight="1">
      <c r="A251" s="403"/>
      <c r="B251" s="372"/>
      <c r="C251" s="357"/>
      <c r="D251" s="358"/>
      <c r="E251" s="347"/>
      <c r="F251" s="347"/>
      <c r="G251" s="184"/>
      <c r="H251" s="205"/>
      <c r="I251" s="54"/>
      <c r="J251" s="50"/>
      <c r="K251" s="49"/>
      <c r="L251" s="38"/>
      <c r="M251" s="182"/>
      <c r="N251" s="44"/>
      <c r="O251" s="206"/>
      <c r="P251" s="196"/>
      <c r="Q251" s="39"/>
      <c r="R251" s="363"/>
      <c r="S251" s="364"/>
      <c r="T251" s="365"/>
      <c r="U251" s="80">
        <f>IF(OR(P251="",M251=Paramétrage!$C$10,M251=Paramétrage!$C$13,M251=Paramétrage!$C$17,M251=Paramétrage!$C$20,M251=Paramétrage!$C$24,M251=Paramétrage!$C$27,AND(M251&lt;&gt;Paramétrage!$C$9,Q251="Mut+ext")),0,ROUNDUP(O251/P251,0))</f>
        <v>0</v>
      </c>
      <c r="V251" s="216">
        <f>IF(OR(M251="",Q251="Mut+ext"),0,IF(VLOOKUP(M251,Paramétrage!$C$6:$E$29,2,0)=0,0,IF(P251="","saisir capacité",N251*U251*VLOOKUP(M251,Paramétrage!$C$6:$E$29,2,0))))</f>
        <v>0</v>
      </c>
      <c r="W251" s="200"/>
      <c r="X251" s="217">
        <f t="shared" ref="X251:X254" si="78">IF(OR(M251="",Q251="Mut+ext"),0,IF(ISERROR(V251+W251)=TRUE,V251,V251+W251))</f>
        <v>0</v>
      </c>
      <c r="Y251" s="81">
        <f>IF(OR(M251="",Q251="Mut+ext"),0,IF(ISERROR(W251+V251*VLOOKUP(M251,Paramétrage!$C$6:$E$29,3,0))=TRUE,X251,W251+V251*VLOOKUP(M251,Paramétrage!$C$6:$E$29,3,0)))</f>
        <v>0</v>
      </c>
      <c r="Z251" s="395"/>
      <c r="AA251" s="364"/>
      <c r="AB251" s="396"/>
      <c r="AC251" s="133"/>
      <c r="AD251" s="40"/>
      <c r="AE251" s="61">
        <f t="shared" si="77"/>
        <v>0</v>
      </c>
      <c r="AF251" s="203">
        <f t="shared" si="76"/>
        <v>0</v>
      </c>
    </row>
    <row r="252" spans="1:32" ht="15.6" hidden="1" customHeight="1">
      <c r="A252" s="403"/>
      <c r="B252" s="372"/>
      <c r="C252" s="357"/>
      <c r="D252" s="358"/>
      <c r="E252" s="347"/>
      <c r="F252" s="347"/>
      <c r="G252" s="184"/>
      <c r="H252" s="205"/>
      <c r="I252" s="54"/>
      <c r="J252" s="50"/>
      <c r="K252" s="49"/>
      <c r="L252" s="38"/>
      <c r="M252" s="182"/>
      <c r="N252" s="44"/>
      <c r="O252" s="206"/>
      <c r="P252" s="196"/>
      <c r="Q252" s="39"/>
      <c r="R252" s="363"/>
      <c r="S252" s="364"/>
      <c r="T252" s="365"/>
      <c r="U252" s="80">
        <f>IF(OR(P252="",M252=Paramétrage!$C$10,M252=Paramétrage!$C$13,M252=Paramétrage!$C$17,M252=Paramétrage!$C$20,M252=Paramétrage!$C$24,M252=Paramétrage!$C$27,AND(M252&lt;&gt;Paramétrage!$C$9,Q252="Mut+ext")),0,ROUNDUP(O252/P252,0))</f>
        <v>0</v>
      </c>
      <c r="V252" s="216">
        <f>IF(OR(M252="",Q252="Mut+ext"),0,IF(VLOOKUP(M252,Paramétrage!$C$6:$E$29,2,0)=0,0,IF(P252="","saisir capacité",N252*U252*VLOOKUP(M252,Paramétrage!$C$6:$E$29,2,0))))</f>
        <v>0</v>
      </c>
      <c r="W252" s="200"/>
      <c r="X252" s="217">
        <f t="shared" si="78"/>
        <v>0</v>
      </c>
      <c r="Y252" s="81">
        <f>IF(OR(M252="",Q252="Mut+ext"),0,IF(ISERROR(W252+V252*VLOOKUP(M252,Paramétrage!$C$6:$E$29,3,0))=TRUE,X252,W252+V252*VLOOKUP(M252,Paramétrage!$C$6:$E$29,3,0)))</f>
        <v>0</v>
      </c>
      <c r="Z252" s="395"/>
      <c r="AA252" s="364"/>
      <c r="AB252" s="396"/>
      <c r="AC252" s="133"/>
      <c r="AD252" s="40"/>
      <c r="AE252" s="61">
        <f t="shared" si="77"/>
        <v>0</v>
      </c>
      <c r="AF252" s="203">
        <f t="shared" si="76"/>
        <v>0</v>
      </c>
    </row>
    <row r="253" spans="1:32" ht="15.6" hidden="1" customHeight="1">
      <c r="A253" s="403"/>
      <c r="B253" s="372"/>
      <c r="C253" s="357"/>
      <c r="D253" s="358"/>
      <c r="E253" s="347"/>
      <c r="F253" s="347"/>
      <c r="G253" s="184"/>
      <c r="H253" s="205"/>
      <c r="I253" s="54"/>
      <c r="J253" s="50"/>
      <c r="K253" s="49"/>
      <c r="L253" s="38"/>
      <c r="M253" s="182"/>
      <c r="N253" s="44"/>
      <c r="O253" s="206"/>
      <c r="P253" s="196"/>
      <c r="Q253" s="39"/>
      <c r="R253" s="363"/>
      <c r="S253" s="364"/>
      <c r="T253" s="365"/>
      <c r="U253" s="80">
        <f>IF(OR(P253="",M253=Paramétrage!$C$10,M253=Paramétrage!$C$13,M253=Paramétrage!$C$17,M253=Paramétrage!$C$20,M253=Paramétrage!$C$24,M253=Paramétrage!$C$27,AND(M253&lt;&gt;Paramétrage!$C$9,Q253="Mut+ext")),0,ROUNDUP(O253/P253,0))</f>
        <v>0</v>
      </c>
      <c r="V253" s="216">
        <f>IF(OR(M253="",Q253="Mut+ext"),0,IF(VLOOKUP(M253,Paramétrage!$C$6:$E$29,2,0)=0,0,IF(P253="","saisir capacité",N253*U253*VLOOKUP(M253,Paramétrage!$C$6:$E$29,2,0))))</f>
        <v>0</v>
      </c>
      <c r="W253" s="200"/>
      <c r="X253" s="217">
        <f t="shared" si="78"/>
        <v>0</v>
      </c>
      <c r="Y253" s="81">
        <f>IF(OR(M253="",Q253="Mut+ext"),0,IF(ISERROR(W253+V253*VLOOKUP(M253,Paramétrage!$C$6:$E$29,3,0))=TRUE,X253,W253+V253*VLOOKUP(M253,Paramétrage!$C$6:$E$29,3,0)))</f>
        <v>0</v>
      </c>
      <c r="Z253" s="395"/>
      <c r="AA253" s="364"/>
      <c r="AB253" s="396"/>
      <c r="AC253" s="133"/>
      <c r="AD253" s="40"/>
      <c r="AE253" s="61">
        <f t="shared" si="77"/>
        <v>0</v>
      </c>
      <c r="AF253" s="203">
        <f t="shared" si="76"/>
        <v>0</v>
      </c>
    </row>
    <row r="254" spans="1:32" ht="15.6" hidden="1" customHeight="1">
      <c r="A254" s="403"/>
      <c r="B254" s="372"/>
      <c r="C254" s="357"/>
      <c r="D254" s="358"/>
      <c r="E254" s="347"/>
      <c r="F254" s="347"/>
      <c r="G254" s="184"/>
      <c r="H254" s="205"/>
      <c r="I254" s="54"/>
      <c r="J254" s="50"/>
      <c r="K254" s="49"/>
      <c r="L254" s="38"/>
      <c r="M254" s="182"/>
      <c r="N254" s="45"/>
      <c r="O254" s="206"/>
      <c r="P254" s="196"/>
      <c r="Q254" s="39"/>
      <c r="R254" s="363"/>
      <c r="S254" s="364"/>
      <c r="T254" s="365"/>
      <c r="U254" s="80">
        <f>IF(OR(P254="",M254=Paramétrage!$C$10,M254=Paramétrage!$C$13,M254=Paramétrage!$C$17,M254=Paramétrage!$C$20,M254=Paramétrage!$C$24,M254=Paramétrage!$C$27,AND(M254&lt;&gt;Paramétrage!$C$9,Q254="Mut+ext")),0,ROUNDUP(O254/P254,0))</f>
        <v>0</v>
      </c>
      <c r="V254" s="216">
        <f>IF(OR(M254="",Q254="Mut+ext"),0,IF(VLOOKUP(M254,Paramétrage!$C$6:$E$29,2,0)=0,0,IF(P254="","saisir capacité",N254*U254*VLOOKUP(M254,Paramétrage!$C$6:$E$29,2,0))))</f>
        <v>0</v>
      </c>
      <c r="W254" s="200"/>
      <c r="X254" s="217">
        <f t="shared" si="78"/>
        <v>0</v>
      </c>
      <c r="Y254" s="81">
        <f>IF(OR(M254="",Q254="Mut+ext"),0,IF(ISERROR(W254+V254*VLOOKUP(M254,Paramétrage!$C$6:$E$29,3,0))=TRUE,X254,W254+V254*VLOOKUP(M254,Paramétrage!$C$6:$E$29,3,0)))</f>
        <v>0</v>
      </c>
      <c r="Z254" s="395"/>
      <c r="AA254" s="364"/>
      <c r="AB254" s="396"/>
      <c r="AC254" s="133"/>
      <c r="AD254" s="40"/>
      <c r="AE254" s="61">
        <f t="shared" si="77"/>
        <v>0</v>
      </c>
      <c r="AF254" s="203">
        <f t="shared" si="76"/>
        <v>0</v>
      </c>
    </row>
    <row r="255" spans="1:32" ht="15.6" hidden="1" customHeight="1">
      <c r="A255" s="403"/>
      <c r="B255" s="372"/>
      <c r="C255" s="357"/>
      <c r="D255" s="358"/>
      <c r="E255" s="347"/>
      <c r="F255" s="347"/>
      <c r="G255" s="184"/>
      <c r="H255" s="205"/>
      <c r="I255" s="54"/>
      <c r="J255" s="50"/>
      <c r="K255" s="49"/>
      <c r="L255" s="38"/>
      <c r="M255" s="182"/>
      <c r="N255" s="44"/>
      <c r="O255" s="206"/>
      <c r="P255" s="196"/>
      <c r="Q255" s="39"/>
      <c r="R255" s="363"/>
      <c r="S255" s="364"/>
      <c r="T255" s="365"/>
      <c r="U255" s="80">
        <f>IF(OR(P255="",M255=Paramétrage!$C$10,M255=Paramétrage!$C$13,M255=Paramétrage!$C$17,M255=Paramétrage!$C$20,M255=Paramétrage!$C$24,M255=Paramétrage!$C$27,AND(M255&lt;&gt;Paramétrage!$C$9,Q255="Mut+ext")),0,ROUNDUP(O255/P255,0))</f>
        <v>0</v>
      </c>
      <c r="V255" s="216">
        <f>IF(OR(M255="",Q255="Mut+ext"),0,IF(VLOOKUP(M255,Paramétrage!$C$6:$E$29,2,0)=0,0,IF(P255="","saisir capacité",N255*U255*VLOOKUP(M255,Paramétrage!$C$6:$E$29,2,0))))</f>
        <v>0</v>
      </c>
      <c r="W255" s="200"/>
      <c r="X255" s="217">
        <f t="shared" si="75"/>
        <v>0</v>
      </c>
      <c r="Y255" s="81">
        <f>IF(OR(M255="",Q255="Mut+ext"),0,IF(ISERROR(W255+V255*VLOOKUP(M255,Paramétrage!$C$6:$E$29,3,0))=TRUE,X255,W255+V255*VLOOKUP(M255,Paramétrage!$C$6:$E$29,3,0)))</f>
        <v>0</v>
      </c>
      <c r="Z255" s="395"/>
      <c r="AA255" s="364"/>
      <c r="AB255" s="396"/>
      <c r="AC255" s="133"/>
      <c r="AD255" s="40"/>
      <c r="AE255" s="61">
        <f t="shared" si="77"/>
        <v>0</v>
      </c>
      <c r="AF255" s="203">
        <f t="shared" si="76"/>
        <v>0</v>
      </c>
    </row>
    <row r="256" spans="1:32" ht="15.6" hidden="1" customHeight="1">
      <c r="A256" s="403"/>
      <c r="B256" s="372"/>
      <c r="C256" s="357"/>
      <c r="D256" s="358"/>
      <c r="E256" s="347"/>
      <c r="F256" s="347"/>
      <c r="G256" s="184"/>
      <c r="H256" s="205"/>
      <c r="I256" s="54"/>
      <c r="J256" s="50"/>
      <c r="K256" s="49"/>
      <c r="L256" s="38"/>
      <c r="M256" s="182"/>
      <c r="N256" s="44"/>
      <c r="O256" s="206"/>
      <c r="P256" s="196"/>
      <c r="Q256" s="39"/>
      <c r="R256" s="363"/>
      <c r="S256" s="364"/>
      <c r="T256" s="365"/>
      <c r="U256" s="80">
        <f>IF(OR(P256="",M256=Paramétrage!$C$10,M256=Paramétrage!$C$13,M256=Paramétrage!$C$17,M256=Paramétrage!$C$20,M256=Paramétrage!$C$24,M256=Paramétrage!$C$27,AND(M256&lt;&gt;Paramétrage!$C$9,Q256="Mut+ext")),0,ROUNDUP(O256/P256,0))</f>
        <v>0</v>
      </c>
      <c r="V256" s="216">
        <f>IF(OR(M256="",Q256="Mut+ext"),0,IF(VLOOKUP(M256,Paramétrage!$C$6:$E$29,2,0)=0,0,IF(P256="","saisir capacité",N256*U256*VLOOKUP(M256,Paramétrage!$C$6:$E$29,2,0))))</f>
        <v>0</v>
      </c>
      <c r="W256" s="200"/>
      <c r="X256" s="217">
        <f t="shared" si="75"/>
        <v>0</v>
      </c>
      <c r="Y256" s="81">
        <f>IF(OR(M256="",Q256="Mut+ext"),0,IF(ISERROR(W256+V256*VLOOKUP(M256,Paramétrage!$C$6:$E$29,3,0))=TRUE,X256,W256+V256*VLOOKUP(M256,Paramétrage!$C$6:$E$29,3,0)))</f>
        <v>0</v>
      </c>
      <c r="Z256" s="395"/>
      <c r="AA256" s="364"/>
      <c r="AB256" s="396"/>
      <c r="AC256" s="133"/>
      <c r="AD256" s="40"/>
      <c r="AE256" s="61">
        <f t="shared" si="77"/>
        <v>0</v>
      </c>
      <c r="AF256" s="203">
        <f t="shared" si="76"/>
        <v>0</v>
      </c>
    </row>
    <row r="257" spans="1:32" ht="15.6" hidden="1" customHeight="1">
      <c r="A257" s="403"/>
      <c r="B257" s="372"/>
      <c r="C257" s="357"/>
      <c r="D257" s="358"/>
      <c r="E257" s="347"/>
      <c r="F257" s="347"/>
      <c r="G257" s="184"/>
      <c r="H257" s="205"/>
      <c r="I257" s="54"/>
      <c r="J257" s="50"/>
      <c r="K257" s="49"/>
      <c r="L257" s="38"/>
      <c r="M257" s="182"/>
      <c r="N257" s="44"/>
      <c r="O257" s="206"/>
      <c r="P257" s="196"/>
      <c r="Q257" s="39"/>
      <c r="R257" s="363"/>
      <c r="S257" s="364"/>
      <c r="T257" s="365"/>
      <c r="U257" s="80">
        <f>IF(OR(P257="",M257=Paramétrage!$C$10,M257=Paramétrage!$C$13,M257=Paramétrage!$C$17,M257=Paramétrage!$C$20,M257=Paramétrage!$C$24,M257=Paramétrage!$C$27,AND(M257&lt;&gt;Paramétrage!$C$9,Q257="Mut+ext")),0,ROUNDUP(O257/P257,0))</f>
        <v>0</v>
      </c>
      <c r="V257" s="216">
        <f>IF(OR(M257="",Q257="Mut+ext"),0,IF(VLOOKUP(M257,Paramétrage!$C$6:$E$29,2,0)=0,0,IF(P257="","saisir capacité",N257*U257*VLOOKUP(M257,Paramétrage!$C$6:$E$29,2,0))))</f>
        <v>0</v>
      </c>
      <c r="W257" s="200"/>
      <c r="X257" s="217">
        <f t="shared" si="75"/>
        <v>0</v>
      </c>
      <c r="Y257" s="81">
        <f>IF(OR(M257="",Q257="Mut+ext"),0,IF(ISERROR(W257+V257*VLOOKUP(M257,Paramétrage!$C$6:$E$29,3,0))=TRUE,X257,W257+V257*VLOOKUP(M257,Paramétrage!$C$6:$E$29,3,0)))</f>
        <v>0</v>
      </c>
      <c r="Z257" s="395"/>
      <c r="AA257" s="364"/>
      <c r="AB257" s="396"/>
      <c r="AC257" s="133"/>
      <c r="AD257" s="40"/>
      <c r="AE257" s="61">
        <f t="shared" si="77"/>
        <v>0</v>
      </c>
      <c r="AF257" s="203">
        <f t="shared" si="76"/>
        <v>0</v>
      </c>
    </row>
    <row r="258" spans="1:32" ht="15.6" hidden="1" customHeight="1">
      <c r="A258" s="403"/>
      <c r="B258" s="372"/>
      <c r="C258" s="359"/>
      <c r="D258" s="360"/>
      <c r="E258" s="348"/>
      <c r="F258" s="348"/>
      <c r="G258" s="184"/>
      <c r="H258" s="205"/>
      <c r="I258" s="54"/>
      <c r="J258" s="50"/>
      <c r="K258" s="49"/>
      <c r="L258" s="38"/>
      <c r="M258" s="182"/>
      <c r="N258" s="45"/>
      <c r="O258" s="206"/>
      <c r="P258" s="196"/>
      <c r="Q258" s="39"/>
      <c r="R258" s="363"/>
      <c r="S258" s="364"/>
      <c r="T258" s="365"/>
      <c r="U258" s="80">
        <f>IF(OR(P258="",M258=Paramétrage!$C$10,M258=Paramétrage!$C$13,M258=Paramétrage!$C$17,M258=Paramétrage!$C$20,M258=Paramétrage!$C$24,M258=Paramétrage!$C$27,AND(M258&lt;&gt;Paramétrage!$C$9,Q258="Mut+ext")),0,ROUNDUP(O258/P258,0))</f>
        <v>0</v>
      </c>
      <c r="V258" s="216">
        <f>IF(OR(M258="",Q258="Mut+ext"),0,IF(VLOOKUP(M258,Paramétrage!$C$6:$E$29,2,0)=0,0,IF(P258="","saisir capacité",N258*U258*VLOOKUP(M258,Paramétrage!$C$6:$E$29,2,0))))</f>
        <v>0</v>
      </c>
      <c r="W258" s="200"/>
      <c r="X258" s="217">
        <f t="shared" si="75"/>
        <v>0</v>
      </c>
      <c r="Y258" s="81">
        <f>IF(OR(M258="",Q258="Mut+ext"),0,IF(ISERROR(W258+V258*VLOOKUP(M258,Paramétrage!$C$6:$E$29,3,0))=TRUE,X258,W258+V258*VLOOKUP(M258,Paramétrage!$C$6:$E$29,3,0)))</f>
        <v>0</v>
      </c>
      <c r="Z258" s="395"/>
      <c r="AA258" s="364"/>
      <c r="AB258" s="396"/>
      <c r="AC258" s="133"/>
      <c r="AD258" s="40"/>
      <c r="AE258" s="61">
        <f t="shared" si="77"/>
        <v>0</v>
      </c>
      <c r="AF258" s="203">
        <f t="shared" si="76"/>
        <v>0</v>
      </c>
    </row>
    <row r="259" spans="1:32" ht="15.6" hidden="1" customHeight="1">
      <c r="A259" s="403"/>
      <c r="B259" s="372"/>
      <c r="C259" s="218"/>
      <c r="D259" s="219"/>
      <c r="E259" s="220"/>
      <c r="F259" s="219"/>
      <c r="G259" s="219"/>
      <c r="H259" s="221"/>
      <c r="I259" s="136"/>
      <c r="J259" s="130"/>
      <c r="K259" s="70"/>
      <c r="L259" s="72"/>
      <c r="M259" s="222"/>
      <c r="N259" s="73">
        <f>AE259</f>
        <v>0</v>
      </c>
      <c r="O259" s="223"/>
      <c r="P259" s="223"/>
      <c r="Q259" s="76"/>
      <c r="R259" s="74"/>
      <c r="S259" s="74"/>
      <c r="T259" s="75"/>
      <c r="U259" s="122"/>
      <c r="V259" s="224">
        <f>SUM(V247:V258)</f>
        <v>0</v>
      </c>
      <c r="W259" s="222">
        <f>SUM(W247:W258)</f>
        <v>0</v>
      </c>
      <c r="X259" s="225">
        <f>SUM(X247:X258)</f>
        <v>0</v>
      </c>
      <c r="Y259" s="77">
        <f>SUM(Y247:Y258)</f>
        <v>0</v>
      </c>
      <c r="Z259" s="123"/>
      <c r="AA259" s="124"/>
      <c r="AB259" s="125"/>
      <c r="AC259" s="126"/>
      <c r="AD259" s="127"/>
      <c r="AE259" s="128">
        <f>SUM(AE247:AE258)</f>
        <v>0</v>
      </c>
      <c r="AF259" s="129">
        <f>SUM(AF247:AF258)</f>
        <v>0</v>
      </c>
    </row>
    <row r="260" spans="1:32" ht="15.6" hidden="1" customHeight="1">
      <c r="A260" s="403"/>
      <c r="B260" s="372" t="s">
        <v>166</v>
      </c>
      <c r="C260" s="355" t="s">
        <v>167</v>
      </c>
      <c r="D260" s="356"/>
      <c r="E260" s="347"/>
      <c r="F260" s="347" t="s">
        <v>64</v>
      </c>
      <c r="G260" s="191" t="s">
        <v>168</v>
      </c>
      <c r="H260" s="186"/>
      <c r="I260" s="54"/>
      <c r="J260" s="50"/>
      <c r="K260" s="49"/>
      <c r="L260" s="38"/>
      <c r="M260" s="182"/>
      <c r="N260" s="44"/>
      <c r="O260" s="206"/>
      <c r="P260" s="196"/>
      <c r="Q260" s="42"/>
      <c r="R260" s="363"/>
      <c r="S260" s="364"/>
      <c r="T260" s="365"/>
      <c r="U260" s="80">
        <f>IF(OR(P260="",M260=Paramétrage!$C$10,M260=Paramétrage!$C$13,M260=Paramétrage!$C$17,M260=Paramétrage!$C$20,M260=Paramétrage!$C$24,M260=Paramétrage!$C$27,AND(M260&lt;&gt;Paramétrage!$C$9,Q260="Mut+ext")),0,ROUNDUP(O260/P260,0))</f>
        <v>0</v>
      </c>
      <c r="V260" s="216">
        <f>IF(OR(M260="",Q260="Mut+ext"),0,IF(VLOOKUP(M260,Paramétrage!$C$6:$E$29,2,0)=0,0,IF(P260="","saisir capacité",N260*U260*VLOOKUP(M260,Paramétrage!$C$6:$E$29,2,0))))</f>
        <v>0</v>
      </c>
      <c r="W260" s="200"/>
      <c r="X260" s="217">
        <f t="shared" ref="X260:X271" si="79">IF(OR(M260="",Q260="Mut+ext"),0,IF(ISERROR(V260+W260)=TRUE,V260,V260+W260))</f>
        <v>0</v>
      </c>
      <c r="Y260" s="81">
        <f>IF(OR(M260="",Q260="Mut+ext"),0,IF(ISERROR(W260+V260*VLOOKUP(M260,Paramétrage!$C$6:$E$29,3,0))=TRUE,X260,W260+V260*VLOOKUP(M260,Paramétrage!$C$6:$E$29,3,0)))</f>
        <v>0</v>
      </c>
      <c r="Z260" s="395"/>
      <c r="AA260" s="364"/>
      <c r="AB260" s="396"/>
      <c r="AC260" s="133"/>
      <c r="AD260" s="41"/>
      <c r="AE260" s="61">
        <f>IF(G260="",0,IF(K260="",0,IF(SUMIF($G$260:$G$271,G260,$O$260:$O$271)=0,0,IF(OR(L260="",K260="obligatoire"),AF260/SUMIF($G$260:$G$271,G260,$O$260:$O$271),AF260/(SUMIF($G$260:$G$271,G260,$O$260:$O$271)/L260)))))</f>
        <v>0</v>
      </c>
      <c r="AF260" s="202">
        <f t="shared" ref="AF260:AF271" si="80">N260*O260</f>
        <v>0</v>
      </c>
    </row>
    <row r="261" spans="1:32" ht="15.6" hidden="1" customHeight="1">
      <c r="A261" s="403"/>
      <c r="B261" s="372"/>
      <c r="C261" s="357"/>
      <c r="D261" s="358"/>
      <c r="E261" s="347"/>
      <c r="F261" s="347"/>
      <c r="G261" s="184"/>
      <c r="H261" s="185"/>
      <c r="I261" s="54"/>
      <c r="J261" s="50"/>
      <c r="K261" s="49"/>
      <c r="L261" s="38"/>
      <c r="M261" s="182"/>
      <c r="N261" s="44"/>
      <c r="O261" s="206"/>
      <c r="P261" s="196"/>
      <c r="Q261" s="39"/>
      <c r="R261" s="363"/>
      <c r="S261" s="364"/>
      <c r="T261" s="365"/>
      <c r="U261" s="80">
        <f>IF(OR(P261="",M261=Paramétrage!$C$10,M261=Paramétrage!$C$13,M261=Paramétrage!$C$17,M261=Paramétrage!$C$20,M261=Paramétrage!$C$24,M261=Paramétrage!$C$27,AND(M261&lt;&gt;Paramétrage!$C$9,Q261="Mut+ext")),0,ROUNDUP(O261/P261,0))</f>
        <v>0</v>
      </c>
      <c r="V261" s="216">
        <f>IF(OR(M261="",Q261="Mut+ext"),0,IF(VLOOKUP(M261,Paramétrage!$C$6:$E$29,2,0)=0,0,IF(P261="","saisir capacité",N261*U261*VLOOKUP(M261,Paramétrage!$C$6:$E$29,2,0))))</f>
        <v>0</v>
      </c>
      <c r="W261" s="200"/>
      <c r="X261" s="217">
        <f t="shared" si="79"/>
        <v>0</v>
      </c>
      <c r="Y261" s="81">
        <f>IF(OR(M261="",Q261="Mut+ext"),0,IF(ISERROR(W261+V261*VLOOKUP(M261,Paramétrage!$C$6:$E$29,3,0))=TRUE,X261,W261+V261*VLOOKUP(M261,Paramétrage!$C$6:$E$29,3,0)))</f>
        <v>0</v>
      </c>
      <c r="Z261" s="395"/>
      <c r="AA261" s="364"/>
      <c r="AB261" s="396"/>
      <c r="AC261" s="133"/>
      <c r="AD261" s="40"/>
      <c r="AE261" s="61">
        <f t="shared" ref="AE261:AE271" si="81">IF(G261="",0,IF(K261="",0,IF(SUMIF($G$260:$G$271,G261,$O$260:$O$271)=0,0,IF(OR(L261="",K261="obligatoire"),AF261/SUMIF($G$260:$G$271,G261,$O$260:$O$271),AF261/(SUMIF($G$260:$G$271,G261,$O$260:$O$271)/L261)))))</f>
        <v>0</v>
      </c>
      <c r="AF261" s="203">
        <f t="shared" si="80"/>
        <v>0</v>
      </c>
    </row>
    <row r="262" spans="1:32" ht="15.6" hidden="1" customHeight="1">
      <c r="A262" s="403"/>
      <c r="B262" s="372"/>
      <c r="C262" s="357"/>
      <c r="D262" s="358"/>
      <c r="E262" s="347"/>
      <c r="F262" s="347"/>
      <c r="G262" s="184"/>
      <c r="H262" s="185"/>
      <c r="I262" s="54"/>
      <c r="J262" s="50"/>
      <c r="K262" s="49"/>
      <c r="L262" s="38"/>
      <c r="M262" s="182"/>
      <c r="N262" s="44"/>
      <c r="O262" s="206"/>
      <c r="P262" s="196"/>
      <c r="Q262" s="39"/>
      <c r="R262" s="363"/>
      <c r="S262" s="364"/>
      <c r="T262" s="365"/>
      <c r="U262" s="80">
        <f>IF(OR(P262="",M262=Paramétrage!$C$10,M262=Paramétrage!$C$13,M262=Paramétrage!$C$17,M262=Paramétrage!$C$20,M262=Paramétrage!$C$24,M262=Paramétrage!$C$27,AND(M262&lt;&gt;Paramétrage!$C$9,Q262="Mut+ext")),0,ROUNDUP(O262/P262,0))</f>
        <v>0</v>
      </c>
      <c r="V262" s="216">
        <f>IF(OR(M262="",Q262="Mut+ext"),0,IF(VLOOKUP(M262,Paramétrage!$C$6:$E$29,2,0)=0,0,IF(P262="","saisir capacité",N262*U262*VLOOKUP(M262,Paramétrage!$C$6:$E$29,2,0))))</f>
        <v>0</v>
      </c>
      <c r="W262" s="200"/>
      <c r="X262" s="217">
        <f t="shared" si="79"/>
        <v>0</v>
      </c>
      <c r="Y262" s="81">
        <f>IF(OR(M262="",Q262="Mut+ext"),0,IF(ISERROR(W262+V262*VLOOKUP(M262,Paramétrage!$C$6:$E$29,3,0))=TRUE,X262,W262+V262*VLOOKUP(M262,Paramétrage!$C$6:$E$29,3,0)))</f>
        <v>0</v>
      </c>
      <c r="Z262" s="395"/>
      <c r="AA262" s="364"/>
      <c r="AB262" s="396"/>
      <c r="AC262" s="133"/>
      <c r="AD262" s="40"/>
      <c r="AE262" s="61">
        <f t="shared" si="81"/>
        <v>0</v>
      </c>
      <c r="AF262" s="203">
        <f t="shared" si="80"/>
        <v>0</v>
      </c>
    </row>
    <row r="263" spans="1:32" ht="15.6" hidden="1" customHeight="1">
      <c r="A263" s="403"/>
      <c r="B263" s="372"/>
      <c r="C263" s="357"/>
      <c r="D263" s="358"/>
      <c r="E263" s="347"/>
      <c r="F263" s="347"/>
      <c r="G263" s="183"/>
      <c r="H263" s="185"/>
      <c r="I263" s="54"/>
      <c r="J263" s="50"/>
      <c r="K263" s="49"/>
      <c r="L263" s="38"/>
      <c r="M263" s="182"/>
      <c r="N263" s="44"/>
      <c r="O263" s="206"/>
      <c r="P263" s="196"/>
      <c r="Q263" s="39"/>
      <c r="R263" s="363"/>
      <c r="S263" s="364"/>
      <c r="T263" s="365"/>
      <c r="U263" s="80">
        <v>0</v>
      </c>
      <c r="V263" s="216">
        <v>0</v>
      </c>
      <c r="W263" s="200"/>
      <c r="X263" s="217">
        <v>0</v>
      </c>
      <c r="Y263" s="81">
        <v>0</v>
      </c>
      <c r="Z263" s="395"/>
      <c r="AA263" s="364"/>
      <c r="AB263" s="396"/>
      <c r="AC263" s="133"/>
      <c r="AD263" s="40"/>
      <c r="AE263" s="61">
        <f t="shared" si="81"/>
        <v>0</v>
      </c>
      <c r="AF263" s="203">
        <v>0</v>
      </c>
    </row>
    <row r="264" spans="1:32" ht="15.6" hidden="1" customHeight="1">
      <c r="A264" s="403"/>
      <c r="B264" s="372"/>
      <c r="C264" s="357"/>
      <c r="D264" s="358"/>
      <c r="E264" s="347"/>
      <c r="F264" s="347"/>
      <c r="G264" s="184"/>
      <c r="H264" s="205"/>
      <c r="I264" s="54"/>
      <c r="J264" s="50"/>
      <c r="K264" s="49"/>
      <c r="L264" s="38"/>
      <c r="M264" s="182"/>
      <c r="N264" s="44"/>
      <c r="O264" s="206"/>
      <c r="P264" s="196"/>
      <c r="Q264" s="39"/>
      <c r="R264" s="363"/>
      <c r="S264" s="364"/>
      <c r="T264" s="365"/>
      <c r="U264" s="80">
        <v>0</v>
      </c>
      <c r="V264" s="216">
        <v>0</v>
      </c>
      <c r="W264" s="200"/>
      <c r="X264" s="217">
        <v>0</v>
      </c>
      <c r="Y264" s="81">
        <v>0</v>
      </c>
      <c r="Z264" s="395"/>
      <c r="AA264" s="364"/>
      <c r="AB264" s="396"/>
      <c r="AC264" s="133"/>
      <c r="AD264" s="40"/>
      <c r="AE264" s="61">
        <f t="shared" si="81"/>
        <v>0</v>
      </c>
      <c r="AF264" s="203">
        <v>0</v>
      </c>
    </row>
    <row r="265" spans="1:32" ht="15.6" hidden="1" customHeight="1">
      <c r="A265" s="403"/>
      <c r="B265" s="372"/>
      <c r="C265" s="357"/>
      <c r="D265" s="358"/>
      <c r="E265" s="347"/>
      <c r="F265" s="347"/>
      <c r="G265" s="184"/>
      <c r="H265" s="205"/>
      <c r="I265" s="54"/>
      <c r="J265" s="50"/>
      <c r="K265" s="49"/>
      <c r="L265" s="38"/>
      <c r="M265" s="182"/>
      <c r="N265" s="44"/>
      <c r="O265" s="206"/>
      <c r="P265" s="196"/>
      <c r="Q265" s="39"/>
      <c r="R265" s="363"/>
      <c r="S265" s="364"/>
      <c r="T265" s="365"/>
      <c r="U265" s="80">
        <v>0</v>
      </c>
      <c r="V265" s="216">
        <v>0</v>
      </c>
      <c r="W265" s="200"/>
      <c r="X265" s="217">
        <v>0</v>
      </c>
      <c r="Y265" s="81">
        <v>0</v>
      </c>
      <c r="Z265" s="395"/>
      <c r="AA265" s="364"/>
      <c r="AB265" s="396"/>
      <c r="AC265" s="133"/>
      <c r="AD265" s="40"/>
      <c r="AE265" s="61">
        <f t="shared" si="81"/>
        <v>0</v>
      </c>
      <c r="AF265" s="203">
        <v>0</v>
      </c>
    </row>
    <row r="266" spans="1:32" ht="15.6" hidden="1" customHeight="1">
      <c r="A266" s="403"/>
      <c r="B266" s="372"/>
      <c r="C266" s="357"/>
      <c r="D266" s="358"/>
      <c r="E266" s="347"/>
      <c r="F266" s="347"/>
      <c r="G266" s="184"/>
      <c r="H266" s="205"/>
      <c r="I266" s="54"/>
      <c r="J266" s="50"/>
      <c r="K266" s="49"/>
      <c r="L266" s="38"/>
      <c r="M266" s="182"/>
      <c r="N266" s="44"/>
      <c r="O266" s="206"/>
      <c r="P266" s="196"/>
      <c r="Q266" s="39"/>
      <c r="R266" s="363"/>
      <c r="S266" s="364"/>
      <c r="T266" s="365"/>
      <c r="U266" s="80">
        <v>0</v>
      </c>
      <c r="V266" s="216">
        <v>0</v>
      </c>
      <c r="W266" s="200"/>
      <c r="X266" s="217">
        <v>0</v>
      </c>
      <c r="Y266" s="81">
        <v>0</v>
      </c>
      <c r="Z266" s="395"/>
      <c r="AA266" s="364"/>
      <c r="AB266" s="396"/>
      <c r="AC266" s="133"/>
      <c r="AD266" s="40"/>
      <c r="AE266" s="61">
        <f t="shared" si="81"/>
        <v>0</v>
      </c>
      <c r="AF266" s="203">
        <v>0</v>
      </c>
    </row>
    <row r="267" spans="1:32" ht="15.6" hidden="1" customHeight="1">
      <c r="A267" s="403"/>
      <c r="B267" s="372"/>
      <c r="C267" s="357"/>
      <c r="D267" s="358"/>
      <c r="E267" s="347"/>
      <c r="F267" s="347"/>
      <c r="G267" s="183"/>
      <c r="H267" s="205"/>
      <c r="I267" s="54"/>
      <c r="J267" s="50"/>
      <c r="K267" s="49"/>
      <c r="L267" s="38"/>
      <c r="M267" s="182"/>
      <c r="N267" s="44"/>
      <c r="O267" s="206"/>
      <c r="P267" s="196"/>
      <c r="Q267" s="39"/>
      <c r="R267" s="363"/>
      <c r="S267" s="364"/>
      <c r="T267" s="365"/>
      <c r="U267" s="80">
        <v>0</v>
      </c>
      <c r="V267" s="216">
        <v>0</v>
      </c>
      <c r="W267" s="200"/>
      <c r="X267" s="217">
        <v>0</v>
      </c>
      <c r="Y267" s="81">
        <v>0</v>
      </c>
      <c r="Z267" s="395"/>
      <c r="AA267" s="364"/>
      <c r="AB267" s="396"/>
      <c r="AC267" s="133"/>
      <c r="AD267" s="40"/>
      <c r="AE267" s="61">
        <f t="shared" si="81"/>
        <v>0</v>
      </c>
      <c r="AF267" s="203">
        <v>0</v>
      </c>
    </row>
    <row r="268" spans="1:32" ht="15.6" hidden="1" customHeight="1">
      <c r="A268" s="403"/>
      <c r="B268" s="372"/>
      <c r="C268" s="357"/>
      <c r="D268" s="358"/>
      <c r="E268" s="347"/>
      <c r="F268" s="347"/>
      <c r="G268" s="184"/>
      <c r="H268" s="205"/>
      <c r="I268" s="54"/>
      <c r="J268" s="50"/>
      <c r="K268" s="49"/>
      <c r="L268" s="38"/>
      <c r="M268" s="182"/>
      <c r="N268" s="44"/>
      <c r="O268" s="206"/>
      <c r="P268" s="196"/>
      <c r="Q268" s="39"/>
      <c r="R268" s="363"/>
      <c r="S268" s="364"/>
      <c r="T268" s="365"/>
      <c r="U268" s="80">
        <v>0</v>
      </c>
      <c r="V268" s="216">
        <v>0</v>
      </c>
      <c r="W268" s="200"/>
      <c r="X268" s="217">
        <v>0</v>
      </c>
      <c r="Y268" s="81">
        <v>0</v>
      </c>
      <c r="Z268" s="395"/>
      <c r="AA268" s="364"/>
      <c r="AB268" s="396"/>
      <c r="AC268" s="133"/>
      <c r="AD268" s="40"/>
      <c r="AE268" s="61">
        <f t="shared" si="81"/>
        <v>0</v>
      </c>
      <c r="AF268" s="203">
        <v>0</v>
      </c>
    </row>
    <row r="269" spans="1:32" ht="15.6" hidden="1" customHeight="1">
      <c r="A269" s="403"/>
      <c r="B269" s="372"/>
      <c r="C269" s="357"/>
      <c r="D269" s="358"/>
      <c r="E269" s="347"/>
      <c r="F269" s="347"/>
      <c r="G269" s="184"/>
      <c r="H269" s="205"/>
      <c r="I269" s="54"/>
      <c r="J269" s="50"/>
      <c r="K269" s="49"/>
      <c r="L269" s="38"/>
      <c r="M269" s="182"/>
      <c r="N269" s="44"/>
      <c r="O269" s="206"/>
      <c r="P269" s="196"/>
      <c r="Q269" s="39"/>
      <c r="R269" s="363"/>
      <c r="S269" s="364"/>
      <c r="T269" s="365"/>
      <c r="U269" s="80">
        <v>0</v>
      </c>
      <c r="V269" s="216">
        <v>0</v>
      </c>
      <c r="W269" s="200"/>
      <c r="X269" s="217">
        <v>0</v>
      </c>
      <c r="Y269" s="81">
        <v>0</v>
      </c>
      <c r="Z269" s="395"/>
      <c r="AA269" s="364"/>
      <c r="AB269" s="396"/>
      <c r="AC269" s="133"/>
      <c r="AD269" s="40"/>
      <c r="AE269" s="61">
        <f t="shared" si="81"/>
        <v>0</v>
      </c>
      <c r="AF269" s="203">
        <v>0</v>
      </c>
    </row>
    <row r="270" spans="1:32" ht="15.6" hidden="1" customHeight="1">
      <c r="A270" s="403"/>
      <c r="B270" s="372"/>
      <c r="C270" s="357"/>
      <c r="D270" s="358"/>
      <c r="E270" s="347"/>
      <c r="F270" s="347"/>
      <c r="G270" s="184"/>
      <c r="H270" s="205"/>
      <c r="I270" s="54"/>
      <c r="J270" s="50"/>
      <c r="K270" s="49"/>
      <c r="L270" s="38"/>
      <c r="M270" s="182"/>
      <c r="N270" s="44"/>
      <c r="O270" s="206"/>
      <c r="P270" s="196"/>
      <c r="Q270" s="39"/>
      <c r="R270" s="363"/>
      <c r="S270" s="364"/>
      <c r="T270" s="365"/>
      <c r="U270" s="80">
        <v>0</v>
      </c>
      <c r="V270" s="216">
        <v>0</v>
      </c>
      <c r="W270" s="200"/>
      <c r="X270" s="217">
        <v>0</v>
      </c>
      <c r="Y270" s="81">
        <v>0</v>
      </c>
      <c r="Z270" s="395"/>
      <c r="AA270" s="364"/>
      <c r="AB270" s="396"/>
      <c r="AC270" s="133"/>
      <c r="AD270" s="40"/>
      <c r="AE270" s="61">
        <f t="shared" si="81"/>
        <v>0</v>
      </c>
      <c r="AF270" s="203">
        <v>0</v>
      </c>
    </row>
    <row r="271" spans="1:32" ht="15.6" hidden="1" customHeight="1">
      <c r="A271" s="403"/>
      <c r="B271" s="372"/>
      <c r="C271" s="359"/>
      <c r="D271" s="360"/>
      <c r="E271" s="348"/>
      <c r="F271" s="348"/>
      <c r="G271" s="184"/>
      <c r="H271" s="205"/>
      <c r="I271" s="54"/>
      <c r="J271" s="50"/>
      <c r="K271" s="49"/>
      <c r="L271" s="38"/>
      <c r="M271" s="182"/>
      <c r="N271" s="45"/>
      <c r="O271" s="206"/>
      <c r="P271" s="196"/>
      <c r="Q271" s="39"/>
      <c r="R271" s="363"/>
      <c r="S271" s="364"/>
      <c r="T271" s="365"/>
      <c r="U271" s="80">
        <f>IF(OR(P271="",M271=Paramétrage!$C$10,M271=Paramétrage!$C$13,M271=Paramétrage!$C$17,M271=Paramétrage!$C$20,M271=Paramétrage!$C$24,M271=Paramétrage!$C$27,AND(M271&lt;&gt;Paramétrage!$C$9,Q271="Mut+ext")),0,ROUNDUP(O271/P271,0))</f>
        <v>0</v>
      </c>
      <c r="V271" s="216">
        <f>IF(OR(M271="",Q271="Mut+ext"),0,IF(VLOOKUP(M271,Paramétrage!$C$6:$E$29,2,0)=0,0,IF(P271="","saisir capacité",N271*U271*VLOOKUP(M271,Paramétrage!$C$6:$E$29,2,0))))</f>
        <v>0</v>
      </c>
      <c r="W271" s="200"/>
      <c r="X271" s="217">
        <f t="shared" si="79"/>
        <v>0</v>
      </c>
      <c r="Y271" s="81">
        <f>IF(OR(M271="",Q271="Mut+ext"),0,IF(ISERROR(W271+V271*VLOOKUP(M271,Paramétrage!$C$6:$E$29,3,0))=TRUE,X271,W271+V271*VLOOKUP(M271,Paramétrage!$C$6:$E$29,3,0)))</f>
        <v>0</v>
      </c>
      <c r="Z271" s="395"/>
      <c r="AA271" s="364"/>
      <c r="AB271" s="396"/>
      <c r="AC271" s="133"/>
      <c r="AD271" s="40"/>
      <c r="AE271" s="61">
        <f t="shared" si="81"/>
        <v>0</v>
      </c>
      <c r="AF271" s="203">
        <f t="shared" si="80"/>
        <v>0</v>
      </c>
    </row>
    <row r="272" spans="1:32" ht="16.350000000000001" hidden="1" customHeight="1" thickBot="1">
      <c r="A272" s="403"/>
      <c r="B272" s="372"/>
      <c r="C272" s="218"/>
      <c r="D272" s="219"/>
      <c r="E272" s="220"/>
      <c r="F272" s="219"/>
      <c r="G272" s="219"/>
      <c r="H272" s="221"/>
      <c r="I272" s="136"/>
      <c r="J272" s="130"/>
      <c r="K272" s="70"/>
      <c r="L272" s="72"/>
      <c r="M272" s="222"/>
      <c r="N272" s="73">
        <f>AE272</f>
        <v>0</v>
      </c>
      <c r="O272" s="223"/>
      <c r="P272" s="223"/>
      <c r="Q272" s="76"/>
      <c r="R272" s="74"/>
      <c r="S272" s="74"/>
      <c r="T272" s="75"/>
      <c r="U272" s="122"/>
      <c r="V272" s="224">
        <f>SUM(V260:V271)</f>
        <v>0</v>
      </c>
      <c r="W272" s="222">
        <f>SUM(W260:W271)</f>
        <v>0</v>
      </c>
      <c r="X272" s="225">
        <f>SUM(X260:X271)</f>
        <v>0</v>
      </c>
      <c r="Y272" s="77">
        <f>SUM(Y260:Y271)</f>
        <v>0</v>
      </c>
      <c r="Z272" s="123"/>
      <c r="AA272" s="124"/>
      <c r="AB272" s="125"/>
      <c r="AC272" s="126"/>
      <c r="AD272" s="127"/>
      <c r="AE272" s="128">
        <f>SUM(AE260:AE271)</f>
        <v>0</v>
      </c>
      <c r="AF272" s="129">
        <f>SUM(AF260:AF271)</f>
        <v>0</v>
      </c>
    </row>
    <row r="273" spans="1:32" ht="16.149999999999999" thickBot="1">
      <c r="A273" s="403"/>
      <c r="B273" s="90"/>
      <c r="C273" s="90"/>
      <c r="D273" s="91"/>
      <c r="E273" s="92">
        <f>E143+E156+E169+E182+E195+E221+E234+E247+E260+E208</f>
        <v>30</v>
      </c>
      <c r="F273" s="172"/>
      <c r="G273" s="93"/>
      <c r="H273" s="96"/>
      <c r="I273" s="96"/>
      <c r="J273" s="94"/>
      <c r="K273" s="90"/>
      <c r="L273" s="90"/>
      <c r="M273" s="91"/>
      <c r="N273" s="116">
        <f>N155+N168+N181+N194+N207+N220+N233+N246+N259+N272</f>
        <v>230</v>
      </c>
      <c r="O273" s="94"/>
      <c r="P273" s="95"/>
      <c r="Q273" s="94"/>
      <c r="R273" s="94"/>
      <c r="S273" s="94"/>
      <c r="T273" s="98"/>
      <c r="U273" s="117"/>
      <c r="V273" s="92">
        <f>V155+V168+V181+V194+V207+V220+V233+V246+V259+V272</f>
        <v>230</v>
      </c>
      <c r="W273" s="92">
        <f>W155+W168+W181+W194+W207+W220+W233+W246+W259+W272</f>
        <v>0</v>
      </c>
      <c r="X273" s="92">
        <f>X155+X168+X181+X194+X207+X220+X233+X246+X259+X272</f>
        <v>230</v>
      </c>
      <c r="Y273" s="92">
        <f>Y155+Y168+Y181+Y194+Y207+Y220+Y233+Y246+Y259+Y272</f>
        <v>281</v>
      </c>
      <c r="Z273" s="118"/>
      <c r="AA273" s="96"/>
      <c r="AB273" s="97"/>
      <c r="AC273" s="96"/>
      <c r="AD273" s="119"/>
      <c r="AE273" s="120">
        <f>SUM(AE143:AE246)/2</f>
        <v>230</v>
      </c>
      <c r="AF273" s="121">
        <f>SUM(AF166:AF233)</f>
        <v>32190</v>
      </c>
    </row>
    <row r="274" spans="1:32" ht="16.149999999999999" thickBot="1">
      <c r="A274" s="16" t="s">
        <v>11</v>
      </c>
      <c r="B274" s="17"/>
      <c r="C274" s="17"/>
      <c r="D274" s="17"/>
      <c r="E274" s="17"/>
      <c r="F274" s="17"/>
      <c r="G274" s="17"/>
      <c r="H274" s="43"/>
      <c r="I274" s="43"/>
      <c r="J274" s="20"/>
      <c r="K274" s="17"/>
      <c r="L274" s="17"/>
      <c r="M274" s="18"/>
      <c r="N274" s="46">
        <f>N273+N142</f>
        <v>438</v>
      </c>
      <c r="O274" s="20"/>
      <c r="P274" s="21"/>
      <c r="Q274" s="20"/>
      <c r="R274" s="20"/>
      <c r="S274" s="20"/>
      <c r="T274" s="22"/>
      <c r="U274" s="18"/>
      <c r="V274" s="48">
        <f>V273+V142</f>
        <v>378</v>
      </c>
      <c r="W274" s="23">
        <f>W273+W142</f>
        <v>0</v>
      </c>
      <c r="X274" s="24">
        <f>X273+X142</f>
        <v>378</v>
      </c>
      <c r="Y274" s="25">
        <f>Y273+Y142</f>
        <v>469</v>
      </c>
      <c r="AC274" s="27"/>
      <c r="AE274" s="19">
        <f>AE273+AE142</f>
        <v>438</v>
      </c>
      <c r="AF274" s="26">
        <f>SUM(AF143:AF246)</f>
        <v>56940</v>
      </c>
    </row>
    <row r="275" spans="1:32" ht="18" customHeight="1">
      <c r="H275" s="137"/>
      <c r="O275" s="27"/>
    </row>
  </sheetData>
  <sheetProtection algorithmName="SHA-512" hashValue="iJOtuKyYjE9PHrqsncNVeC5wHBVcw98hDcZagI8vps7uqzwWd+6wz01DJgiVa0q+t3pIE+0l1g6VDkxQctSRrw==" saltValue="/1tgqCCfG9M3DPGJJT/g3g=="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11436" priority="1266">
      <formula>$M19=#REF!</formula>
    </cfRule>
    <cfRule type="expression" dxfId="11435" priority="1267">
      <formula>$M19=#REF!</formula>
    </cfRule>
    <cfRule type="expression" dxfId="11434" priority="1268">
      <formula>$M19=#REF!</formula>
    </cfRule>
    <cfRule type="expression" dxfId="11433" priority="1269">
      <formula>$M19=#REF!</formula>
    </cfRule>
  </conditionalFormatting>
  <conditionalFormatting sqref="AD12:AD14">
    <cfRule type="expression" dxfId="11432" priority="1262">
      <formula>$M12=#REF!</formula>
    </cfRule>
    <cfRule type="expression" dxfId="11431" priority="1263">
      <formula>$M12=#REF!</formula>
    </cfRule>
    <cfRule type="expression" dxfId="11430" priority="1264">
      <formula>$M12=#REF!</formula>
    </cfRule>
    <cfRule type="expression" dxfId="11429" priority="1265">
      <formula>$M12=#REF!</formula>
    </cfRule>
  </conditionalFormatting>
  <conditionalFormatting sqref="AC273:AD273">
    <cfRule type="expression" dxfId="11428" priority="1258">
      <formula>$M273=#REF!</formula>
    </cfRule>
    <cfRule type="expression" dxfId="11427" priority="1259">
      <formula>$M273=#REF!</formula>
    </cfRule>
    <cfRule type="expression" dxfId="11426" priority="1260">
      <formula>$M273=#REF!</formula>
    </cfRule>
    <cfRule type="expression" dxfId="11425" priority="1261">
      <formula>$M273=#REF!</formula>
    </cfRule>
  </conditionalFormatting>
  <conditionalFormatting sqref="Z142">
    <cfRule type="expression" dxfId="11424" priority="1254">
      <formula>$M142=#REF!</formula>
    </cfRule>
    <cfRule type="expression" dxfId="11423" priority="1255">
      <formula>$M142=#REF!</formula>
    </cfRule>
    <cfRule type="expression" dxfId="11422" priority="1256">
      <formula>$M142=#REF!</formula>
    </cfRule>
    <cfRule type="expression" dxfId="11421" priority="1257">
      <formula>$M142=#REF!</formula>
    </cfRule>
  </conditionalFormatting>
  <conditionalFormatting sqref="Z12 Z19:Z23">
    <cfRule type="expression" dxfId="11420" priority="1250">
      <formula>$M12=#REF!</formula>
    </cfRule>
    <cfRule type="expression" dxfId="11419" priority="1251">
      <formula>$M12=#REF!</formula>
    </cfRule>
    <cfRule type="expression" dxfId="11418" priority="1252">
      <formula>$M12=#REF!</formula>
    </cfRule>
    <cfRule type="expression" dxfId="11417" priority="1253">
      <formula>$M12=#REF!</formula>
    </cfRule>
  </conditionalFormatting>
  <conditionalFormatting sqref="Z24">
    <cfRule type="expression" dxfId="11416" priority="1246">
      <formula>$M24=#REF!</formula>
    </cfRule>
    <cfRule type="expression" dxfId="11415" priority="1247">
      <formula>$M24=#REF!</formula>
    </cfRule>
    <cfRule type="expression" dxfId="11414" priority="1248">
      <formula>$M24=#REF!</formula>
    </cfRule>
    <cfRule type="expression" dxfId="11413" priority="1249">
      <formula>$M24=#REF!</formula>
    </cfRule>
  </conditionalFormatting>
  <conditionalFormatting sqref="U273">
    <cfRule type="expression" dxfId="11412" priority="1242">
      <formula>$M273=#REF!</formula>
    </cfRule>
    <cfRule type="expression" dxfId="11411" priority="1243">
      <formula>$M273=#REF!</formula>
    </cfRule>
    <cfRule type="expression" dxfId="11410" priority="1244">
      <formula>$M273=#REF!</formula>
    </cfRule>
    <cfRule type="expression" dxfId="11409" priority="1245">
      <formula>$M273=#REF!</formula>
    </cfRule>
  </conditionalFormatting>
  <conditionalFormatting sqref="AC12">
    <cfRule type="expression" dxfId="11408" priority="1238">
      <formula>$M12=#REF!</formula>
    </cfRule>
    <cfRule type="expression" dxfId="11407" priority="1239">
      <formula>$M12=#REF!</formula>
    </cfRule>
    <cfRule type="expression" dxfId="11406" priority="1240">
      <formula>$M12=#REF!</formula>
    </cfRule>
    <cfRule type="expression" dxfId="11405" priority="1241">
      <formula>$M12=#REF!</formula>
    </cfRule>
  </conditionalFormatting>
  <conditionalFormatting sqref="AC13">
    <cfRule type="expression" dxfId="11404" priority="1234">
      <formula>$M13=#REF!</formula>
    </cfRule>
    <cfRule type="expression" dxfId="11403" priority="1235">
      <formula>$M13=#REF!</formula>
    </cfRule>
    <cfRule type="expression" dxfId="11402" priority="1236">
      <formula>$M13=#REF!</formula>
    </cfRule>
    <cfRule type="expression" dxfId="11401" priority="1237">
      <formula>$M13=#REF!</formula>
    </cfRule>
  </conditionalFormatting>
  <conditionalFormatting sqref="AC14">
    <cfRule type="expression" dxfId="11400" priority="1230">
      <formula>$M14=#REF!</formula>
    </cfRule>
    <cfRule type="expression" dxfId="11399" priority="1231">
      <formula>$M14=#REF!</formula>
    </cfRule>
    <cfRule type="expression" dxfId="11398" priority="1232">
      <formula>$M14=#REF!</formula>
    </cfRule>
    <cfRule type="expression" dxfId="11397" priority="1233">
      <formula>$M14=#REF!</formula>
    </cfRule>
  </conditionalFormatting>
  <conditionalFormatting sqref="AC19">
    <cfRule type="expression" dxfId="11396" priority="1226">
      <formula>$M19=#REF!</formula>
    </cfRule>
    <cfRule type="expression" dxfId="11395" priority="1227">
      <formula>$M19=#REF!</formula>
    </cfRule>
    <cfRule type="expression" dxfId="11394" priority="1228">
      <formula>$M19=#REF!</formula>
    </cfRule>
    <cfRule type="expression" dxfId="11393" priority="1229">
      <formula>$M19=#REF!</formula>
    </cfRule>
  </conditionalFormatting>
  <conditionalFormatting sqref="AC20">
    <cfRule type="expression" dxfId="11392" priority="1222">
      <formula>$M20=#REF!</formula>
    </cfRule>
    <cfRule type="expression" dxfId="11391" priority="1223">
      <formula>$M20=#REF!</formula>
    </cfRule>
    <cfRule type="expression" dxfId="11390" priority="1224">
      <formula>$M20=#REF!</formula>
    </cfRule>
    <cfRule type="expression" dxfId="11389" priority="1225">
      <formula>$M20=#REF!</formula>
    </cfRule>
  </conditionalFormatting>
  <conditionalFormatting sqref="AC22:AC23">
    <cfRule type="expression" dxfId="11388" priority="1218">
      <formula>$M22=#REF!</formula>
    </cfRule>
    <cfRule type="expression" dxfId="11387" priority="1219">
      <formula>$M22=#REF!</formula>
    </cfRule>
    <cfRule type="expression" dxfId="11386" priority="1220">
      <formula>$M22=#REF!</formula>
    </cfRule>
    <cfRule type="expression" dxfId="11385" priority="1221">
      <formula>$M22=#REF!</formula>
    </cfRule>
  </conditionalFormatting>
  <conditionalFormatting sqref="AC21">
    <cfRule type="expression" dxfId="11384" priority="1214">
      <formula>$M21=#REF!</formula>
    </cfRule>
    <cfRule type="expression" dxfId="11383" priority="1215">
      <formula>$M21=#REF!</formula>
    </cfRule>
    <cfRule type="expression" dxfId="11382" priority="1216">
      <formula>$M21=#REF!</formula>
    </cfRule>
    <cfRule type="expression" dxfId="11381" priority="1217">
      <formula>$M21=#REF!</formula>
    </cfRule>
  </conditionalFormatting>
  <conditionalFormatting sqref="AC168">
    <cfRule type="expression" dxfId="11380" priority="1210">
      <formula>$M168=#REF!</formula>
    </cfRule>
    <cfRule type="expression" dxfId="11379" priority="1211">
      <formula>$M168=#REF!</formula>
    </cfRule>
    <cfRule type="expression" dxfId="11378" priority="1212">
      <formula>$M168=#REF!</formula>
    </cfRule>
    <cfRule type="expression" dxfId="11377" priority="1213">
      <formula>$M168=#REF!</formula>
    </cfRule>
  </conditionalFormatting>
  <conditionalFormatting sqref="AC155">
    <cfRule type="expression" dxfId="11376" priority="1206">
      <formula>$M155=#REF!</formula>
    </cfRule>
    <cfRule type="expression" dxfId="11375" priority="1207">
      <formula>$M155=#REF!</formula>
    </cfRule>
    <cfRule type="expression" dxfId="11374" priority="1208">
      <formula>$M155=#REF!</formula>
    </cfRule>
    <cfRule type="expression" dxfId="11373" priority="1209">
      <formula>$M155=#REF!</formula>
    </cfRule>
  </conditionalFormatting>
  <conditionalFormatting sqref="AC24">
    <cfRule type="expression" dxfId="11372" priority="1202">
      <formula>$M24=#REF!</formula>
    </cfRule>
    <cfRule type="expression" dxfId="11371" priority="1203">
      <formula>$M24=#REF!</formula>
    </cfRule>
    <cfRule type="expression" dxfId="11370" priority="1204">
      <formula>$M24=#REF!</formula>
    </cfRule>
    <cfRule type="expression" dxfId="11369" priority="1205">
      <formula>$M24=#REF!</formula>
    </cfRule>
  </conditionalFormatting>
  <conditionalFormatting sqref="AB142">
    <cfRule type="expression" dxfId="11368" priority="1198">
      <formula>$M142=#REF!</formula>
    </cfRule>
    <cfRule type="expression" dxfId="11367" priority="1199">
      <formula>$M142=#REF!</formula>
    </cfRule>
    <cfRule type="expression" dxfId="11366" priority="1200">
      <formula>$M142=#REF!</formula>
    </cfRule>
    <cfRule type="expression" dxfId="11365" priority="1201">
      <formula>$M142=#REF!</formula>
    </cfRule>
  </conditionalFormatting>
  <conditionalFormatting sqref="AC142">
    <cfRule type="expression" dxfId="11364" priority="1194">
      <formula>$M142=#REF!</formula>
    </cfRule>
    <cfRule type="expression" dxfId="11363" priority="1195">
      <formula>$M142=#REF!</formula>
    </cfRule>
    <cfRule type="expression" dxfId="11362" priority="1196">
      <formula>$M142=#REF!</formula>
    </cfRule>
    <cfRule type="expression" dxfId="11361" priority="1197">
      <formula>$M142=#REF!</formula>
    </cfRule>
  </conditionalFormatting>
  <conditionalFormatting sqref="Q12:Q14 Q142 Q155 Q168 Q273:Q274 Q21:Q24 Q19">
    <cfRule type="cellIs" dxfId="11360" priority="1193" operator="equal">
      <formula>"Mut+ext"</formula>
    </cfRule>
  </conditionalFormatting>
  <conditionalFormatting sqref="Z13:Z14">
    <cfRule type="expression" dxfId="11359" priority="1189">
      <formula>$M13=#REF!</formula>
    </cfRule>
    <cfRule type="expression" dxfId="11358" priority="1190">
      <formula>$M13=#REF!</formula>
    </cfRule>
    <cfRule type="expression" dxfId="11357" priority="1191">
      <formula>$M13=#REF!</formula>
    </cfRule>
    <cfRule type="expression" dxfId="11356" priority="1192">
      <formula>$M13=#REF!</formula>
    </cfRule>
  </conditionalFormatting>
  <conditionalFormatting sqref="Z155 AC150:AD154">
    <cfRule type="expression" dxfId="11355" priority="1185">
      <formula>$M150=#REF!</formula>
    </cfRule>
    <cfRule type="expression" dxfId="11354" priority="1186">
      <formula>$M150=#REF!</formula>
    </cfRule>
    <cfRule type="expression" dxfId="11353" priority="1187">
      <formula>$M150=#REF!</formula>
    </cfRule>
    <cfRule type="expression" dxfId="11352" priority="1188">
      <formula>$M150=#REF!</formula>
    </cfRule>
  </conditionalFormatting>
  <conditionalFormatting sqref="Z168">
    <cfRule type="expression" dxfId="11351" priority="1181">
      <formula>$M168=#REF!</formula>
    </cfRule>
    <cfRule type="expression" dxfId="11350" priority="1182">
      <formula>$M168=#REF!</formula>
    </cfRule>
    <cfRule type="expression" dxfId="11349" priority="1183">
      <formula>$M168=#REF!</formula>
    </cfRule>
    <cfRule type="expression" dxfId="11348" priority="1184">
      <formula>$M168=#REF!</formula>
    </cfRule>
  </conditionalFormatting>
  <conditionalFormatting sqref="AA142">
    <cfRule type="expression" dxfId="11347" priority="1177">
      <formula>$M142=#REF!</formula>
    </cfRule>
    <cfRule type="expression" dxfId="11346" priority="1178">
      <formula>$M142=#REF!</formula>
    </cfRule>
    <cfRule type="expression" dxfId="11345" priority="1179">
      <formula>$M142=#REF!</formula>
    </cfRule>
    <cfRule type="expression" dxfId="11344" priority="1180">
      <formula>$M142=#REF!</formula>
    </cfRule>
  </conditionalFormatting>
  <conditionalFormatting sqref="Z273">
    <cfRule type="expression" dxfId="11343" priority="1173">
      <formula>$M273=#REF!</formula>
    </cfRule>
    <cfRule type="expression" dxfId="11342" priority="1174">
      <formula>$M273=#REF!</formula>
    </cfRule>
    <cfRule type="expression" dxfId="11341" priority="1175">
      <formula>$M273=#REF!</formula>
    </cfRule>
    <cfRule type="expression" dxfId="11340" priority="1176">
      <formula>$M273=#REF!</formula>
    </cfRule>
  </conditionalFormatting>
  <conditionalFormatting sqref="AB273">
    <cfRule type="expression" dxfId="11339" priority="1169">
      <formula>$M273=#REF!</formula>
    </cfRule>
    <cfRule type="expression" dxfId="11338" priority="1170">
      <formula>$M273=#REF!</formula>
    </cfRule>
    <cfRule type="expression" dxfId="11337" priority="1171">
      <formula>$M273=#REF!</formula>
    </cfRule>
    <cfRule type="expression" dxfId="11336" priority="1172">
      <formula>$M273=#REF!</formula>
    </cfRule>
  </conditionalFormatting>
  <conditionalFormatting sqref="AA273">
    <cfRule type="expression" dxfId="11335" priority="1165">
      <formula>$M273=#REF!</formula>
    </cfRule>
    <cfRule type="expression" dxfId="11334" priority="1166">
      <formula>$M273=#REF!</formula>
    </cfRule>
    <cfRule type="expression" dxfId="11333" priority="1167">
      <formula>$M273=#REF!</formula>
    </cfRule>
    <cfRule type="expression" dxfId="11332" priority="1168">
      <formula>$M273=#REF!</formula>
    </cfRule>
  </conditionalFormatting>
  <conditionalFormatting sqref="AD143:AD145">
    <cfRule type="expression" dxfId="11331" priority="1161">
      <formula>$M143=#REF!</formula>
    </cfRule>
    <cfRule type="expression" dxfId="11330" priority="1162">
      <formula>$M143=#REF!</formula>
    </cfRule>
    <cfRule type="expression" dxfId="11329" priority="1163">
      <formula>$M143=#REF!</formula>
    </cfRule>
    <cfRule type="expression" dxfId="11328" priority="1164">
      <formula>$M143=#REF!</formula>
    </cfRule>
  </conditionalFormatting>
  <conditionalFormatting sqref="AC143:AC145">
    <cfRule type="expression" dxfId="11327" priority="1157">
      <formula>$M143=#REF!</formula>
    </cfRule>
    <cfRule type="expression" dxfId="11326" priority="1158">
      <formula>$M143=#REF!</formula>
    </cfRule>
    <cfRule type="expression" dxfId="11325" priority="1159">
      <formula>$M143=#REF!</formula>
    </cfRule>
    <cfRule type="expression" dxfId="11324" priority="1160">
      <formula>$M143=#REF!</formula>
    </cfRule>
  </conditionalFormatting>
  <conditionalFormatting sqref="Q143:Q145 Q150:Q154">
    <cfRule type="cellIs" dxfId="11323"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322" priority="1152">
      <formula>$M32=#REF!</formula>
    </cfRule>
    <cfRule type="expression" dxfId="11321" priority="1153">
      <formula>$M32=#REF!</formula>
    </cfRule>
    <cfRule type="expression" dxfId="11320" priority="1154">
      <formula>$M32=#REF!</formula>
    </cfRule>
    <cfRule type="expression" dxfId="11319" priority="1155">
      <formula>$M32=#REF!</formula>
    </cfRule>
  </conditionalFormatting>
  <conditionalFormatting sqref="AD156:AD157">
    <cfRule type="expression" dxfId="11318" priority="1148">
      <formula>$M156=#REF!</formula>
    </cfRule>
    <cfRule type="expression" dxfId="11317" priority="1149">
      <formula>$M156=#REF!</formula>
    </cfRule>
    <cfRule type="expression" dxfId="11316" priority="1150">
      <formula>$M156=#REF!</formula>
    </cfRule>
    <cfRule type="expression" dxfId="11315" priority="1151">
      <formula>$M156=#REF!</formula>
    </cfRule>
  </conditionalFormatting>
  <conditionalFormatting sqref="AC156:AC157">
    <cfRule type="expression" dxfId="11314" priority="1144">
      <formula>$M156=#REF!</formula>
    </cfRule>
    <cfRule type="expression" dxfId="11313" priority="1145">
      <formula>$M156=#REF!</formula>
    </cfRule>
    <cfRule type="expression" dxfId="11312" priority="1146">
      <formula>$M156=#REF!</formula>
    </cfRule>
    <cfRule type="expression" dxfId="11311" priority="1147">
      <formula>$M156=#REF!</formula>
    </cfRule>
  </conditionalFormatting>
  <conditionalFormatting sqref="Q157 Q162:Q167">
    <cfRule type="cellIs" dxfId="11310" priority="1143" operator="equal">
      <formula>"Mut+ext"</formula>
    </cfRule>
  </conditionalFormatting>
  <conditionalFormatting sqref="Z156:Z157">
    <cfRule type="expression" dxfId="11309" priority="1139">
      <formula>$M156=#REF!</formula>
    </cfRule>
    <cfRule type="expression" dxfId="11308" priority="1140">
      <formula>$M156=#REF!</formula>
    </cfRule>
    <cfRule type="expression" dxfId="11307" priority="1141">
      <formula>$M156=#REF!</formula>
    </cfRule>
    <cfRule type="expression" dxfId="11306" priority="1142">
      <formula>$M156=#REF!</formula>
    </cfRule>
  </conditionalFormatting>
  <conditionalFormatting sqref="AD169:AD172">
    <cfRule type="expression" dxfId="11305" priority="1135">
      <formula>$M169=#REF!</formula>
    </cfRule>
    <cfRule type="expression" dxfId="11304" priority="1136">
      <formula>$M169=#REF!</formula>
    </cfRule>
    <cfRule type="expression" dxfId="11303" priority="1137">
      <formula>$M169=#REF!</formula>
    </cfRule>
    <cfRule type="expression" dxfId="11302" priority="1138">
      <formula>$M169=#REF!</formula>
    </cfRule>
  </conditionalFormatting>
  <conditionalFormatting sqref="AC169:AC172">
    <cfRule type="expression" dxfId="11301" priority="1131">
      <formula>$M169=#REF!</formula>
    </cfRule>
    <cfRule type="expression" dxfId="11300" priority="1132">
      <formula>$M169=#REF!</formula>
    </cfRule>
    <cfRule type="expression" dxfId="11299" priority="1133">
      <formula>$M169=#REF!</formula>
    </cfRule>
    <cfRule type="expression" dxfId="11298" priority="1134">
      <formula>$M169=#REF!</formula>
    </cfRule>
  </conditionalFormatting>
  <conditionalFormatting sqref="Q169:Q172 Q177:Q180">
    <cfRule type="cellIs" dxfId="11297" priority="1130" operator="equal">
      <formula>"Mut+ext"</formula>
    </cfRule>
  </conditionalFormatting>
  <conditionalFormatting sqref="Z169:Z172">
    <cfRule type="expression" dxfId="11296" priority="1126">
      <formula>$M169=#REF!</formula>
    </cfRule>
    <cfRule type="expression" dxfId="11295" priority="1127">
      <formula>$M169=#REF!</formula>
    </cfRule>
    <cfRule type="expression" dxfId="11294" priority="1128">
      <formula>$M169=#REF!</formula>
    </cfRule>
    <cfRule type="expression" dxfId="11293" priority="1129">
      <formula>$M169=#REF!</formula>
    </cfRule>
  </conditionalFormatting>
  <conditionalFormatting sqref="AD37">
    <cfRule type="expression" dxfId="11292" priority="1122">
      <formula>$M37=#REF!</formula>
    </cfRule>
    <cfRule type="expression" dxfId="11291" priority="1123">
      <formula>$M37=#REF!</formula>
    </cfRule>
    <cfRule type="expression" dxfId="11290" priority="1124">
      <formula>$M37=#REF!</formula>
    </cfRule>
    <cfRule type="expression" dxfId="11289" priority="1125">
      <formula>$M37=#REF!</formula>
    </cfRule>
  </conditionalFormatting>
  <conditionalFormatting sqref="AD25:AD27">
    <cfRule type="expression" dxfId="11288" priority="1118">
      <formula>$M25=#REF!</formula>
    </cfRule>
    <cfRule type="expression" dxfId="11287" priority="1119">
      <formula>$M25=#REF!</formula>
    </cfRule>
    <cfRule type="expression" dxfId="11286" priority="1120">
      <formula>$M25=#REF!</formula>
    </cfRule>
    <cfRule type="expression" dxfId="11285" priority="1121">
      <formula>$M25=#REF!</formula>
    </cfRule>
  </conditionalFormatting>
  <conditionalFormatting sqref="Z25">
    <cfRule type="expression" dxfId="11284" priority="1114">
      <formula>$M25=#REF!</formula>
    </cfRule>
    <cfRule type="expression" dxfId="11283" priority="1115">
      <formula>$M25=#REF!</formula>
    </cfRule>
    <cfRule type="expression" dxfId="11282" priority="1116">
      <formula>$M25=#REF!</formula>
    </cfRule>
    <cfRule type="expression" dxfId="11281" priority="1117">
      <formula>$M25=#REF!</formula>
    </cfRule>
  </conditionalFormatting>
  <conditionalFormatting sqref="Z37">
    <cfRule type="expression" dxfId="11280" priority="1110">
      <formula>$M37=#REF!</formula>
    </cfRule>
    <cfRule type="expression" dxfId="11279" priority="1111">
      <formula>$M37=#REF!</formula>
    </cfRule>
    <cfRule type="expression" dxfId="11278" priority="1112">
      <formula>$M37=#REF!</formula>
    </cfRule>
    <cfRule type="expression" dxfId="11277" priority="1113">
      <formula>$M37=#REF!</formula>
    </cfRule>
  </conditionalFormatting>
  <conditionalFormatting sqref="AC25">
    <cfRule type="expression" dxfId="11276" priority="1106">
      <formula>$M25=#REF!</formula>
    </cfRule>
    <cfRule type="expression" dxfId="11275" priority="1107">
      <formula>$M25=#REF!</formula>
    </cfRule>
    <cfRule type="expression" dxfId="11274" priority="1108">
      <formula>$M25=#REF!</formula>
    </cfRule>
    <cfRule type="expression" dxfId="11273" priority="1109">
      <formula>$M25=#REF!</formula>
    </cfRule>
  </conditionalFormatting>
  <conditionalFormatting sqref="AC26">
    <cfRule type="expression" dxfId="11272" priority="1102">
      <formula>$M26=#REF!</formula>
    </cfRule>
    <cfRule type="expression" dxfId="11271" priority="1103">
      <formula>$M26=#REF!</formula>
    </cfRule>
    <cfRule type="expression" dxfId="11270" priority="1104">
      <formula>$M26=#REF!</formula>
    </cfRule>
    <cfRule type="expression" dxfId="11269" priority="1105">
      <formula>$M26=#REF!</formula>
    </cfRule>
  </conditionalFormatting>
  <conditionalFormatting sqref="AC27">
    <cfRule type="expression" dxfId="11268" priority="1098">
      <formula>$M27=#REF!</formula>
    </cfRule>
    <cfRule type="expression" dxfId="11267" priority="1099">
      <formula>$M27=#REF!</formula>
    </cfRule>
    <cfRule type="expression" dxfId="11266" priority="1100">
      <formula>$M27=#REF!</formula>
    </cfRule>
    <cfRule type="expression" dxfId="11265" priority="1101">
      <formula>$M27=#REF!</formula>
    </cfRule>
  </conditionalFormatting>
  <conditionalFormatting sqref="AC32">
    <cfRule type="expression" dxfId="11264" priority="1094">
      <formula>$M32=#REF!</formula>
    </cfRule>
    <cfRule type="expression" dxfId="11263" priority="1095">
      <formula>$M32=#REF!</formula>
    </cfRule>
    <cfRule type="expression" dxfId="11262" priority="1096">
      <formula>$M32=#REF!</formula>
    </cfRule>
    <cfRule type="expression" dxfId="11261" priority="1097">
      <formula>$M32=#REF!</formula>
    </cfRule>
  </conditionalFormatting>
  <conditionalFormatting sqref="AC33">
    <cfRule type="expression" dxfId="11260" priority="1090">
      <formula>$M33=#REF!</formula>
    </cfRule>
    <cfRule type="expression" dxfId="11259" priority="1091">
      <formula>$M33=#REF!</formula>
    </cfRule>
    <cfRule type="expression" dxfId="11258" priority="1092">
      <formula>$M33=#REF!</formula>
    </cfRule>
    <cfRule type="expression" dxfId="11257" priority="1093">
      <formula>$M33=#REF!</formula>
    </cfRule>
  </conditionalFormatting>
  <conditionalFormatting sqref="AC35:AC36">
    <cfRule type="expression" dxfId="11256" priority="1086">
      <formula>$M35=#REF!</formula>
    </cfRule>
    <cfRule type="expression" dxfId="11255" priority="1087">
      <formula>$M35=#REF!</formula>
    </cfRule>
    <cfRule type="expression" dxfId="11254" priority="1088">
      <formula>$M35=#REF!</formula>
    </cfRule>
    <cfRule type="expression" dxfId="11253" priority="1089">
      <formula>$M35=#REF!</formula>
    </cfRule>
  </conditionalFormatting>
  <conditionalFormatting sqref="AC34">
    <cfRule type="expression" dxfId="11252" priority="1082">
      <formula>$M34=#REF!</formula>
    </cfRule>
    <cfRule type="expression" dxfId="11251" priority="1083">
      <formula>$M34=#REF!</formula>
    </cfRule>
    <cfRule type="expression" dxfId="11250" priority="1084">
      <formula>$M34=#REF!</formula>
    </cfRule>
    <cfRule type="expression" dxfId="11249" priority="1085">
      <formula>$M34=#REF!</formula>
    </cfRule>
  </conditionalFormatting>
  <conditionalFormatting sqref="AC37">
    <cfRule type="expression" dxfId="11248" priority="1078">
      <formula>$M37=#REF!</formula>
    </cfRule>
    <cfRule type="expression" dxfId="11247" priority="1079">
      <formula>$M37=#REF!</formula>
    </cfRule>
    <cfRule type="expression" dxfId="11246" priority="1080">
      <formula>$M37=#REF!</formula>
    </cfRule>
    <cfRule type="expression" dxfId="11245" priority="1081">
      <formula>$M37=#REF!</formula>
    </cfRule>
  </conditionalFormatting>
  <conditionalFormatting sqref="Q25:Q27 Q32:Q37">
    <cfRule type="cellIs" dxfId="11244" priority="1077" operator="equal">
      <formula>"Mut+ext"</formula>
    </cfRule>
  </conditionalFormatting>
  <conditionalFormatting sqref="Z26:Z27">
    <cfRule type="expression" dxfId="11243" priority="1073">
      <formula>$M26=#REF!</formula>
    </cfRule>
    <cfRule type="expression" dxfId="11242" priority="1074">
      <formula>$M26=#REF!</formula>
    </cfRule>
    <cfRule type="expression" dxfId="11241" priority="1075">
      <formula>$M26=#REF!</formula>
    </cfRule>
    <cfRule type="expression" dxfId="11240" priority="1076">
      <formula>$M26=#REF!</formula>
    </cfRule>
  </conditionalFormatting>
  <conditionalFormatting sqref="AD181">
    <cfRule type="expression" dxfId="11239" priority="1069">
      <formula>$M181=#REF!</formula>
    </cfRule>
    <cfRule type="expression" dxfId="11238" priority="1070">
      <formula>$M181=#REF!</formula>
    </cfRule>
    <cfRule type="expression" dxfId="11237" priority="1071">
      <formula>$M181=#REF!</formula>
    </cfRule>
    <cfRule type="expression" dxfId="11236" priority="1072">
      <formula>$M181=#REF!</formula>
    </cfRule>
  </conditionalFormatting>
  <conditionalFormatting sqref="AC181">
    <cfRule type="expression" dxfId="11235" priority="1065">
      <formula>$M181=#REF!</formula>
    </cfRule>
    <cfRule type="expression" dxfId="11234" priority="1066">
      <formula>$M181=#REF!</formula>
    </cfRule>
    <cfRule type="expression" dxfId="11233" priority="1067">
      <formula>$M181=#REF!</formula>
    </cfRule>
    <cfRule type="expression" dxfId="11232" priority="1068">
      <formula>$M181=#REF!</formula>
    </cfRule>
  </conditionalFormatting>
  <conditionalFormatting sqref="Q181">
    <cfRule type="cellIs" dxfId="11231" priority="1064" operator="equal">
      <formula>"Mut+ext"</formula>
    </cfRule>
  </conditionalFormatting>
  <conditionalFormatting sqref="Z181">
    <cfRule type="expression" dxfId="11230" priority="1060">
      <formula>$M181=#REF!</formula>
    </cfRule>
    <cfRule type="expression" dxfId="11229" priority="1061">
      <formula>$M181=#REF!</formula>
    </cfRule>
    <cfRule type="expression" dxfId="11228" priority="1062">
      <formula>$M181=#REF!</formula>
    </cfRule>
    <cfRule type="expression" dxfId="11227" priority="1063">
      <formula>$M181=#REF!</formula>
    </cfRule>
  </conditionalFormatting>
  <conditionalFormatting sqref="AD196:AD198">
    <cfRule type="expression" dxfId="11226" priority="1056">
      <formula>$M196=#REF!</formula>
    </cfRule>
    <cfRule type="expression" dxfId="11225" priority="1057">
      <formula>$M196=#REF!</formula>
    </cfRule>
    <cfRule type="expression" dxfId="11224" priority="1058">
      <formula>$M196=#REF!</formula>
    </cfRule>
    <cfRule type="expression" dxfId="11223" priority="1059">
      <formula>$M196=#REF!</formula>
    </cfRule>
  </conditionalFormatting>
  <conditionalFormatting sqref="AC196:AC198">
    <cfRule type="expression" dxfId="11222" priority="1052">
      <formula>$M196=#REF!</formula>
    </cfRule>
    <cfRule type="expression" dxfId="11221" priority="1053">
      <formula>$M196=#REF!</formula>
    </cfRule>
    <cfRule type="expression" dxfId="11220" priority="1054">
      <formula>$M196=#REF!</formula>
    </cfRule>
    <cfRule type="expression" dxfId="11219" priority="1055">
      <formula>$M196=#REF!</formula>
    </cfRule>
  </conditionalFormatting>
  <conditionalFormatting sqref="Q196:Q198 Q203:Q206">
    <cfRule type="cellIs" dxfId="11218" priority="1051" operator="equal">
      <formula>"Mut+ext"</formula>
    </cfRule>
  </conditionalFormatting>
  <conditionalFormatting sqref="Z196:Z198">
    <cfRule type="expression" dxfId="11217" priority="1047">
      <formula>$M196=#REF!</formula>
    </cfRule>
    <cfRule type="expression" dxfId="11216" priority="1048">
      <formula>$M196=#REF!</formula>
    </cfRule>
    <cfRule type="expression" dxfId="11215" priority="1049">
      <formula>$M196=#REF!</formula>
    </cfRule>
    <cfRule type="expression" dxfId="11214" priority="1050">
      <formula>$M196=#REF!</formula>
    </cfRule>
  </conditionalFormatting>
  <conditionalFormatting sqref="AD207">
    <cfRule type="expression" dxfId="11213" priority="1043">
      <formula>$M207=#REF!</formula>
    </cfRule>
    <cfRule type="expression" dxfId="11212" priority="1044">
      <formula>$M207=#REF!</formula>
    </cfRule>
    <cfRule type="expression" dxfId="11211" priority="1045">
      <formula>$M207=#REF!</formula>
    </cfRule>
    <cfRule type="expression" dxfId="11210" priority="1046">
      <formula>$M207=#REF!</formula>
    </cfRule>
  </conditionalFormatting>
  <conditionalFormatting sqref="AC207">
    <cfRule type="expression" dxfId="11209" priority="1039">
      <formula>$M207=#REF!</formula>
    </cfRule>
    <cfRule type="expression" dxfId="11208" priority="1040">
      <formula>$M207=#REF!</formula>
    </cfRule>
    <cfRule type="expression" dxfId="11207" priority="1041">
      <formula>$M207=#REF!</formula>
    </cfRule>
    <cfRule type="expression" dxfId="11206" priority="1042">
      <formula>$M207=#REF!</formula>
    </cfRule>
  </conditionalFormatting>
  <conditionalFormatting sqref="Q207">
    <cfRule type="cellIs" dxfId="11205" priority="1038" operator="equal">
      <formula>"Mut+ext"</formula>
    </cfRule>
  </conditionalFormatting>
  <conditionalFormatting sqref="Z207">
    <cfRule type="expression" dxfId="11204" priority="1034">
      <formula>$M207=#REF!</formula>
    </cfRule>
    <cfRule type="expression" dxfId="11203" priority="1035">
      <formula>$M207=#REF!</formula>
    </cfRule>
    <cfRule type="expression" dxfId="11202" priority="1036">
      <formula>$M207=#REF!</formula>
    </cfRule>
    <cfRule type="expression" dxfId="11201" priority="1037">
      <formula>$M207=#REF!</formula>
    </cfRule>
  </conditionalFormatting>
  <conditionalFormatting sqref="AD195">
    <cfRule type="expression" dxfId="11200" priority="1030">
      <formula>$M195=#REF!</formula>
    </cfRule>
    <cfRule type="expression" dxfId="11199" priority="1031">
      <formula>$M195=#REF!</formula>
    </cfRule>
    <cfRule type="expression" dxfId="11198" priority="1032">
      <formula>$M195=#REF!</formula>
    </cfRule>
    <cfRule type="expression" dxfId="11197" priority="1033">
      <formula>$M195=#REF!</formula>
    </cfRule>
  </conditionalFormatting>
  <conditionalFormatting sqref="AC195">
    <cfRule type="expression" dxfId="11196" priority="1026">
      <formula>$M195=#REF!</formula>
    </cfRule>
    <cfRule type="expression" dxfId="11195" priority="1027">
      <formula>$M195=#REF!</formula>
    </cfRule>
    <cfRule type="expression" dxfId="11194" priority="1028">
      <formula>$M195=#REF!</formula>
    </cfRule>
    <cfRule type="expression" dxfId="11193" priority="1029">
      <formula>$M195=#REF!</formula>
    </cfRule>
  </conditionalFormatting>
  <conditionalFormatting sqref="Q195">
    <cfRule type="cellIs" dxfId="11192" priority="1025" operator="equal">
      <formula>"Mut+ext"</formula>
    </cfRule>
  </conditionalFormatting>
  <conditionalFormatting sqref="Z195">
    <cfRule type="expression" dxfId="11191" priority="1021">
      <formula>$M195=#REF!</formula>
    </cfRule>
    <cfRule type="expression" dxfId="11190" priority="1022">
      <formula>$M195=#REF!</formula>
    </cfRule>
    <cfRule type="expression" dxfId="11189" priority="1023">
      <formula>$M195=#REF!</formula>
    </cfRule>
    <cfRule type="expression" dxfId="11188" priority="1024">
      <formula>$M195=#REF!</formula>
    </cfRule>
  </conditionalFormatting>
  <conditionalFormatting sqref="AD208:AD211">
    <cfRule type="expression" dxfId="11187" priority="1017">
      <formula>$M208=#REF!</formula>
    </cfRule>
    <cfRule type="expression" dxfId="11186" priority="1018">
      <formula>$M208=#REF!</formula>
    </cfRule>
    <cfRule type="expression" dxfId="11185" priority="1019">
      <formula>$M208=#REF!</formula>
    </cfRule>
    <cfRule type="expression" dxfId="11184" priority="1020">
      <formula>$M208=#REF!</formula>
    </cfRule>
  </conditionalFormatting>
  <conditionalFormatting sqref="AC208:AC211">
    <cfRule type="expression" dxfId="11183" priority="1013">
      <formula>$M208=#REF!</formula>
    </cfRule>
    <cfRule type="expression" dxfId="11182" priority="1014">
      <formula>$M208=#REF!</formula>
    </cfRule>
    <cfRule type="expression" dxfId="11181" priority="1015">
      <formula>$M208=#REF!</formula>
    </cfRule>
    <cfRule type="expression" dxfId="11180" priority="1016">
      <formula>$M208=#REF!</formula>
    </cfRule>
  </conditionalFormatting>
  <conditionalFormatting sqref="Q208:Q211 Q216:Q219">
    <cfRule type="cellIs" dxfId="11179" priority="1012" operator="equal">
      <formula>"Mut+ext"</formula>
    </cfRule>
  </conditionalFormatting>
  <conditionalFormatting sqref="Z208:Z211">
    <cfRule type="expression" dxfId="11178" priority="1008">
      <formula>$M208=#REF!</formula>
    </cfRule>
    <cfRule type="expression" dxfId="11177" priority="1009">
      <formula>$M208=#REF!</formula>
    </cfRule>
    <cfRule type="expression" dxfId="11176" priority="1010">
      <formula>$M208=#REF!</formula>
    </cfRule>
    <cfRule type="expression" dxfId="11175" priority="1011">
      <formula>$M208=#REF!</formula>
    </cfRule>
  </conditionalFormatting>
  <conditionalFormatting sqref="AD220">
    <cfRule type="expression" dxfId="11174" priority="1004">
      <formula>$M220=#REF!</formula>
    </cfRule>
    <cfRule type="expression" dxfId="11173" priority="1005">
      <formula>$M220=#REF!</formula>
    </cfRule>
    <cfRule type="expression" dxfId="11172" priority="1006">
      <formula>$M220=#REF!</formula>
    </cfRule>
    <cfRule type="expression" dxfId="11171" priority="1007">
      <formula>$M220=#REF!</formula>
    </cfRule>
  </conditionalFormatting>
  <conditionalFormatting sqref="AC220">
    <cfRule type="expression" dxfId="11170" priority="1000">
      <formula>$M220=#REF!</formula>
    </cfRule>
    <cfRule type="expression" dxfId="11169" priority="1001">
      <formula>$M220=#REF!</formula>
    </cfRule>
    <cfRule type="expression" dxfId="11168" priority="1002">
      <formula>$M220=#REF!</formula>
    </cfRule>
    <cfRule type="expression" dxfId="11167" priority="1003">
      <formula>$M220=#REF!</formula>
    </cfRule>
  </conditionalFormatting>
  <conditionalFormatting sqref="Q220">
    <cfRule type="cellIs" dxfId="11166" priority="999" operator="equal">
      <formula>"Mut+ext"</formula>
    </cfRule>
  </conditionalFormatting>
  <conditionalFormatting sqref="Z220">
    <cfRule type="expression" dxfId="11165" priority="995">
      <formula>$M220=#REF!</formula>
    </cfRule>
    <cfRule type="expression" dxfId="11164" priority="996">
      <formula>$M220=#REF!</formula>
    </cfRule>
    <cfRule type="expression" dxfId="11163" priority="997">
      <formula>$M220=#REF!</formula>
    </cfRule>
    <cfRule type="expression" dxfId="11162" priority="998">
      <formula>$M220=#REF!</formula>
    </cfRule>
  </conditionalFormatting>
  <conditionalFormatting sqref="AD183:AD185">
    <cfRule type="expression" dxfId="11161" priority="991">
      <formula>$M183=#REF!</formula>
    </cfRule>
    <cfRule type="expression" dxfId="11160" priority="992">
      <formula>$M183=#REF!</formula>
    </cfRule>
    <cfRule type="expression" dxfId="11159" priority="993">
      <formula>$M183=#REF!</formula>
    </cfRule>
    <cfRule type="expression" dxfId="11158" priority="994">
      <formula>$M183=#REF!</formula>
    </cfRule>
  </conditionalFormatting>
  <conditionalFormatting sqref="AC183:AC185">
    <cfRule type="expression" dxfId="11157" priority="987">
      <formula>$M183=#REF!</formula>
    </cfRule>
    <cfRule type="expression" dxfId="11156" priority="988">
      <formula>$M183=#REF!</formula>
    </cfRule>
    <cfRule type="expression" dxfId="11155" priority="989">
      <formula>$M183=#REF!</formula>
    </cfRule>
    <cfRule type="expression" dxfId="11154" priority="990">
      <formula>$M183=#REF!</formula>
    </cfRule>
  </conditionalFormatting>
  <conditionalFormatting sqref="Q183:Q185 Q190:Q193">
    <cfRule type="cellIs" dxfId="11153" priority="986" operator="equal">
      <formula>"Mut+ext"</formula>
    </cfRule>
  </conditionalFormatting>
  <conditionalFormatting sqref="Z183:Z185">
    <cfRule type="expression" dxfId="11152" priority="982">
      <formula>$M183=#REF!</formula>
    </cfRule>
    <cfRule type="expression" dxfId="11151" priority="983">
      <formula>$M183=#REF!</formula>
    </cfRule>
    <cfRule type="expression" dxfId="11150" priority="984">
      <formula>$M183=#REF!</formula>
    </cfRule>
    <cfRule type="expression" dxfId="11149" priority="985">
      <formula>$M183=#REF!</formula>
    </cfRule>
  </conditionalFormatting>
  <conditionalFormatting sqref="AD194">
    <cfRule type="expression" dxfId="11148" priority="978">
      <formula>$M194=#REF!</formula>
    </cfRule>
    <cfRule type="expression" dxfId="11147" priority="979">
      <formula>$M194=#REF!</formula>
    </cfRule>
    <cfRule type="expression" dxfId="11146" priority="980">
      <formula>$M194=#REF!</formula>
    </cfRule>
    <cfRule type="expression" dxfId="11145" priority="981">
      <formula>$M194=#REF!</formula>
    </cfRule>
  </conditionalFormatting>
  <conditionalFormatting sqref="AC194">
    <cfRule type="expression" dxfId="11144" priority="974">
      <formula>$M194=#REF!</formula>
    </cfRule>
    <cfRule type="expression" dxfId="11143" priority="975">
      <formula>$M194=#REF!</formula>
    </cfRule>
    <cfRule type="expression" dxfId="11142" priority="976">
      <formula>$M194=#REF!</formula>
    </cfRule>
    <cfRule type="expression" dxfId="11141" priority="977">
      <formula>$M194=#REF!</formula>
    </cfRule>
  </conditionalFormatting>
  <conditionalFormatting sqref="Q194">
    <cfRule type="cellIs" dxfId="11140" priority="973" operator="equal">
      <formula>"Mut+ext"</formula>
    </cfRule>
  </conditionalFormatting>
  <conditionalFormatting sqref="Z194">
    <cfRule type="expression" dxfId="11139" priority="969">
      <formula>$M194=#REF!</formula>
    </cfRule>
    <cfRule type="expression" dxfId="11138" priority="970">
      <formula>$M194=#REF!</formula>
    </cfRule>
    <cfRule type="expression" dxfId="11137" priority="971">
      <formula>$M194=#REF!</formula>
    </cfRule>
    <cfRule type="expression" dxfId="11136" priority="972">
      <formula>$M194=#REF!</formula>
    </cfRule>
  </conditionalFormatting>
  <conditionalFormatting sqref="AD182">
    <cfRule type="expression" dxfId="11135" priority="965">
      <formula>$M182=#REF!</formula>
    </cfRule>
    <cfRule type="expression" dxfId="11134" priority="966">
      <formula>$M182=#REF!</formula>
    </cfRule>
    <cfRule type="expression" dxfId="11133" priority="967">
      <formula>$M182=#REF!</formula>
    </cfRule>
    <cfRule type="expression" dxfId="11132" priority="968">
      <formula>$M182=#REF!</formula>
    </cfRule>
  </conditionalFormatting>
  <conditionalFormatting sqref="AC182">
    <cfRule type="expression" dxfId="11131" priority="961">
      <formula>$M182=#REF!</formula>
    </cfRule>
    <cfRule type="expression" dxfId="11130" priority="962">
      <formula>$M182=#REF!</formula>
    </cfRule>
    <cfRule type="expression" dxfId="11129" priority="963">
      <formula>$M182=#REF!</formula>
    </cfRule>
    <cfRule type="expression" dxfId="11128" priority="964">
      <formula>$M182=#REF!</formula>
    </cfRule>
  </conditionalFormatting>
  <conditionalFormatting sqref="Q182">
    <cfRule type="cellIs" dxfId="11127" priority="960" operator="equal">
      <formula>"Mut+ext"</formula>
    </cfRule>
  </conditionalFormatting>
  <conditionalFormatting sqref="Z182">
    <cfRule type="expression" dxfId="11126" priority="956">
      <formula>$M182=#REF!</formula>
    </cfRule>
    <cfRule type="expression" dxfId="11125" priority="957">
      <formula>$M182=#REF!</formula>
    </cfRule>
    <cfRule type="expression" dxfId="11124" priority="958">
      <formula>$M182=#REF!</formula>
    </cfRule>
    <cfRule type="expression" dxfId="11123" priority="959">
      <formula>$M182=#REF!</formula>
    </cfRule>
  </conditionalFormatting>
  <conditionalFormatting sqref="AD222:AD224">
    <cfRule type="expression" dxfId="11122" priority="952">
      <formula>$M222=#REF!</formula>
    </cfRule>
    <cfRule type="expression" dxfId="11121" priority="953">
      <formula>$M222=#REF!</formula>
    </cfRule>
    <cfRule type="expression" dxfId="11120" priority="954">
      <formula>$M222=#REF!</formula>
    </cfRule>
    <cfRule type="expression" dxfId="11119" priority="955">
      <formula>$M222=#REF!</formula>
    </cfRule>
  </conditionalFormatting>
  <conditionalFormatting sqref="AC222:AC224">
    <cfRule type="expression" dxfId="11118" priority="948">
      <formula>$M222=#REF!</formula>
    </cfRule>
    <cfRule type="expression" dxfId="11117" priority="949">
      <formula>$M222=#REF!</formula>
    </cfRule>
    <cfRule type="expression" dxfId="11116" priority="950">
      <formula>$M222=#REF!</formula>
    </cfRule>
    <cfRule type="expression" dxfId="11115" priority="951">
      <formula>$M222=#REF!</formula>
    </cfRule>
  </conditionalFormatting>
  <conditionalFormatting sqref="Q222:Q224 Q229:Q232">
    <cfRule type="cellIs" dxfId="11114" priority="947" operator="equal">
      <formula>"Mut+ext"</formula>
    </cfRule>
  </conditionalFormatting>
  <conditionalFormatting sqref="Z222:Z224">
    <cfRule type="expression" dxfId="11113" priority="943">
      <formula>$M222=#REF!</formula>
    </cfRule>
    <cfRule type="expression" dxfId="11112" priority="944">
      <formula>$M222=#REF!</formula>
    </cfRule>
    <cfRule type="expression" dxfId="11111" priority="945">
      <formula>$M222=#REF!</formula>
    </cfRule>
    <cfRule type="expression" dxfId="11110" priority="946">
      <formula>$M222=#REF!</formula>
    </cfRule>
  </conditionalFormatting>
  <conditionalFormatting sqref="AD233">
    <cfRule type="expression" dxfId="11109" priority="939">
      <formula>$M233=#REF!</formula>
    </cfRule>
    <cfRule type="expression" dxfId="11108" priority="940">
      <formula>$M233=#REF!</formula>
    </cfRule>
    <cfRule type="expression" dxfId="11107" priority="941">
      <formula>$M233=#REF!</formula>
    </cfRule>
    <cfRule type="expression" dxfId="11106" priority="942">
      <formula>$M233=#REF!</formula>
    </cfRule>
  </conditionalFormatting>
  <conditionalFormatting sqref="AC233">
    <cfRule type="expression" dxfId="11105" priority="935">
      <formula>$M233=#REF!</formula>
    </cfRule>
    <cfRule type="expression" dxfId="11104" priority="936">
      <formula>$M233=#REF!</formula>
    </cfRule>
    <cfRule type="expression" dxfId="11103" priority="937">
      <formula>$M233=#REF!</formula>
    </cfRule>
    <cfRule type="expression" dxfId="11102" priority="938">
      <formula>$M233=#REF!</formula>
    </cfRule>
  </conditionalFormatting>
  <conditionalFormatting sqref="Q233">
    <cfRule type="cellIs" dxfId="11101" priority="934" operator="equal">
      <formula>"Mut+ext"</formula>
    </cfRule>
  </conditionalFormatting>
  <conditionalFormatting sqref="Z233">
    <cfRule type="expression" dxfId="11100" priority="930">
      <formula>$M233=#REF!</formula>
    </cfRule>
    <cfRule type="expression" dxfId="11099" priority="931">
      <formula>$M233=#REF!</formula>
    </cfRule>
    <cfRule type="expression" dxfId="11098" priority="932">
      <formula>$M233=#REF!</formula>
    </cfRule>
    <cfRule type="expression" dxfId="11097" priority="933">
      <formula>$M233=#REF!</formula>
    </cfRule>
  </conditionalFormatting>
  <conditionalFormatting sqref="AD221">
    <cfRule type="expression" dxfId="11096" priority="926">
      <formula>$M221=#REF!</formula>
    </cfRule>
    <cfRule type="expression" dxfId="11095" priority="927">
      <formula>$M221=#REF!</formula>
    </cfRule>
    <cfRule type="expression" dxfId="11094" priority="928">
      <formula>$M221=#REF!</formula>
    </cfRule>
    <cfRule type="expression" dxfId="11093" priority="929">
      <formula>$M221=#REF!</formula>
    </cfRule>
  </conditionalFormatting>
  <conditionalFormatting sqref="AC221">
    <cfRule type="expression" dxfId="11092" priority="922">
      <formula>$M221=#REF!</formula>
    </cfRule>
    <cfRule type="expression" dxfId="11091" priority="923">
      <formula>$M221=#REF!</formula>
    </cfRule>
    <cfRule type="expression" dxfId="11090" priority="924">
      <formula>$M221=#REF!</formula>
    </cfRule>
    <cfRule type="expression" dxfId="11089" priority="925">
      <formula>$M221=#REF!</formula>
    </cfRule>
  </conditionalFormatting>
  <conditionalFormatting sqref="Q221">
    <cfRule type="cellIs" dxfId="11088" priority="921" operator="equal">
      <formula>"Mut+ext"</formula>
    </cfRule>
  </conditionalFormatting>
  <conditionalFormatting sqref="Z221">
    <cfRule type="expression" dxfId="11087" priority="917">
      <formula>$M221=#REF!</formula>
    </cfRule>
    <cfRule type="expression" dxfId="11086" priority="918">
      <formula>$M221=#REF!</formula>
    </cfRule>
    <cfRule type="expression" dxfId="11085" priority="919">
      <formula>$M221=#REF!</formula>
    </cfRule>
    <cfRule type="expression" dxfId="11084" priority="920">
      <formula>$M221=#REF!</formula>
    </cfRule>
  </conditionalFormatting>
  <conditionalFormatting sqref="AD235:AD236">
    <cfRule type="expression" dxfId="11083" priority="913">
      <formula>$M235=#REF!</formula>
    </cfRule>
    <cfRule type="expression" dxfId="11082" priority="914">
      <formula>$M235=#REF!</formula>
    </cfRule>
    <cfRule type="expression" dxfId="11081" priority="915">
      <formula>$M235=#REF!</formula>
    </cfRule>
    <cfRule type="expression" dxfId="11080" priority="916">
      <formula>$M235=#REF!</formula>
    </cfRule>
  </conditionalFormatting>
  <conditionalFormatting sqref="AC235:AC236">
    <cfRule type="expression" dxfId="11079" priority="909">
      <formula>$M235=#REF!</formula>
    </cfRule>
    <cfRule type="expression" dxfId="11078" priority="910">
      <formula>$M235=#REF!</formula>
    </cfRule>
    <cfRule type="expression" dxfId="11077" priority="911">
      <formula>$M235=#REF!</formula>
    </cfRule>
    <cfRule type="expression" dxfId="11076" priority="912">
      <formula>$M235=#REF!</formula>
    </cfRule>
  </conditionalFormatting>
  <conditionalFormatting sqref="Q235:Q236 Q241:Q245">
    <cfRule type="cellIs" dxfId="11075" priority="908" operator="equal">
      <formula>"Mut+ext"</formula>
    </cfRule>
  </conditionalFormatting>
  <conditionalFormatting sqref="Z235:Z236">
    <cfRule type="expression" dxfId="11074" priority="904">
      <formula>$M235=#REF!</formula>
    </cfRule>
    <cfRule type="expression" dxfId="11073" priority="905">
      <formula>$M235=#REF!</formula>
    </cfRule>
    <cfRule type="expression" dxfId="11072" priority="906">
      <formula>$M235=#REF!</formula>
    </cfRule>
    <cfRule type="expression" dxfId="11071" priority="907">
      <formula>$M235=#REF!</formula>
    </cfRule>
  </conditionalFormatting>
  <conditionalFormatting sqref="AD246">
    <cfRule type="expression" dxfId="11070" priority="900">
      <formula>$M246=#REF!</formula>
    </cfRule>
    <cfRule type="expression" dxfId="11069" priority="901">
      <formula>$M246=#REF!</formula>
    </cfRule>
    <cfRule type="expression" dxfId="11068" priority="902">
      <formula>$M246=#REF!</formula>
    </cfRule>
    <cfRule type="expression" dxfId="11067" priority="903">
      <formula>$M246=#REF!</formula>
    </cfRule>
  </conditionalFormatting>
  <conditionalFormatting sqref="AC246">
    <cfRule type="expression" dxfId="11066" priority="896">
      <formula>$M246=#REF!</formula>
    </cfRule>
    <cfRule type="expression" dxfId="11065" priority="897">
      <formula>$M246=#REF!</formula>
    </cfRule>
    <cfRule type="expression" dxfId="11064" priority="898">
      <formula>$M246=#REF!</formula>
    </cfRule>
    <cfRule type="expression" dxfId="11063" priority="899">
      <formula>$M246=#REF!</formula>
    </cfRule>
  </conditionalFormatting>
  <conditionalFormatting sqref="Q246">
    <cfRule type="cellIs" dxfId="11062" priority="895" operator="equal">
      <formula>"Mut+ext"</formula>
    </cfRule>
  </conditionalFormatting>
  <conditionalFormatting sqref="Z246">
    <cfRule type="expression" dxfId="11061" priority="891">
      <formula>$M246=#REF!</formula>
    </cfRule>
    <cfRule type="expression" dxfId="11060" priority="892">
      <formula>$M246=#REF!</formula>
    </cfRule>
    <cfRule type="expression" dxfId="11059" priority="893">
      <formula>$M246=#REF!</formula>
    </cfRule>
    <cfRule type="expression" dxfId="11058" priority="894">
      <formula>$M246=#REF!</formula>
    </cfRule>
  </conditionalFormatting>
  <conditionalFormatting sqref="AD234">
    <cfRule type="expression" dxfId="11057" priority="887">
      <formula>$M234=#REF!</formula>
    </cfRule>
    <cfRule type="expression" dxfId="11056" priority="888">
      <formula>$M234=#REF!</formula>
    </cfRule>
    <cfRule type="expression" dxfId="11055" priority="889">
      <formula>$M234=#REF!</formula>
    </cfRule>
    <cfRule type="expression" dxfId="11054" priority="890">
      <formula>$M234=#REF!</formula>
    </cfRule>
  </conditionalFormatting>
  <conditionalFormatting sqref="AC234">
    <cfRule type="expression" dxfId="11053" priority="883">
      <formula>$M234=#REF!</formula>
    </cfRule>
    <cfRule type="expression" dxfId="11052" priority="884">
      <formula>$M234=#REF!</formula>
    </cfRule>
    <cfRule type="expression" dxfId="11051" priority="885">
      <formula>$M234=#REF!</formula>
    </cfRule>
    <cfRule type="expression" dxfId="11050" priority="886">
      <formula>$M234=#REF!</formula>
    </cfRule>
  </conditionalFormatting>
  <conditionalFormatting sqref="Q234">
    <cfRule type="cellIs" dxfId="11049" priority="882" operator="equal">
      <formula>"Mut+ext"</formula>
    </cfRule>
  </conditionalFormatting>
  <conditionalFormatting sqref="Z234">
    <cfRule type="expression" dxfId="11048" priority="878">
      <formula>$M234=#REF!</formula>
    </cfRule>
    <cfRule type="expression" dxfId="11047" priority="879">
      <formula>$M234=#REF!</formula>
    </cfRule>
    <cfRule type="expression" dxfId="11046" priority="880">
      <formula>$M234=#REF!</formula>
    </cfRule>
    <cfRule type="expression" dxfId="11045" priority="881">
      <formula>$M234=#REF!</formula>
    </cfRule>
  </conditionalFormatting>
  <conditionalFormatting sqref="AD50">
    <cfRule type="expression" dxfId="11044" priority="874">
      <formula>$M50=#REF!</formula>
    </cfRule>
    <cfRule type="expression" dxfId="11043" priority="875">
      <formula>$M50=#REF!</formula>
    </cfRule>
    <cfRule type="expression" dxfId="11042" priority="876">
      <formula>$M50=#REF!</formula>
    </cfRule>
    <cfRule type="expression" dxfId="11041" priority="877">
      <formula>$M50=#REF!</formula>
    </cfRule>
  </conditionalFormatting>
  <conditionalFormatting sqref="AD38:AD41">
    <cfRule type="expression" dxfId="11040" priority="870">
      <formula>$M38=#REF!</formula>
    </cfRule>
    <cfRule type="expression" dxfId="11039" priority="871">
      <formula>$M38=#REF!</formula>
    </cfRule>
    <cfRule type="expression" dxfId="11038" priority="872">
      <formula>$M38=#REF!</formula>
    </cfRule>
    <cfRule type="expression" dxfId="11037" priority="873">
      <formula>$M38=#REF!</formula>
    </cfRule>
  </conditionalFormatting>
  <conditionalFormatting sqref="Z38">
    <cfRule type="expression" dxfId="11036" priority="866">
      <formula>$M38=#REF!</formula>
    </cfRule>
    <cfRule type="expression" dxfId="11035" priority="867">
      <formula>$M38=#REF!</formula>
    </cfRule>
    <cfRule type="expression" dxfId="11034" priority="868">
      <formula>$M38=#REF!</formula>
    </cfRule>
    <cfRule type="expression" dxfId="11033" priority="869">
      <formula>$M38=#REF!</formula>
    </cfRule>
  </conditionalFormatting>
  <conditionalFormatting sqref="Z50">
    <cfRule type="expression" dxfId="11032" priority="862">
      <formula>$M50=#REF!</formula>
    </cfRule>
    <cfRule type="expression" dxfId="11031" priority="863">
      <formula>$M50=#REF!</formula>
    </cfRule>
    <cfRule type="expression" dxfId="11030" priority="864">
      <formula>$M50=#REF!</formula>
    </cfRule>
    <cfRule type="expression" dxfId="11029" priority="865">
      <formula>$M50=#REF!</formula>
    </cfRule>
  </conditionalFormatting>
  <conditionalFormatting sqref="AC38">
    <cfRule type="expression" dxfId="11028" priority="858">
      <formula>$M38=#REF!</formula>
    </cfRule>
    <cfRule type="expression" dxfId="11027" priority="859">
      <formula>$M38=#REF!</formula>
    </cfRule>
    <cfRule type="expression" dxfId="11026" priority="860">
      <formula>$M38=#REF!</formula>
    </cfRule>
    <cfRule type="expression" dxfId="11025" priority="861">
      <formula>$M38=#REF!</formula>
    </cfRule>
  </conditionalFormatting>
  <conditionalFormatting sqref="AC39">
    <cfRule type="expression" dxfId="11024" priority="854">
      <formula>$M39=#REF!</formula>
    </cfRule>
    <cfRule type="expression" dxfId="11023" priority="855">
      <formula>$M39=#REF!</formula>
    </cfRule>
    <cfRule type="expression" dxfId="11022" priority="856">
      <formula>$M39=#REF!</formula>
    </cfRule>
    <cfRule type="expression" dxfId="11021" priority="857">
      <formula>$M39=#REF!</formula>
    </cfRule>
  </conditionalFormatting>
  <conditionalFormatting sqref="AC40">
    <cfRule type="expression" dxfId="11020" priority="850">
      <formula>$M40=#REF!</formula>
    </cfRule>
    <cfRule type="expression" dxfId="11019" priority="851">
      <formula>$M40=#REF!</formula>
    </cfRule>
    <cfRule type="expression" dxfId="11018" priority="852">
      <formula>$M40=#REF!</formula>
    </cfRule>
    <cfRule type="expression" dxfId="11017" priority="853">
      <formula>$M40=#REF!</formula>
    </cfRule>
  </conditionalFormatting>
  <conditionalFormatting sqref="AC41">
    <cfRule type="expression" dxfId="11016" priority="846">
      <formula>$M41=#REF!</formula>
    </cfRule>
    <cfRule type="expression" dxfId="11015" priority="847">
      <formula>$M41=#REF!</formula>
    </cfRule>
    <cfRule type="expression" dxfId="11014" priority="848">
      <formula>$M41=#REF!</formula>
    </cfRule>
    <cfRule type="expression" dxfId="11013" priority="849">
      <formula>$M41=#REF!</formula>
    </cfRule>
  </conditionalFormatting>
  <conditionalFormatting sqref="AC46">
    <cfRule type="expression" dxfId="11012" priority="842">
      <formula>$M46=#REF!</formula>
    </cfRule>
    <cfRule type="expression" dxfId="11011" priority="843">
      <formula>$M46=#REF!</formula>
    </cfRule>
    <cfRule type="expression" dxfId="11010" priority="844">
      <formula>$M46=#REF!</formula>
    </cfRule>
    <cfRule type="expression" dxfId="11009" priority="845">
      <formula>$M46=#REF!</formula>
    </cfRule>
  </conditionalFormatting>
  <conditionalFormatting sqref="AC48:AC49">
    <cfRule type="expression" dxfId="11008" priority="838">
      <formula>$M48=#REF!</formula>
    </cfRule>
    <cfRule type="expression" dxfId="11007" priority="839">
      <formula>$M48=#REF!</formula>
    </cfRule>
    <cfRule type="expression" dxfId="11006" priority="840">
      <formula>$M48=#REF!</formula>
    </cfRule>
    <cfRule type="expression" dxfId="11005" priority="841">
      <formula>$M48=#REF!</formula>
    </cfRule>
  </conditionalFormatting>
  <conditionalFormatting sqref="AC47">
    <cfRule type="expression" dxfId="11004" priority="834">
      <formula>$M47=#REF!</formula>
    </cfRule>
    <cfRule type="expression" dxfId="11003" priority="835">
      <formula>$M47=#REF!</formula>
    </cfRule>
    <cfRule type="expression" dxfId="11002" priority="836">
      <formula>$M47=#REF!</formula>
    </cfRule>
    <cfRule type="expression" dxfId="11001" priority="837">
      <formula>$M47=#REF!</formula>
    </cfRule>
  </conditionalFormatting>
  <conditionalFormatting sqref="AC50">
    <cfRule type="expression" dxfId="11000" priority="830">
      <formula>$M50=#REF!</formula>
    </cfRule>
    <cfRule type="expression" dxfId="10999" priority="831">
      <formula>$M50=#REF!</formula>
    </cfRule>
    <cfRule type="expression" dxfId="10998" priority="832">
      <formula>$M50=#REF!</formula>
    </cfRule>
    <cfRule type="expression" dxfId="10997" priority="833">
      <formula>$M50=#REF!</formula>
    </cfRule>
  </conditionalFormatting>
  <conditionalFormatting sqref="Q38:Q41 Q46:Q50">
    <cfRule type="cellIs" dxfId="10996" priority="829" operator="equal">
      <formula>"Mut+ext"</formula>
    </cfRule>
  </conditionalFormatting>
  <conditionalFormatting sqref="Z39:Z41">
    <cfRule type="expression" dxfId="10995" priority="825">
      <formula>$M39=#REF!</formula>
    </cfRule>
    <cfRule type="expression" dxfId="10994" priority="826">
      <formula>$M39=#REF!</formula>
    </cfRule>
    <cfRule type="expression" dxfId="10993" priority="827">
      <formula>$M39=#REF!</formula>
    </cfRule>
    <cfRule type="expression" dxfId="10992" priority="828">
      <formula>$M39=#REF!</formula>
    </cfRule>
  </conditionalFormatting>
  <conditionalFormatting sqref="AD63">
    <cfRule type="expression" dxfId="10991" priority="821">
      <formula>$M63=#REF!</formula>
    </cfRule>
    <cfRule type="expression" dxfId="10990" priority="822">
      <formula>$M63=#REF!</formula>
    </cfRule>
    <cfRule type="expression" dxfId="10989" priority="823">
      <formula>$M63=#REF!</formula>
    </cfRule>
    <cfRule type="expression" dxfId="10988" priority="824">
      <formula>$M63=#REF!</formula>
    </cfRule>
  </conditionalFormatting>
  <conditionalFormatting sqref="AD51:AD53">
    <cfRule type="expression" dxfId="10987" priority="817">
      <formula>$M51=#REF!</formula>
    </cfRule>
    <cfRule type="expression" dxfId="10986" priority="818">
      <formula>$M51=#REF!</formula>
    </cfRule>
    <cfRule type="expression" dxfId="10985" priority="819">
      <formula>$M51=#REF!</formula>
    </cfRule>
    <cfRule type="expression" dxfId="10984" priority="820">
      <formula>$M51=#REF!</formula>
    </cfRule>
  </conditionalFormatting>
  <conditionalFormatting sqref="Z51">
    <cfRule type="expression" dxfId="10983" priority="813">
      <formula>$M51=#REF!</formula>
    </cfRule>
    <cfRule type="expression" dxfId="10982" priority="814">
      <formula>$M51=#REF!</formula>
    </cfRule>
    <cfRule type="expression" dxfId="10981" priority="815">
      <formula>$M51=#REF!</formula>
    </cfRule>
    <cfRule type="expression" dxfId="10980" priority="816">
      <formula>$M51=#REF!</formula>
    </cfRule>
  </conditionalFormatting>
  <conditionalFormatting sqref="Z63">
    <cfRule type="expression" dxfId="10979" priority="809">
      <formula>$M63=#REF!</formula>
    </cfRule>
    <cfRule type="expression" dxfId="10978" priority="810">
      <formula>$M63=#REF!</formula>
    </cfRule>
    <cfRule type="expression" dxfId="10977" priority="811">
      <formula>$M63=#REF!</formula>
    </cfRule>
    <cfRule type="expression" dxfId="10976" priority="812">
      <formula>$M63=#REF!</formula>
    </cfRule>
  </conditionalFormatting>
  <conditionalFormatting sqref="AC51">
    <cfRule type="expression" dxfId="10975" priority="805">
      <formula>$M51=#REF!</formula>
    </cfRule>
    <cfRule type="expression" dxfId="10974" priority="806">
      <formula>$M51=#REF!</formula>
    </cfRule>
    <cfRule type="expression" dxfId="10973" priority="807">
      <formula>$M51=#REF!</formula>
    </cfRule>
    <cfRule type="expression" dxfId="10972" priority="808">
      <formula>$M51=#REF!</formula>
    </cfRule>
  </conditionalFormatting>
  <conditionalFormatting sqref="AC52">
    <cfRule type="expression" dxfId="10971" priority="801">
      <formula>$M52=#REF!</formula>
    </cfRule>
    <cfRule type="expression" dxfId="10970" priority="802">
      <formula>$M52=#REF!</formula>
    </cfRule>
    <cfRule type="expression" dxfId="10969" priority="803">
      <formula>$M52=#REF!</formula>
    </cfRule>
    <cfRule type="expression" dxfId="10968" priority="804">
      <formula>$M52=#REF!</formula>
    </cfRule>
  </conditionalFormatting>
  <conditionalFormatting sqref="AC53">
    <cfRule type="expression" dxfId="10967" priority="797">
      <formula>$M53=#REF!</formula>
    </cfRule>
    <cfRule type="expression" dxfId="10966" priority="798">
      <formula>$M53=#REF!</formula>
    </cfRule>
    <cfRule type="expression" dxfId="10965" priority="799">
      <formula>$M53=#REF!</formula>
    </cfRule>
    <cfRule type="expression" dxfId="10964" priority="800">
      <formula>$M53=#REF!</formula>
    </cfRule>
  </conditionalFormatting>
  <conditionalFormatting sqref="AC58">
    <cfRule type="expression" dxfId="10963" priority="793">
      <formula>$M58=#REF!</formula>
    </cfRule>
    <cfRule type="expression" dxfId="10962" priority="794">
      <formula>$M58=#REF!</formula>
    </cfRule>
    <cfRule type="expression" dxfId="10961" priority="795">
      <formula>$M58=#REF!</formula>
    </cfRule>
    <cfRule type="expression" dxfId="10960" priority="796">
      <formula>$M58=#REF!</formula>
    </cfRule>
  </conditionalFormatting>
  <conditionalFormatting sqref="AC59">
    <cfRule type="expression" dxfId="10959" priority="789">
      <formula>$M59=#REF!</formula>
    </cfRule>
    <cfRule type="expression" dxfId="10958" priority="790">
      <formula>$M59=#REF!</formula>
    </cfRule>
    <cfRule type="expression" dxfId="10957" priority="791">
      <formula>$M59=#REF!</formula>
    </cfRule>
    <cfRule type="expression" dxfId="10956" priority="792">
      <formula>$M59=#REF!</formula>
    </cfRule>
  </conditionalFormatting>
  <conditionalFormatting sqref="AC61:AC62">
    <cfRule type="expression" dxfId="10955" priority="785">
      <formula>$M61=#REF!</formula>
    </cfRule>
    <cfRule type="expression" dxfId="10954" priority="786">
      <formula>$M61=#REF!</formula>
    </cfRule>
    <cfRule type="expression" dxfId="10953" priority="787">
      <formula>$M61=#REF!</formula>
    </cfRule>
    <cfRule type="expression" dxfId="10952" priority="788">
      <formula>$M61=#REF!</formula>
    </cfRule>
  </conditionalFormatting>
  <conditionalFormatting sqref="AC60">
    <cfRule type="expression" dxfId="10951" priority="781">
      <formula>$M60=#REF!</formula>
    </cfRule>
    <cfRule type="expression" dxfId="10950" priority="782">
      <formula>$M60=#REF!</formula>
    </cfRule>
    <cfRule type="expression" dxfId="10949" priority="783">
      <formula>$M60=#REF!</formula>
    </cfRule>
    <cfRule type="expression" dxfId="10948" priority="784">
      <formula>$M60=#REF!</formula>
    </cfRule>
  </conditionalFormatting>
  <conditionalFormatting sqref="AC63">
    <cfRule type="expression" dxfId="10947" priority="777">
      <formula>$M63=#REF!</formula>
    </cfRule>
    <cfRule type="expression" dxfId="10946" priority="778">
      <formula>$M63=#REF!</formula>
    </cfRule>
    <cfRule type="expression" dxfId="10945" priority="779">
      <formula>$M63=#REF!</formula>
    </cfRule>
    <cfRule type="expression" dxfId="10944" priority="780">
      <formula>$M63=#REF!</formula>
    </cfRule>
  </conditionalFormatting>
  <conditionalFormatting sqref="Q51:Q53 Q58:Q63">
    <cfRule type="cellIs" dxfId="10943" priority="776" operator="equal">
      <formula>"Mut+ext"</formula>
    </cfRule>
  </conditionalFormatting>
  <conditionalFormatting sqref="Z52:Z53">
    <cfRule type="expression" dxfId="10942" priority="772">
      <formula>$M52=#REF!</formula>
    </cfRule>
    <cfRule type="expression" dxfId="10941" priority="773">
      <formula>$M52=#REF!</formula>
    </cfRule>
    <cfRule type="expression" dxfId="10940" priority="774">
      <formula>$M52=#REF!</formula>
    </cfRule>
    <cfRule type="expression" dxfId="10939" priority="775">
      <formula>$M52=#REF!</formula>
    </cfRule>
  </conditionalFormatting>
  <conditionalFormatting sqref="AD76">
    <cfRule type="expression" dxfId="10938" priority="768">
      <formula>$M76=#REF!</formula>
    </cfRule>
    <cfRule type="expression" dxfId="10937" priority="769">
      <formula>$M76=#REF!</formula>
    </cfRule>
    <cfRule type="expression" dxfId="10936" priority="770">
      <formula>$M76=#REF!</formula>
    </cfRule>
    <cfRule type="expression" dxfId="10935" priority="771">
      <formula>$M76=#REF!</formula>
    </cfRule>
  </conditionalFormatting>
  <conditionalFormatting sqref="AD64:AD66">
    <cfRule type="expression" dxfId="10934" priority="764">
      <formula>$M64=#REF!</formula>
    </cfRule>
    <cfRule type="expression" dxfId="10933" priority="765">
      <formula>$M64=#REF!</formula>
    </cfRule>
    <cfRule type="expression" dxfId="10932" priority="766">
      <formula>$M64=#REF!</formula>
    </cfRule>
    <cfRule type="expression" dxfId="10931" priority="767">
      <formula>$M64=#REF!</formula>
    </cfRule>
  </conditionalFormatting>
  <conditionalFormatting sqref="Z64">
    <cfRule type="expression" dxfId="10930" priority="760">
      <formula>$M64=#REF!</formula>
    </cfRule>
    <cfRule type="expression" dxfId="10929" priority="761">
      <formula>$M64=#REF!</formula>
    </cfRule>
    <cfRule type="expression" dxfId="10928" priority="762">
      <formula>$M64=#REF!</formula>
    </cfRule>
    <cfRule type="expression" dxfId="10927" priority="763">
      <formula>$M64=#REF!</formula>
    </cfRule>
  </conditionalFormatting>
  <conditionalFormatting sqref="Z76">
    <cfRule type="expression" dxfId="10926" priority="756">
      <formula>$M76=#REF!</formula>
    </cfRule>
    <cfRule type="expression" dxfId="10925" priority="757">
      <formula>$M76=#REF!</formula>
    </cfRule>
    <cfRule type="expression" dxfId="10924" priority="758">
      <formula>$M76=#REF!</formula>
    </cfRule>
    <cfRule type="expression" dxfId="10923" priority="759">
      <formula>$M76=#REF!</formula>
    </cfRule>
  </conditionalFormatting>
  <conditionalFormatting sqref="AC64">
    <cfRule type="expression" dxfId="10922" priority="752">
      <formula>$M64=#REF!</formula>
    </cfRule>
    <cfRule type="expression" dxfId="10921" priority="753">
      <formula>$M64=#REF!</formula>
    </cfRule>
    <cfRule type="expression" dxfId="10920" priority="754">
      <formula>$M64=#REF!</formula>
    </cfRule>
    <cfRule type="expression" dxfId="10919" priority="755">
      <formula>$M64=#REF!</formula>
    </cfRule>
  </conditionalFormatting>
  <conditionalFormatting sqref="AC65">
    <cfRule type="expression" dxfId="10918" priority="748">
      <formula>$M65=#REF!</formula>
    </cfRule>
    <cfRule type="expression" dxfId="10917" priority="749">
      <formula>$M65=#REF!</formula>
    </cfRule>
    <cfRule type="expression" dxfId="10916" priority="750">
      <formula>$M65=#REF!</formula>
    </cfRule>
    <cfRule type="expression" dxfId="10915" priority="751">
      <formula>$M65=#REF!</formula>
    </cfRule>
  </conditionalFormatting>
  <conditionalFormatting sqref="AC66">
    <cfRule type="expression" dxfId="10914" priority="744">
      <formula>$M66=#REF!</formula>
    </cfRule>
    <cfRule type="expression" dxfId="10913" priority="745">
      <formula>$M66=#REF!</formula>
    </cfRule>
    <cfRule type="expression" dxfId="10912" priority="746">
      <formula>$M66=#REF!</formula>
    </cfRule>
    <cfRule type="expression" dxfId="10911" priority="747">
      <formula>$M66=#REF!</formula>
    </cfRule>
  </conditionalFormatting>
  <conditionalFormatting sqref="AC71">
    <cfRule type="expression" dxfId="10910" priority="740">
      <formula>$M71=#REF!</formula>
    </cfRule>
    <cfRule type="expression" dxfId="10909" priority="741">
      <formula>$M71=#REF!</formula>
    </cfRule>
    <cfRule type="expression" dxfId="10908" priority="742">
      <formula>$M71=#REF!</formula>
    </cfRule>
    <cfRule type="expression" dxfId="10907" priority="743">
      <formula>$M71=#REF!</formula>
    </cfRule>
  </conditionalFormatting>
  <conditionalFormatting sqref="AC72">
    <cfRule type="expression" dxfId="10906" priority="736">
      <formula>$M72=#REF!</formula>
    </cfRule>
    <cfRule type="expression" dxfId="10905" priority="737">
      <formula>$M72=#REF!</formula>
    </cfRule>
    <cfRule type="expression" dxfId="10904" priority="738">
      <formula>$M72=#REF!</formula>
    </cfRule>
    <cfRule type="expression" dxfId="10903" priority="739">
      <formula>$M72=#REF!</formula>
    </cfRule>
  </conditionalFormatting>
  <conditionalFormatting sqref="AC74:AC75">
    <cfRule type="expression" dxfId="10902" priority="732">
      <formula>$M74=#REF!</formula>
    </cfRule>
    <cfRule type="expression" dxfId="10901" priority="733">
      <formula>$M74=#REF!</formula>
    </cfRule>
    <cfRule type="expression" dxfId="10900" priority="734">
      <formula>$M74=#REF!</formula>
    </cfRule>
    <cfRule type="expression" dxfId="10899" priority="735">
      <formula>$M74=#REF!</formula>
    </cfRule>
  </conditionalFormatting>
  <conditionalFormatting sqref="AC73">
    <cfRule type="expression" dxfId="10898" priority="728">
      <formula>$M73=#REF!</formula>
    </cfRule>
    <cfRule type="expression" dxfId="10897" priority="729">
      <formula>$M73=#REF!</formula>
    </cfRule>
    <cfRule type="expression" dxfId="10896" priority="730">
      <formula>$M73=#REF!</formula>
    </cfRule>
    <cfRule type="expression" dxfId="10895" priority="731">
      <formula>$M73=#REF!</formula>
    </cfRule>
  </conditionalFormatting>
  <conditionalFormatting sqref="AC76">
    <cfRule type="expression" dxfId="10894" priority="724">
      <formula>$M76=#REF!</formula>
    </cfRule>
    <cfRule type="expression" dxfId="10893" priority="725">
      <formula>$M76=#REF!</formula>
    </cfRule>
    <cfRule type="expression" dxfId="10892" priority="726">
      <formula>$M76=#REF!</formula>
    </cfRule>
    <cfRule type="expression" dxfId="10891" priority="727">
      <formula>$M76=#REF!</formula>
    </cfRule>
  </conditionalFormatting>
  <conditionalFormatting sqref="Q64:Q66 Q71:Q76">
    <cfRule type="cellIs" dxfId="10890" priority="723" operator="equal">
      <formula>"Mut+ext"</formula>
    </cfRule>
  </conditionalFormatting>
  <conditionalFormatting sqref="Z65:Z66">
    <cfRule type="expression" dxfId="10889" priority="719">
      <formula>$M65=#REF!</formula>
    </cfRule>
    <cfRule type="expression" dxfId="10888" priority="720">
      <formula>$M65=#REF!</formula>
    </cfRule>
    <cfRule type="expression" dxfId="10887" priority="721">
      <formula>$M65=#REF!</formula>
    </cfRule>
    <cfRule type="expression" dxfId="10886" priority="722">
      <formula>$M65=#REF!</formula>
    </cfRule>
  </conditionalFormatting>
  <conditionalFormatting sqref="AD89">
    <cfRule type="expression" dxfId="10885" priority="715">
      <formula>$M89=#REF!</formula>
    </cfRule>
    <cfRule type="expression" dxfId="10884" priority="716">
      <formula>$M89=#REF!</formula>
    </cfRule>
    <cfRule type="expression" dxfId="10883" priority="717">
      <formula>$M89=#REF!</formula>
    </cfRule>
    <cfRule type="expression" dxfId="10882" priority="718">
      <formula>$M89=#REF!</formula>
    </cfRule>
  </conditionalFormatting>
  <conditionalFormatting sqref="AD77:AD79">
    <cfRule type="expression" dxfId="10881" priority="711">
      <formula>$M77=#REF!</formula>
    </cfRule>
    <cfRule type="expression" dxfId="10880" priority="712">
      <formula>$M77=#REF!</formula>
    </cfRule>
    <cfRule type="expression" dxfId="10879" priority="713">
      <formula>$M77=#REF!</formula>
    </cfRule>
    <cfRule type="expression" dxfId="10878" priority="714">
      <formula>$M77=#REF!</formula>
    </cfRule>
  </conditionalFormatting>
  <conditionalFormatting sqref="Z77">
    <cfRule type="expression" dxfId="10877" priority="707">
      <formula>$M77=#REF!</formula>
    </cfRule>
    <cfRule type="expression" dxfId="10876" priority="708">
      <formula>$M77=#REF!</formula>
    </cfRule>
    <cfRule type="expression" dxfId="10875" priority="709">
      <formula>$M77=#REF!</formula>
    </cfRule>
    <cfRule type="expression" dxfId="10874" priority="710">
      <formula>$M77=#REF!</formula>
    </cfRule>
  </conditionalFormatting>
  <conditionalFormatting sqref="Z89">
    <cfRule type="expression" dxfId="10873" priority="703">
      <formula>$M89=#REF!</formula>
    </cfRule>
    <cfRule type="expression" dxfId="10872" priority="704">
      <formula>$M89=#REF!</formula>
    </cfRule>
    <cfRule type="expression" dxfId="10871" priority="705">
      <formula>$M89=#REF!</formula>
    </cfRule>
    <cfRule type="expression" dxfId="10870" priority="706">
      <formula>$M89=#REF!</formula>
    </cfRule>
  </conditionalFormatting>
  <conditionalFormatting sqref="AC77">
    <cfRule type="expression" dxfId="10869" priority="699">
      <formula>$M77=#REF!</formula>
    </cfRule>
    <cfRule type="expression" dxfId="10868" priority="700">
      <formula>$M77=#REF!</formula>
    </cfRule>
    <cfRule type="expression" dxfId="10867" priority="701">
      <formula>$M77=#REF!</formula>
    </cfRule>
    <cfRule type="expression" dxfId="10866" priority="702">
      <formula>$M77=#REF!</formula>
    </cfRule>
  </conditionalFormatting>
  <conditionalFormatting sqref="AC78">
    <cfRule type="expression" dxfId="10865" priority="695">
      <formula>$M78=#REF!</formula>
    </cfRule>
    <cfRule type="expression" dxfId="10864" priority="696">
      <formula>$M78=#REF!</formula>
    </cfRule>
    <cfRule type="expression" dxfId="10863" priority="697">
      <formula>$M78=#REF!</formula>
    </cfRule>
    <cfRule type="expression" dxfId="10862" priority="698">
      <formula>$M78=#REF!</formula>
    </cfRule>
  </conditionalFormatting>
  <conditionalFormatting sqref="AC79 Z84:Z88">
    <cfRule type="expression" dxfId="10861" priority="691">
      <formula>$M79=#REF!</formula>
    </cfRule>
    <cfRule type="expression" dxfId="10860" priority="692">
      <formula>$M79=#REF!</formula>
    </cfRule>
    <cfRule type="expression" dxfId="10859" priority="693">
      <formula>$M79=#REF!</formula>
    </cfRule>
    <cfRule type="expression" dxfId="10858" priority="694">
      <formula>$M79=#REF!</formula>
    </cfRule>
  </conditionalFormatting>
  <conditionalFormatting sqref="AC84">
    <cfRule type="expression" dxfId="10857" priority="687">
      <formula>$M84=#REF!</formula>
    </cfRule>
    <cfRule type="expression" dxfId="10856" priority="688">
      <formula>$M84=#REF!</formula>
    </cfRule>
    <cfRule type="expression" dxfId="10855" priority="689">
      <formula>$M84=#REF!</formula>
    </cfRule>
    <cfRule type="expression" dxfId="10854" priority="690">
      <formula>$M84=#REF!</formula>
    </cfRule>
  </conditionalFormatting>
  <conditionalFormatting sqref="AC85">
    <cfRule type="expression" dxfId="10853" priority="683">
      <formula>$M85=#REF!</formula>
    </cfRule>
    <cfRule type="expression" dxfId="10852" priority="684">
      <formula>$M85=#REF!</formula>
    </cfRule>
    <cfRule type="expression" dxfId="10851" priority="685">
      <formula>$M85=#REF!</formula>
    </cfRule>
    <cfRule type="expression" dxfId="10850" priority="686">
      <formula>$M85=#REF!</formula>
    </cfRule>
  </conditionalFormatting>
  <conditionalFormatting sqref="AC87:AC88">
    <cfRule type="expression" dxfId="10849" priority="679">
      <formula>$M87=#REF!</formula>
    </cfRule>
    <cfRule type="expression" dxfId="10848" priority="680">
      <formula>$M87=#REF!</formula>
    </cfRule>
    <cfRule type="expression" dxfId="10847" priority="681">
      <formula>$M87=#REF!</formula>
    </cfRule>
    <cfRule type="expression" dxfId="10846" priority="682">
      <formula>$M87=#REF!</formula>
    </cfRule>
  </conditionalFormatting>
  <conditionalFormatting sqref="AC86">
    <cfRule type="expression" dxfId="10845" priority="675">
      <formula>$M86=#REF!</formula>
    </cfRule>
    <cfRule type="expression" dxfId="10844" priority="676">
      <formula>$M86=#REF!</formula>
    </cfRule>
    <cfRule type="expression" dxfId="10843" priority="677">
      <formula>$M86=#REF!</formula>
    </cfRule>
    <cfRule type="expression" dxfId="10842" priority="678">
      <formula>$M86=#REF!</formula>
    </cfRule>
  </conditionalFormatting>
  <conditionalFormatting sqref="AC89">
    <cfRule type="expression" dxfId="10841" priority="671">
      <formula>$M89=#REF!</formula>
    </cfRule>
    <cfRule type="expression" dxfId="10840" priority="672">
      <formula>$M89=#REF!</formula>
    </cfRule>
    <cfRule type="expression" dxfId="10839" priority="673">
      <formula>$M89=#REF!</formula>
    </cfRule>
    <cfRule type="expression" dxfId="10838" priority="674">
      <formula>$M89=#REF!</formula>
    </cfRule>
  </conditionalFormatting>
  <conditionalFormatting sqref="Q77:Q79 Q84:Q89">
    <cfRule type="cellIs" dxfId="10837" priority="670" operator="equal">
      <formula>"Mut+ext"</formula>
    </cfRule>
  </conditionalFormatting>
  <conditionalFormatting sqref="Z78:Z79">
    <cfRule type="expression" dxfId="10836" priority="666">
      <formula>$M78=#REF!</formula>
    </cfRule>
    <cfRule type="expression" dxfId="10835" priority="667">
      <formula>$M78=#REF!</formula>
    </cfRule>
    <cfRule type="expression" dxfId="10834" priority="668">
      <formula>$M78=#REF!</formula>
    </cfRule>
    <cfRule type="expression" dxfId="10833" priority="669">
      <formula>$M78=#REF!</formula>
    </cfRule>
  </conditionalFormatting>
  <conditionalFormatting sqref="AD102">
    <cfRule type="expression" dxfId="10832" priority="662">
      <formula>$M102=#REF!</formula>
    </cfRule>
    <cfRule type="expression" dxfId="10831" priority="663">
      <formula>$M102=#REF!</formula>
    </cfRule>
    <cfRule type="expression" dxfId="10830" priority="664">
      <formula>$M102=#REF!</formula>
    </cfRule>
    <cfRule type="expression" dxfId="10829" priority="665">
      <formula>$M102=#REF!</formula>
    </cfRule>
  </conditionalFormatting>
  <conditionalFormatting sqref="AD90:AD93">
    <cfRule type="expression" dxfId="10828" priority="658">
      <formula>$M90=#REF!</formula>
    </cfRule>
    <cfRule type="expression" dxfId="10827" priority="659">
      <formula>$M90=#REF!</formula>
    </cfRule>
    <cfRule type="expression" dxfId="10826" priority="660">
      <formula>$M90=#REF!</formula>
    </cfRule>
    <cfRule type="expression" dxfId="10825" priority="661">
      <formula>$M90=#REF!</formula>
    </cfRule>
  </conditionalFormatting>
  <conditionalFormatting sqref="Z90">
    <cfRule type="expression" dxfId="10824" priority="654">
      <formula>$M90=#REF!</formula>
    </cfRule>
    <cfRule type="expression" dxfId="10823" priority="655">
      <formula>$M90=#REF!</formula>
    </cfRule>
    <cfRule type="expression" dxfId="10822" priority="656">
      <formula>$M90=#REF!</formula>
    </cfRule>
    <cfRule type="expression" dxfId="10821" priority="657">
      <formula>$M90=#REF!</formula>
    </cfRule>
  </conditionalFormatting>
  <conditionalFormatting sqref="Z102">
    <cfRule type="expression" dxfId="10820" priority="650">
      <formula>$M102=#REF!</formula>
    </cfRule>
    <cfRule type="expression" dxfId="10819" priority="651">
      <formula>$M102=#REF!</formula>
    </cfRule>
    <cfRule type="expression" dxfId="10818" priority="652">
      <formula>$M102=#REF!</formula>
    </cfRule>
    <cfRule type="expression" dxfId="10817" priority="653">
      <formula>$M102=#REF!</formula>
    </cfRule>
  </conditionalFormatting>
  <conditionalFormatting sqref="AC90 Z98:Z101 AD109:AD114">
    <cfRule type="expression" dxfId="10816" priority="646">
      <formula>$M90=#REF!</formula>
    </cfRule>
    <cfRule type="expression" dxfId="10815" priority="647">
      <formula>$M90=#REF!</formula>
    </cfRule>
    <cfRule type="expression" dxfId="10814" priority="648">
      <formula>$M90=#REF!</formula>
    </cfRule>
    <cfRule type="expression" dxfId="10813" priority="649">
      <formula>$M90=#REF!</formula>
    </cfRule>
  </conditionalFormatting>
  <conditionalFormatting sqref="AC91">
    <cfRule type="expression" dxfId="10812" priority="642">
      <formula>$M91=#REF!</formula>
    </cfRule>
    <cfRule type="expression" dxfId="10811" priority="643">
      <formula>$M91=#REF!</formula>
    </cfRule>
    <cfRule type="expression" dxfId="10810" priority="644">
      <formula>$M91=#REF!</formula>
    </cfRule>
    <cfRule type="expression" dxfId="10809" priority="645">
      <formula>$M91=#REF!</formula>
    </cfRule>
  </conditionalFormatting>
  <conditionalFormatting sqref="AC92">
    <cfRule type="expression" dxfId="10808" priority="638">
      <formula>$M92=#REF!</formula>
    </cfRule>
    <cfRule type="expression" dxfId="10807" priority="639">
      <formula>$M92=#REF!</formula>
    </cfRule>
    <cfRule type="expression" dxfId="10806" priority="640">
      <formula>$M92=#REF!</formula>
    </cfRule>
    <cfRule type="expression" dxfId="10805" priority="641">
      <formula>$M92=#REF!</formula>
    </cfRule>
  </conditionalFormatting>
  <conditionalFormatting sqref="AC93">
    <cfRule type="expression" dxfId="10804" priority="634">
      <formula>$M93=#REF!</formula>
    </cfRule>
    <cfRule type="expression" dxfId="10803" priority="635">
      <formula>$M93=#REF!</formula>
    </cfRule>
    <cfRule type="expression" dxfId="10802" priority="636">
      <formula>$M93=#REF!</formula>
    </cfRule>
    <cfRule type="expression" dxfId="10801" priority="637">
      <formula>$M93=#REF!</formula>
    </cfRule>
  </conditionalFormatting>
  <conditionalFormatting sqref="AC98">
    <cfRule type="expression" dxfId="10800" priority="630">
      <formula>$M98=#REF!</formula>
    </cfRule>
    <cfRule type="expression" dxfId="10799" priority="631">
      <formula>$M98=#REF!</formula>
    </cfRule>
    <cfRule type="expression" dxfId="10798" priority="632">
      <formula>$M98=#REF!</formula>
    </cfRule>
    <cfRule type="expression" dxfId="10797" priority="633">
      <formula>$M98=#REF!</formula>
    </cfRule>
  </conditionalFormatting>
  <conditionalFormatting sqref="AC100:AC101">
    <cfRule type="expression" dxfId="10796" priority="626">
      <formula>$M100=#REF!</formula>
    </cfRule>
    <cfRule type="expression" dxfId="10795" priority="627">
      <formula>$M100=#REF!</formula>
    </cfRule>
    <cfRule type="expression" dxfId="10794" priority="628">
      <formula>$M100=#REF!</formula>
    </cfRule>
    <cfRule type="expression" dxfId="10793" priority="629">
      <formula>$M100=#REF!</formula>
    </cfRule>
  </conditionalFormatting>
  <conditionalFormatting sqref="AC99">
    <cfRule type="expression" dxfId="10792" priority="622">
      <formula>$M99=#REF!</formula>
    </cfRule>
    <cfRule type="expression" dxfId="10791" priority="623">
      <formula>$M99=#REF!</formula>
    </cfRule>
    <cfRule type="expression" dxfId="10790" priority="624">
      <formula>$M99=#REF!</formula>
    </cfRule>
    <cfRule type="expression" dxfId="10789" priority="625">
      <formula>$M99=#REF!</formula>
    </cfRule>
  </conditionalFormatting>
  <conditionalFormatting sqref="AC102">
    <cfRule type="expression" dxfId="10788" priority="618">
      <formula>$M102=#REF!</formula>
    </cfRule>
    <cfRule type="expression" dxfId="10787" priority="619">
      <formula>$M102=#REF!</formula>
    </cfRule>
    <cfRule type="expression" dxfId="10786" priority="620">
      <formula>$M102=#REF!</formula>
    </cfRule>
    <cfRule type="expression" dxfId="10785" priority="621">
      <formula>$M102=#REF!</formula>
    </cfRule>
  </conditionalFormatting>
  <conditionalFormatting sqref="Q90:Q93 Q98:Q102">
    <cfRule type="cellIs" dxfId="10784" priority="617" operator="equal">
      <formula>"Mut+ext"</formula>
    </cfRule>
  </conditionalFormatting>
  <conditionalFormatting sqref="Z91:Z93">
    <cfRule type="expression" dxfId="10783" priority="613">
      <formula>$M91=#REF!</formula>
    </cfRule>
    <cfRule type="expression" dxfId="10782" priority="614">
      <formula>$M91=#REF!</formula>
    </cfRule>
    <cfRule type="expression" dxfId="10781" priority="615">
      <formula>$M91=#REF!</formula>
    </cfRule>
    <cfRule type="expression" dxfId="10780" priority="616">
      <formula>$M91=#REF!</formula>
    </cfRule>
  </conditionalFormatting>
  <conditionalFormatting sqref="AD115">
    <cfRule type="expression" dxfId="10779" priority="609">
      <formula>$M115=#REF!</formula>
    </cfRule>
    <cfRule type="expression" dxfId="10778" priority="610">
      <formula>$M115=#REF!</formula>
    </cfRule>
    <cfRule type="expression" dxfId="10777" priority="611">
      <formula>$M115=#REF!</formula>
    </cfRule>
    <cfRule type="expression" dxfId="10776" priority="612">
      <formula>$M115=#REF!</formula>
    </cfRule>
  </conditionalFormatting>
  <conditionalFormatting sqref="AD103:AD104">
    <cfRule type="expression" dxfId="10775" priority="605">
      <formula>$M103=#REF!</formula>
    </cfRule>
    <cfRule type="expression" dxfId="10774" priority="606">
      <formula>$M103=#REF!</formula>
    </cfRule>
    <cfRule type="expression" dxfId="10773" priority="607">
      <formula>$M103=#REF!</formula>
    </cfRule>
    <cfRule type="expression" dxfId="10772" priority="608">
      <formula>$M103=#REF!</formula>
    </cfRule>
  </conditionalFormatting>
  <conditionalFormatting sqref="Z103">
    <cfRule type="expression" dxfId="10771" priority="601">
      <formula>$M103=#REF!</formula>
    </cfRule>
    <cfRule type="expression" dxfId="10770" priority="602">
      <formula>$M103=#REF!</formula>
    </cfRule>
    <cfRule type="expression" dxfId="10769" priority="603">
      <formula>$M103=#REF!</formula>
    </cfRule>
    <cfRule type="expression" dxfId="10768" priority="604">
      <formula>$M103=#REF!</formula>
    </cfRule>
  </conditionalFormatting>
  <conditionalFormatting sqref="Z115">
    <cfRule type="expression" dxfId="10767" priority="597">
      <formula>$M115=#REF!</formula>
    </cfRule>
    <cfRule type="expression" dxfId="10766" priority="598">
      <formula>$M115=#REF!</formula>
    </cfRule>
    <cfRule type="expression" dxfId="10765" priority="599">
      <formula>$M115=#REF!</formula>
    </cfRule>
    <cfRule type="expression" dxfId="10764" priority="600">
      <formula>$M115=#REF!</formula>
    </cfRule>
  </conditionalFormatting>
  <conditionalFormatting sqref="AC103">
    <cfRule type="expression" dxfId="10763" priority="593">
      <formula>$M103=#REF!</formula>
    </cfRule>
    <cfRule type="expression" dxfId="10762" priority="594">
      <formula>$M103=#REF!</formula>
    </cfRule>
    <cfRule type="expression" dxfId="10761" priority="595">
      <formula>$M103=#REF!</formula>
    </cfRule>
    <cfRule type="expression" dxfId="10760" priority="596">
      <formula>$M103=#REF!</formula>
    </cfRule>
  </conditionalFormatting>
  <conditionalFormatting sqref="AC104">
    <cfRule type="expression" dxfId="10759" priority="589">
      <formula>$M104=#REF!</formula>
    </cfRule>
    <cfRule type="expression" dxfId="10758" priority="590">
      <formula>$M104=#REF!</formula>
    </cfRule>
    <cfRule type="expression" dxfId="10757" priority="591">
      <formula>$M104=#REF!</formula>
    </cfRule>
    <cfRule type="expression" dxfId="10756" priority="592">
      <formula>$M104=#REF!</formula>
    </cfRule>
  </conditionalFormatting>
  <conditionalFormatting sqref="AC109">
    <cfRule type="expression" dxfId="10755" priority="585">
      <formula>$M109=#REF!</formula>
    </cfRule>
    <cfRule type="expression" dxfId="10754" priority="586">
      <formula>$M109=#REF!</formula>
    </cfRule>
    <cfRule type="expression" dxfId="10753" priority="587">
      <formula>$M109=#REF!</formula>
    </cfRule>
    <cfRule type="expression" dxfId="10752" priority="588">
      <formula>$M109=#REF!</formula>
    </cfRule>
  </conditionalFormatting>
  <conditionalFormatting sqref="AC110">
    <cfRule type="expression" dxfId="10751" priority="581">
      <formula>$M110=#REF!</formula>
    </cfRule>
    <cfRule type="expression" dxfId="10750" priority="582">
      <formula>$M110=#REF!</formula>
    </cfRule>
    <cfRule type="expression" dxfId="10749" priority="583">
      <formula>$M110=#REF!</formula>
    </cfRule>
    <cfRule type="expression" dxfId="10748" priority="584">
      <formula>$M110=#REF!</formula>
    </cfRule>
  </conditionalFormatting>
  <conditionalFormatting sqref="AC111">
    <cfRule type="expression" dxfId="10747" priority="577">
      <formula>$M111=#REF!</formula>
    </cfRule>
    <cfRule type="expression" dxfId="10746" priority="578">
      <formula>$M111=#REF!</formula>
    </cfRule>
    <cfRule type="expression" dxfId="10745" priority="579">
      <formula>$M111=#REF!</formula>
    </cfRule>
    <cfRule type="expression" dxfId="10744" priority="580">
      <formula>$M111=#REF!</formula>
    </cfRule>
  </conditionalFormatting>
  <conditionalFormatting sqref="AC113:AC114">
    <cfRule type="expression" dxfId="10743" priority="573">
      <formula>$M113=#REF!</formula>
    </cfRule>
    <cfRule type="expression" dxfId="10742" priority="574">
      <formula>$M113=#REF!</formula>
    </cfRule>
    <cfRule type="expression" dxfId="10741" priority="575">
      <formula>$M113=#REF!</formula>
    </cfRule>
    <cfRule type="expression" dxfId="10740" priority="576">
      <formula>$M113=#REF!</formula>
    </cfRule>
  </conditionalFormatting>
  <conditionalFormatting sqref="AC112">
    <cfRule type="expression" dxfId="10739" priority="569">
      <formula>$M112=#REF!</formula>
    </cfRule>
    <cfRule type="expression" dxfId="10738" priority="570">
      <formula>$M112=#REF!</formula>
    </cfRule>
    <cfRule type="expression" dxfId="10737" priority="571">
      <formula>$M112=#REF!</formula>
    </cfRule>
    <cfRule type="expression" dxfId="10736" priority="572">
      <formula>$M112=#REF!</formula>
    </cfRule>
  </conditionalFormatting>
  <conditionalFormatting sqref="AC115">
    <cfRule type="expression" dxfId="10735" priority="565">
      <formula>$M115=#REF!</formula>
    </cfRule>
    <cfRule type="expression" dxfId="10734" priority="566">
      <formula>$M115=#REF!</formula>
    </cfRule>
    <cfRule type="expression" dxfId="10733" priority="567">
      <formula>$M115=#REF!</formula>
    </cfRule>
    <cfRule type="expression" dxfId="10732" priority="568">
      <formula>$M115=#REF!</formula>
    </cfRule>
  </conditionalFormatting>
  <conditionalFormatting sqref="Q103:Q104 Q109:Q115">
    <cfRule type="cellIs" dxfId="10731" priority="564" operator="equal">
      <formula>"Mut+ext"</formula>
    </cfRule>
  </conditionalFormatting>
  <conditionalFormatting sqref="Z104">
    <cfRule type="expression" dxfId="10730" priority="560">
      <formula>$M104=#REF!</formula>
    </cfRule>
    <cfRule type="expression" dxfId="10729" priority="561">
      <formula>$M104=#REF!</formula>
    </cfRule>
    <cfRule type="expression" dxfId="10728" priority="562">
      <formula>$M104=#REF!</formula>
    </cfRule>
    <cfRule type="expression" dxfId="10727" priority="563">
      <formula>$M104=#REF!</formula>
    </cfRule>
  </conditionalFormatting>
  <conditionalFormatting sqref="AD128">
    <cfRule type="expression" dxfId="10726" priority="556">
      <formula>$M128=#REF!</formula>
    </cfRule>
    <cfRule type="expression" dxfId="10725" priority="557">
      <formula>$M128=#REF!</formula>
    </cfRule>
    <cfRule type="expression" dxfId="10724" priority="558">
      <formula>$M128=#REF!</formula>
    </cfRule>
    <cfRule type="expression" dxfId="10723" priority="559">
      <formula>$M128=#REF!</formula>
    </cfRule>
  </conditionalFormatting>
  <conditionalFormatting sqref="AD116:AD117">
    <cfRule type="expression" dxfId="10722" priority="552">
      <formula>$M116=#REF!</formula>
    </cfRule>
    <cfRule type="expression" dxfId="10721" priority="553">
      <formula>$M116=#REF!</formula>
    </cfRule>
    <cfRule type="expression" dxfId="10720" priority="554">
      <formula>$M116=#REF!</formula>
    </cfRule>
    <cfRule type="expression" dxfId="10719" priority="555">
      <formula>$M116=#REF!</formula>
    </cfRule>
  </conditionalFormatting>
  <conditionalFormatting sqref="Z116">
    <cfRule type="expression" dxfId="10718" priority="548">
      <formula>$M116=#REF!</formula>
    </cfRule>
    <cfRule type="expression" dxfId="10717" priority="549">
      <formula>$M116=#REF!</formula>
    </cfRule>
    <cfRule type="expression" dxfId="10716" priority="550">
      <formula>$M116=#REF!</formula>
    </cfRule>
    <cfRule type="expression" dxfId="10715" priority="551">
      <formula>$M116=#REF!</formula>
    </cfRule>
  </conditionalFormatting>
  <conditionalFormatting sqref="Z128">
    <cfRule type="expression" dxfId="10714" priority="544">
      <formula>$M128=#REF!</formula>
    </cfRule>
    <cfRule type="expression" dxfId="10713" priority="545">
      <formula>$M128=#REF!</formula>
    </cfRule>
    <cfRule type="expression" dxfId="10712" priority="546">
      <formula>$M128=#REF!</formula>
    </cfRule>
    <cfRule type="expression" dxfId="10711" priority="547">
      <formula>$M128=#REF!</formula>
    </cfRule>
  </conditionalFormatting>
  <conditionalFormatting sqref="AC116">
    <cfRule type="expression" dxfId="10710" priority="540">
      <formula>$M116=#REF!</formula>
    </cfRule>
    <cfRule type="expression" dxfId="10709" priority="541">
      <formula>$M116=#REF!</formula>
    </cfRule>
    <cfRule type="expression" dxfId="10708" priority="542">
      <formula>$M116=#REF!</formula>
    </cfRule>
    <cfRule type="expression" dxfId="10707" priority="543">
      <formula>$M116=#REF!</formula>
    </cfRule>
  </conditionalFormatting>
  <conditionalFormatting sqref="AC117">
    <cfRule type="expression" dxfId="10706" priority="536">
      <formula>$M117=#REF!</formula>
    </cfRule>
    <cfRule type="expression" dxfId="10705" priority="537">
      <formula>$M117=#REF!</formula>
    </cfRule>
    <cfRule type="expression" dxfId="10704" priority="538">
      <formula>$M117=#REF!</formula>
    </cfRule>
    <cfRule type="expression" dxfId="10703" priority="539">
      <formula>$M117=#REF!</formula>
    </cfRule>
  </conditionalFormatting>
  <conditionalFormatting sqref="AC122">
    <cfRule type="expression" dxfId="10702" priority="532">
      <formula>$M122=#REF!</formula>
    </cfRule>
    <cfRule type="expression" dxfId="10701" priority="533">
      <formula>$M122=#REF!</formula>
    </cfRule>
    <cfRule type="expression" dxfId="10700" priority="534">
      <formula>$M122=#REF!</formula>
    </cfRule>
    <cfRule type="expression" dxfId="10699" priority="535">
      <formula>$M122=#REF!</formula>
    </cfRule>
  </conditionalFormatting>
  <conditionalFormatting sqref="AC123">
    <cfRule type="expression" dxfId="10698" priority="528">
      <formula>$M123=#REF!</formula>
    </cfRule>
    <cfRule type="expression" dxfId="10697" priority="529">
      <formula>$M123=#REF!</formula>
    </cfRule>
    <cfRule type="expression" dxfId="10696" priority="530">
      <formula>$M123=#REF!</formula>
    </cfRule>
    <cfRule type="expression" dxfId="10695" priority="531">
      <formula>$M123=#REF!</formula>
    </cfRule>
  </conditionalFormatting>
  <conditionalFormatting sqref="AC124">
    <cfRule type="expression" dxfId="10694" priority="524">
      <formula>$M124=#REF!</formula>
    </cfRule>
    <cfRule type="expression" dxfId="10693" priority="525">
      <formula>$M124=#REF!</formula>
    </cfRule>
    <cfRule type="expression" dxfId="10692" priority="526">
      <formula>$M124=#REF!</formula>
    </cfRule>
    <cfRule type="expression" dxfId="10691" priority="527">
      <formula>$M124=#REF!</formula>
    </cfRule>
  </conditionalFormatting>
  <conditionalFormatting sqref="AC126:AC127">
    <cfRule type="expression" dxfId="10690" priority="520">
      <formula>$M126=#REF!</formula>
    </cfRule>
    <cfRule type="expression" dxfId="10689" priority="521">
      <formula>$M126=#REF!</formula>
    </cfRule>
    <cfRule type="expression" dxfId="10688" priority="522">
      <formula>$M126=#REF!</formula>
    </cfRule>
    <cfRule type="expression" dxfId="10687" priority="523">
      <formula>$M126=#REF!</formula>
    </cfRule>
  </conditionalFormatting>
  <conditionalFormatting sqref="AC125">
    <cfRule type="expression" dxfId="10686" priority="516">
      <formula>$M125=#REF!</formula>
    </cfRule>
    <cfRule type="expression" dxfId="10685" priority="517">
      <formula>$M125=#REF!</formula>
    </cfRule>
    <cfRule type="expression" dxfId="10684" priority="518">
      <formula>$M125=#REF!</formula>
    </cfRule>
    <cfRule type="expression" dxfId="10683" priority="519">
      <formula>$M125=#REF!</formula>
    </cfRule>
  </conditionalFormatting>
  <conditionalFormatting sqref="AC128">
    <cfRule type="expression" dxfId="10682" priority="512">
      <formula>$M128=#REF!</formula>
    </cfRule>
    <cfRule type="expression" dxfId="10681" priority="513">
      <formula>$M128=#REF!</formula>
    </cfRule>
    <cfRule type="expression" dxfId="10680" priority="514">
      <formula>$M128=#REF!</formula>
    </cfRule>
    <cfRule type="expression" dxfId="10679" priority="515">
      <formula>$M128=#REF!</formula>
    </cfRule>
  </conditionalFormatting>
  <conditionalFormatting sqref="Q116:Q117 Q122:Q128">
    <cfRule type="cellIs" dxfId="10678" priority="511" operator="equal">
      <formula>"Mut+ext"</formula>
    </cfRule>
  </conditionalFormatting>
  <conditionalFormatting sqref="Z117">
    <cfRule type="expression" dxfId="10677" priority="507">
      <formula>$M117=#REF!</formula>
    </cfRule>
    <cfRule type="expression" dxfId="10676" priority="508">
      <formula>$M117=#REF!</formula>
    </cfRule>
    <cfRule type="expression" dxfId="10675" priority="509">
      <formula>$M117=#REF!</formula>
    </cfRule>
    <cfRule type="expression" dxfId="10674" priority="510">
      <formula>$M117=#REF!</formula>
    </cfRule>
  </conditionalFormatting>
  <conditionalFormatting sqref="AD141">
    <cfRule type="expression" dxfId="10673" priority="503">
      <formula>$M141=#REF!</formula>
    </cfRule>
    <cfRule type="expression" dxfId="10672" priority="504">
      <formula>$M141=#REF!</formula>
    </cfRule>
    <cfRule type="expression" dxfId="10671" priority="505">
      <formula>$M141=#REF!</formula>
    </cfRule>
    <cfRule type="expression" dxfId="10670" priority="506">
      <formula>$M141=#REF!</formula>
    </cfRule>
  </conditionalFormatting>
  <conditionalFormatting sqref="AD129:AD130">
    <cfRule type="expression" dxfId="10669" priority="499">
      <formula>$M129=#REF!</formula>
    </cfRule>
    <cfRule type="expression" dxfId="10668" priority="500">
      <formula>$M129=#REF!</formula>
    </cfRule>
    <cfRule type="expression" dxfId="10667" priority="501">
      <formula>$M129=#REF!</formula>
    </cfRule>
    <cfRule type="expression" dxfId="10666" priority="502">
      <formula>$M129=#REF!</formula>
    </cfRule>
  </conditionalFormatting>
  <conditionalFormatting sqref="Z129">
    <cfRule type="expression" dxfId="10665" priority="495">
      <formula>$M129=#REF!</formula>
    </cfRule>
    <cfRule type="expression" dxfId="10664" priority="496">
      <formula>$M129=#REF!</formula>
    </cfRule>
    <cfRule type="expression" dxfId="10663" priority="497">
      <formula>$M129=#REF!</formula>
    </cfRule>
    <cfRule type="expression" dxfId="10662" priority="498">
      <formula>$M129=#REF!</formula>
    </cfRule>
  </conditionalFormatting>
  <conditionalFormatting sqref="Z141">
    <cfRule type="expression" dxfId="10661" priority="491">
      <formula>$M141=#REF!</formula>
    </cfRule>
    <cfRule type="expression" dxfId="10660" priority="492">
      <formula>$M141=#REF!</formula>
    </cfRule>
    <cfRule type="expression" dxfId="10659" priority="493">
      <formula>$M141=#REF!</formula>
    </cfRule>
    <cfRule type="expression" dxfId="10658" priority="494">
      <formula>$M141=#REF!</formula>
    </cfRule>
  </conditionalFormatting>
  <conditionalFormatting sqref="AC129">
    <cfRule type="expression" dxfId="10657" priority="487">
      <formula>$M129=#REF!</formula>
    </cfRule>
    <cfRule type="expression" dxfId="10656" priority="488">
      <formula>$M129=#REF!</formula>
    </cfRule>
    <cfRule type="expression" dxfId="10655" priority="489">
      <formula>$M129=#REF!</formula>
    </cfRule>
    <cfRule type="expression" dxfId="10654" priority="490">
      <formula>$M129=#REF!</formula>
    </cfRule>
  </conditionalFormatting>
  <conditionalFormatting sqref="AC130">
    <cfRule type="expression" dxfId="10653" priority="483">
      <formula>$M130=#REF!</formula>
    </cfRule>
    <cfRule type="expression" dxfId="10652" priority="484">
      <formula>$M130=#REF!</formula>
    </cfRule>
    <cfRule type="expression" dxfId="10651" priority="485">
      <formula>$M130=#REF!</formula>
    </cfRule>
    <cfRule type="expression" dxfId="10650" priority="486">
      <formula>$M130=#REF!</formula>
    </cfRule>
  </conditionalFormatting>
  <conditionalFormatting sqref="AC135">
    <cfRule type="expression" dxfId="10649" priority="479">
      <formula>$M135=#REF!</formula>
    </cfRule>
    <cfRule type="expression" dxfId="10648" priority="480">
      <formula>$M135=#REF!</formula>
    </cfRule>
    <cfRule type="expression" dxfId="10647" priority="481">
      <formula>$M135=#REF!</formula>
    </cfRule>
    <cfRule type="expression" dxfId="10646" priority="482">
      <formula>$M135=#REF!</formula>
    </cfRule>
  </conditionalFormatting>
  <conditionalFormatting sqref="AC136">
    <cfRule type="expression" dxfId="10645" priority="475">
      <formula>$M136=#REF!</formula>
    </cfRule>
    <cfRule type="expression" dxfId="10644" priority="476">
      <formula>$M136=#REF!</formula>
    </cfRule>
    <cfRule type="expression" dxfId="10643" priority="477">
      <formula>$M136=#REF!</formula>
    </cfRule>
    <cfRule type="expression" dxfId="10642" priority="478">
      <formula>$M136=#REF!</formula>
    </cfRule>
  </conditionalFormatting>
  <conditionalFormatting sqref="AC137">
    <cfRule type="expression" dxfId="10641" priority="471">
      <formula>$M137=#REF!</formula>
    </cfRule>
    <cfRule type="expression" dxfId="10640" priority="472">
      <formula>$M137=#REF!</formula>
    </cfRule>
    <cfRule type="expression" dxfId="10639" priority="473">
      <formula>$M137=#REF!</formula>
    </cfRule>
    <cfRule type="expression" dxfId="10638" priority="474">
      <formula>$M137=#REF!</formula>
    </cfRule>
  </conditionalFormatting>
  <conditionalFormatting sqref="AC139:AC140">
    <cfRule type="expression" dxfId="10637" priority="467">
      <formula>$M139=#REF!</formula>
    </cfRule>
    <cfRule type="expression" dxfId="10636" priority="468">
      <formula>$M139=#REF!</formula>
    </cfRule>
    <cfRule type="expression" dxfId="10635" priority="469">
      <formula>$M139=#REF!</formula>
    </cfRule>
    <cfRule type="expression" dxfId="10634" priority="470">
      <formula>$M139=#REF!</formula>
    </cfRule>
  </conditionalFormatting>
  <conditionalFormatting sqref="AC138">
    <cfRule type="expression" dxfId="10633" priority="463">
      <formula>$M138=#REF!</formula>
    </cfRule>
    <cfRule type="expression" dxfId="10632" priority="464">
      <formula>$M138=#REF!</formula>
    </cfRule>
    <cfRule type="expression" dxfId="10631" priority="465">
      <formula>$M138=#REF!</formula>
    </cfRule>
    <cfRule type="expression" dxfId="10630" priority="466">
      <formula>$M138=#REF!</formula>
    </cfRule>
  </conditionalFormatting>
  <conditionalFormatting sqref="AC141 Z135:Z140 AC255:AD258 Z255:Z258 AC267:AD271 Z267:Z271">
    <cfRule type="expression" dxfId="10629" priority="459">
      <formula>$M135=#REF!</formula>
    </cfRule>
    <cfRule type="expression" dxfId="10628" priority="460">
      <formula>$M135=#REF!</formula>
    </cfRule>
    <cfRule type="expression" dxfId="10627" priority="461">
      <formula>$M135=#REF!</formula>
    </cfRule>
    <cfRule type="expression" dxfId="10626" priority="462">
      <formula>$M135=#REF!</formula>
    </cfRule>
  </conditionalFormatting>
  <conditionalFormatting sqref="Q129:Q130 Q135:Q141">
    <cfRule type="cellIs" dxfId="10625" priority="458" operator="equal">
      <formula>"Mut+ext"</formula>
    </cfRule>
  </conditionalFormatting>
  <conditionalFormatting sqref="Z130">
    <cfRule type="expression" dxfId="10624" priority="454">
      <formula>$M130=#REF!</formula>
    </cfRule>
    <cfRule type="expression" dxfId="10623" priority="455">
      <formula>$M130=#REF!</formula>
    </cfRule>
    <cfRule type="expression" dxfId="10622" priority="456">
      <formula>$M130=#REF!</formula>
    </cfRule>
    <cfRule type="expression" dxfId="10621" priority="457">
      <formula>$M130=#REF!</formula>
    </cfRule>
  </conditionalFormatting>
  <conditionalFormatting sqref="AD248:AD250">
    <cfRule type="expression" dxfId="10620" priority="450">
      <formula>$M248=#REF!</formula>
    </cfRule>
    <cfRule type="expression" dxfId="10619" priority="451">
      <formula>$M248=#REF!</formula>
    </cfRule>
    <cfRule type="expression" dxfId="10618" priority="452">
      <formula>$M248=#REF!</formula>
    </cfRule>
    <cfRule type="expression" dxfId="10617" priority="453">
      <formula>$M248=#REF!</formula>
    </cfRule>
  </conditionalFormatting>
  <conditionalFormatting sqref="AC248:AC250">
    <cfRule type="expression" dxfId="10616" priority="446">
      <formula>$M248=#REF!</formula>
    </cfRule>
    <cfRule type="expression" dxfId="10615" priority="447">
      <formula>$M248=#REF!</formula>
    </cfRule>
    <cfRule type="expression" dxfId="10614" priority="448">
      <formula>$M248=#REF!</formula>
    </cfRule>
    <cfRule type="expression" dxfId="10613" priority="449">
      <formula>$M248=#REF!</formula>
    </cfRule>
  </conditionalFormatting>
  <conditionalFormatting sqref="Q248:Q250 Q255:Q258">
    <cfRule type="cellIs" dxfId="10612" priority="445" operator="equal">
      <formula>"Mut+ext"</formula>
    </cfRule>
  </conditionalFormatting>
  <conditionalFormatting sqref="Z248:Z250">
    <cfRule type="expression" dxfId="10611" priority="441">
      <formula>$M248=#REF!</formula>
    </cfRule>
    <cfRule type="expression" dxfId="10610" priority="442">
      <formula>$M248=#REF!</formula>
    </cfRule>
    <cfRule type="expression" dxfId="10609" priority="443">
      <formula>$M248=#REF!</formula>
    </cfRule>
    <cfRule type="expression" dxfId="10608" priority="444">
      <formula>$M248=#REF!</formula>
    </cfRule>
  </conditionalFormatting>
  <conditionalFormatting sqref="AD259">
    <cfRule type="expression" dxfId="10607" priority="437">
      <formula>$M259=#REF!</formula>
    </cfRule>
    <cfRule type="expression" dxfId="10606" priority="438">
      <formula>$M259=#REF!</formula>
    </cfRule>
    <cfRule type="expression" dxfId="10605" priority="439">
      <formula>$M259=#REF!</formula>
    </cfRule>
    <cfRule type="expression" dxfId="10604" priority="440">
      <formula>$M259=#REF!</formula>
    </cfRule>
  </conditionalFormatting>
  <conditionalFormatting sqref="AC259">
    <cfRule type="expression" dxfId="10603" priority="433">
      <formula>$M259=#REF!</formula>
    </cfRule>
    <cfRule type="expression" dxfId="10602" priority="434">
      <formula>$M259=#REF!</formula>
    </cfRule>
    <cfRule type="expression" dxfId="10601" priority="435">
      <formula>$M259=#REF!</formula>
    </cfRule>
    <cfRule type="expression" dxfId="10600" priority="436">
      <formula>$M259=#REF!</formula>
    </cfRule>
  </conditionalFormatting>
  <conditionalFormatting sqref="Q259">
    <cfRule type="cellIs" dxfId="10599" priority="432" operator="equal">
      <formula>"Mut+ext"</formula>
    </cfRule>
  </conditionalFormatting>
  <conditionalFormatting sqref="Z259">
    <cfRule type="expression" dxfId="10598" priority="428">
      <formula>$M259=#REF!</formula>
    </cfRule>
    <cfRule type="expression" dxfId="10597" priority="429">
      <formula>$M259=#REF!</formula>
    </cfRule>
    <cfRule type="expression" dxfId="10596" priority="430">
      <formula>$M259=#REF!</formula>
    </cfRule>
    <cfRule type="expression" dxfId="10595" priority="431">
      <formula>$M259=#REF!</formula>
    </cfRule>
  </conditionalFormatting>
  <conditionalFormatting sqref="AD247">
    <cfRule type="expression" dxfId="10594" priority="424">
      <formula>$M247=#REF!</formula>
    </cfRule>
    <cfRule type="expression" dxfId="10593" priority="425">
      <formula>$M247=#REF!</formula>
    </cfRule>
    <cfRule type="expression" dxfId="10592" priority="426">
      <formula>$M247=#REF!</formula>
    </cfRule>
    <cfRule type="expression" dxfId="10591" priority="427">
      <formula>$M247=#REF!</formula>
    </cfRule>
  </conditionalFormatting>
  <conditionalFormatting sqref="AC247">
    <cfRule type="expression" dxfId="10590" priority="420">
      <formula>$M247=#REF!</formula>
    </cfRule>
    <cfRule type="expression" dxfId="10589" priority="421">
      <formula>$M247=#REF!</formula>
    </cfRule>
    <cfRule type="expression" dxfId="10588" priority="422">
      <formula>$M247=#REF!</formula>
    </cfRule>
    <cfRule type="expression" dxfId="10587" priority="423">
      <formula>$M247=#REF!</formula>
    </cfRule>
  </conditionalFormatting>
  <conditionalFormatting sqref="Q247">
    <cfRule type="cellIs" dxfId="10586" priority="419" operator="equal">
      <formula>"Mut+ext"</formula>
    </cfRule>
  </conditionalFormatting>
  <conditionalFormatting sqref="Z247">
    <cfRule type="expression" dxfId="10585" priority="415">
      <formula>$M247=#REF!</formula>
    </cfRule>
    <cfRule type="expression" dxfId="10584" priority="416">
      <formula>$M247=#REF!</formula>
    </cfRule>
    <cfRule type="expression" dxfId="10583" priority="417">
      <formula>$M247=#REF!</formula>
    </cfRule>
    <cfRule type="expression" dxfId="10582" priority="418">
      <formula>$M247=#REF!</formula>
    </cfRule>
  </conditionalFormatting>
  <conditionalFormatting sqref="AD261:AD262">
    <cfRule type="expression" dxfId="10581" priority="411">
      <formula>$M261=#REF!</formula>
    </cfRule>
    <cfRule type="expression" dxfId="10580" priority="412">
      <formula>$M261=#REF!</formula>
    </cfRule>
    <cfRule type="expression" dxfId="10579" priority="413">
      <formula>$M261=#REF!</formula>
    </cfRule>
    <cfRule type="expression" dxfId="10578" priority="414">
      <formula>$M261=#REF!</formula>
    </cfRule>
  </conditionalFormatting>
  <conditionalFormatting sqref="AC261:AC262">
    <cfRule type="expression" dxfId="10577" priority="407">
      <formula>$M261=#REF!</formula>
    </cfRule>
    <cfRule type="expression" dxfId="10576" priority="408">
      <formula>$M261=#REF!</formula>
    </cfRule>
    <cfRule type="expression" dxfId="10575" priority="409">
      <formula>$M261=#REF!</formula>
    </cfRule>
    <cfRule type="expression" dxfId="10574" priority="410">
      <formula>$M261=#REF!</formula>
    </cfRule>
  </conditionalFormatting>
  <conditionalFormatting sqref="Q261:Q262 Q267:Q271">
    <cfRule type="cellIs" dxfId="10573" priority="406" operator="equal">
      <formula>"Mut+ext"</formula>
    </cfRule>
  </conditionalFormatting>
  <conditionalFormatting sqref="Z261:Z262">
    <cfRule type="expression" dxfId="10572" priority="402">
      <formula>$M261=#REF!</formula>
    </cfRule>
    <cfRule type="expression" dxfId="10571" priority="403">
      <formula>$M261=#REF!</formula>
    </cfRule>
    <cfRule type="expression" dxfId="10570" priority="404">
      <formula>$M261=#REF!</formula>
    </cfRule>
    <cfRule type="expression" dxfId="10569" priority="405">
      <formula>$M261=#REF!</formula>
    </cfRule>
  </conditionalFormatting>
  <conditionalFormatting sqref="AD272">
    <cfRule type="expression" dxfId="10568" priority="398">
      <formula>$M272=#REF!</formula>
    </cfRule>
    <cfRule type="expression" dxfId="10567" priority="399">
      <formula>$M272=#REF!</formula>
    </cfRule>
    <cfRule type="expression" dxfId="10566" priority="400">
      <formula>$M272=#REF!</formula>
    </cfRule>
    <cfRule type="expression" dxfId="10565" priority="401">
      <formula>$M272=#REF!</formula>
    </cfRule>
  </conditionalFormatting>
  <conditionalFormatting sqref="AC272">
    <cfRule type="expression" dxfId="10564" priority="394">
      <formula>$M272=#REF!</formula>
    </cfRule>
    <cfRule type="expression" dxfId="10563" priority="395">
      <formula>$M272=#REF!</formula>
    </cfRule>
    <cfRule type="expression" dxfId="10562" priority="396">
      <formula>$M272=#REF!</formula>
    </cfRule>
    <cfRule type="expression" dxfId="10561" priority="397">
      <formula>$M272=#REF!</formula>
    </cfRule>
  </conditionalFormatting>
  <conditionalFormatting sqref="Q272">
    <cfRule type="cellIs" dxfId="10560" priority="393" operator="equal">
      <formula>"Mut+ext"</formula>
    </cfRule>
  </conditionalFormatting>
  <conditionalFormatting sqref="Z272">
    <cfRule type="expression" dxfId="10559" priority="389">
      <formula>$M272=#REF!</formula>
    </cfRule>
    <cfRule type="expression" dxfId="10558" priority="390">
      <formula>$M272=#REF!</formula>
    </cfRule>
    <cfRule type="expression" dxfId="10557" priority="391">
      <formula>$M272=#REF!</formula>
    </cfRule>
    <cfRule type="expression" dxfId="10556" priority="392">
      <formula>$M272=#REF!</formula>
    </cfRule>
  </conditionalFormatting>
  <conditionalFormatting sqref="AD260">
    <cfRule type="expression" dxfId="10555" priority="385">
      <formula>$M260=#REF!</formula>
    </cfRule>
    <cfRule type="expression" dxfId="10554" priority="386">
      <formula>$M260=#REF!</formula>
    </cfRule>
    <cfRule type="expression" dxfId="10553" priority="387">
      <formula>$M260=#REF!</formula>
    </cfRule>
    <cfRule type="expression" dxfId="10552" priority="388">
      <formula>$M260=#REF!</formula>
    </cfRule>
  </conditionalFormatting>
  <conditionalFormatting sqref="AC260">
    <cfRule type="expression" dxfId="10551" priority="381">
      <formula>$M260=#REF!</formula>
    </cfRule>
    <cfRule type="expression" dxfId="10550" priority="382">
      <formula>$M260=#REF!</formula>
    </cfRule>
    <cfRule type="expression" dxfId="10549" priority="383">
      <formula>$M260=#REF!</formula>
    </cfRule>
    <cfRule type="expression" dxfId="10548" priority="384">
      <formula>$M260=#REF!</formula>
    </cfRule>
  </conditionalFormatting>
  <conditionalFormatting sqref="Q260">
    <cfRule type="cellIs" dxfId="10547" priority="380" operator="equal">
      <formula>"Mut+ext"</formula>
    </cfRule>
  </conditionalFormatting>
  <conditionalFormatting sqref="Z260">
    <cfRule type="expression" dxfId="10546" priority="376">
      <formula>$M260=#REF!</formula>
    </cfRule>
    <cfRule type="expression" dxfId="10545" priority="377">
      <formula>$M260=#REF!</formula>
    </cfRule>
    <cfRule type="expression" dxfId="10544" priority="378">
      <formula>$M260=#REF!</formula>
    </cfRule>
    <cfRule type="expression" dxfId="10543" priority="379">
      <formula>$M260=#REF!</formula>
    </cfRule>
  </conditionalFormatting>
  <conditionalFormatting sqref="Q20">
    <cfRule type="cellIs" dxfId="10542" priority="375" operator="equal">
      <formula>"Mut+ext"</formula>
    </cfRule>
  </conditionalFormatting>
  <conditionalFormatting sqref="AD15:AD18">
    <cfRule type="expression" dxfId="10541" priority="371">
      <formula>$M15=#REF!</formula>
    </cfRule>
    <cfRule type="expression" dxfId="10540" priority="372">
      <formula>$M15=#REF!</formula>
    </cfRule>
    <cfRule type="expression" dxfId="10539" priority="373">
      <formula>$M15=#REF!</formula>
    </cfRule>
    <cfRule type="expression" dxfId="10538" priority="374">
      <formula>$M15=#REF!</formula>
    </cfRule>
  </conditionalFormatting>
  <conditionalFormatting sqref="AC15">
    <cfRule type="expression" dxfId="10537" priority="367">
      <formula>$M15=#REF!</formula>
    </cfRule>
    <cfRule type="expression" dxfId="10536" priority="368">
      <formula>$M15=#REF!</formula>
    </cfRule>
    <cfRule type="expression" dxfId="10535" priority="369">
      <formula>$M15=#REF!</formula>
    </cfRule>
    <cfRule type="expression" dxfId="10534" priority="370">
      <formula>$M15=#REF!</formula>
    </cfRule>
  </conditionalFormatting>
  <conditionalFormatting sqref="AC16">
    <cfRule type="expression" dxfId="10533" priority="363">
      <formula>$M16=#REF!</formula>
    </cfRule>
    <cfRule type="expression" dxfId="10532" priority="364">
      <formula>$M16=#REF!</formula>
    </cfRule>
    <cfRule type="expression" dxfId="10531" priority="365">
      <formula>$M16=#REF!</formula>
    </cfRule>
    <cfRule type="expression" dxfId="10530" priority="366">
      <formula>$M16=#REF!</formula>
    </cfRule>
  </conditionalFormatting>
  <conditionalFormatting sqref="AC18">
    <cfRule type="expression" dxfId="10529" priority="359">
      <formula>$M18=#REF!</formula>
    </cfRule>
    <cfRule type="expression" dxfId="10528" priority="360">
      <formula>$M18=#REF!</formula>
    </cfRule>
    <cfRule type="expression" dxfId="10527" priority="361">
      <formula>$M18=#REF!</formula>
    </cfRule>
    <cfRule type="expression" dxfId="10526" priority="362">
      <formula>$M18=#REF!</formula>
    </cfRule>
  </conditionalFormatting>
  <conditionalFormatting sqref="AC17">
    <cfRule type="expression" dxfId="10525" priority="355">
      <formula>$M17=#REF!</formula>
    </cfRule>
    <cfRule type="expression" dxfId="10524" priority="356">
      <formula>$M17=#REF!</formula>
    </cfRule>
    <cfRule type="expression" dxfId="10523" priority="357">
      <formula>$M17=#REF!</formula>
    </cfRule>
    <cfRule type="expression" dxfId="10522" priority="358">
      <formula>$M17=#REF!</formula>
    </cfRule>
  </conditionalFormatting>
  <conditionalFormatting sqref="Q17:Q18 Q15">
    <cfRule type="cellIs" dxfId="10521" priority="354" operator="equal">
      <formula>"Mut+ext"</formula>
    </cfRule>
  </conditionalFormatting>
  <conditionalFormatting sqref="Z15:Z18">
    <cfRule type="expression" dxfId="10520" priority="350">
      <formula>$M15=#REF!</formula>
    </cfRule>
    <cfRule type="expression" dxfId="10519" priority="351">
      <formula>$M15=#REF!</formula>
    </cfRule>
    <cfRule type="expression" dxfId="10518" priority="352">
      <formula>$M15=#REF!</formula>
    </cfRule>
    <cfRule type="expression" dxfId="10517" priority="353">
      <formula>$M15=#REF!</formula>
    </cfRule>
  </conditionalFormatting>
  <conditionalFormatting sqref="Q16">
    <cfRule type="cellIs" dxfId="10516" priority="349" operator="equal">
      <formula>"Mut+ext"</formula>
    </cfRule>
  </conditionalFormatting>
  <conditionalFormatting sqref="AD28:AD31">
    <cfRule type="expression" dxfId="10515" priority="345">
      <formula>$M28=#REF!</formula>
    </cfRule>
    <cfRule type="expression" dxfId="10514" priority="346">
      <formula>$M28=#REF!</formula>
    </cfRule>
    <cfRule type="expression" dxfId="10513" priority="347">
      <formula>$M28=#REF!</formula>
    </cfRule>
    <cfRule type="expression" dxfId="10512" priority="348">
      <formula>$M28=#REF!</formula>
    </cfRule>
  </conditionalFormatting>
  <conditionalFormatting sqref="AC28">
    <cfRule type="expression" dxfId="10511" priority="341">
      <formula>$M28=#REF!</formula>
    </cfRule>
    <cfRule type="expression" dxfId="10510" priority="342">
      <formula>$M28=#REF!</formula>
    </cfRule>
    <cfRule type="expression" dxfId="10509" priority="343">
      <formula>$M28=#REF!</formula>
    </cfRule>
    <cfRule type="expression" dxfId="10508" priority="344">
      <formula>$M28=#REF!</formula>
    </cfRule>
  </conditionalFormatting>
  <conditionalFormatting sqref="AC29">
    <cfRule type="expression" dxfId="10507" priority="337">
      <formula>$M29=#REF!</formula>
    </cfRule>
    <cfRule type="expression" dxfId="10506" priority="338">
      <formula>$M29=#REF!</formula>
    </cfRule>
    <cfRule type="expression" dxfId="10505" priority="339">
      <formula>$M29=#REF!</formula>
    </cfRule>
    <cfRule type="expression" dxfId="10504" priority="340">
      <formula>$M29=#REF!</formula>
    </cfRule>
  </conditionalFormatting>
  <conditionalFormatting sqref="AC31">
    <cfRule type="expression" dxfId="10503" priority="333">
      <formula>$M31=#REF!</formula>
    </cfRule>
    <cfRule type="expression" dxfId="10502" priority="334">
      <formula>$M31=#REF!</formula>
    </cfRule>
    <cfRule type="expression" dxfId="10501" priority="335">
      <formula>$M31=#REF!</formula>
    </cfRule>
    <cfRule type="expression" dxfId="10500" priority="336">
      <formula>$M31=#REF!</formula>
    </cfRule>
  </conditionalFormatting>
  <conditionalFormatting sqref="AC30">
    <cfRule type="expression" dxfId="10499" priority="329">
      <formula>$M30=#REF!</formula>
    </cfRule>
    <cfRule type="expression" dxfId="10498" priority="330">
      <formula>$M30=#REF!</formula>
    </cfRule>
    <cfRule type="expression" dxfId="10497" priority="331">
      <formula>$M30=#REF!</formula>
    </cfRule>
    <cfRule type="expression" dxfId="10496" priority="332">
      <formula>$M30=#REF!</formula>
    </cfRule>
  </conditionalFormatting>
  <conditionalFormatting sqref="Q28:Q31">
    <cfRule type="cellIs" dxfId="10495" priority="328" operator="equal">
      <formula>"Mut+ext"</formula>
    </cfRule>
  </conditionalFormatting>
  <conditionalFormatting sqref="Z28:Z31">
    <cfRule type="expression" dxfId="10494" priority="324">
      <formula>$M28=#REF!</formula>
    </cfRule>
    <cfRule type="expression" dxfId="10493" priority="325">
      <formula>$M28=#REF!</formula>
    </cfRule>
    <cfRule type="expression" dxfId="10492" priority="326">
      <formula>$M28=#REF!</formula>
    </cfRule>
    <cfRule type="expression" dxfId="10491" priority="327">
      <formula>$M28=#REF!</formula>
    </cfRule>
  </conditionalFormatting>
  <conditionalFormatting sqref="AD42:AD45">
    <cfRule type="expression" dxfId="10490" priority="320">
      <formula>$M42=#REF!</formula>
    </cfRule>
    <cfRule type="expression" dxfId="10489" priority="321">
      <formula>$M42=#REF!</formula>
    </cfRule>
    <cfRule type="expression" dxfId="10488" priority="322">
      <formula>$M42=#REF!</formula>
    </cfRule>
    <cfRule type="expression" dxfId="10487" priority="323">
      <formula>$M42=#REF!</formula>
    </cfRule>
  </conditionalFormatting>
  <conditionalFormatting sqref="AC42">
    <cfRule type="expression" dxfId="10486" priority="316">
      <formula>$M42=#REF!</formula>
    </cfRule>
    <cfRule type="expression" dxfId="10485" priority="317">
      <formula>$M42=#REF!</formula>
    </cfRule>
    <cfRule type="expression" dxfId="10484" priority="318">
      <formula>$M42=#REF!</formula>
    </cfRule>
    <cfRule type="expression" dxfId="10483" priority="319">
      <formula>$M42=#REF!</formula>
    </cfRule>
  </conditionalFormatting>
  <conditionalFormatting sqref="AC44:AC45">
    <cfRule type="expression" dxfId="10482" priority="312">
      <formula>$M44=#REF!</formula>
    </cfRule>
    <cfRule type="expression" dxfId="10481" priority="313">
      <formula>$M44=#REF!</formula>
    </cfRule>
    <cfRule type="expression" dxfId="10480" priority="314">
      <formula>$M44=#REF!</formula>
    </cfRule>
    <cfRule type="expression" dxfId="10479" priority="315">
      <formula>$M44=#REF!</formula>
    </cfRule>
  </conditionalFormatting>
  <conditionalFormatting sqref="AC43">
    <cfRule type="expression" dxfId="10478" priority="308">
      <formula>$M43=#REF!</formula>
    </cfRule>
    <cfRule type="expression" dxfId="10477" priority="309">
      <formula>$M43=#REF!</formula>
    </cfRule>
    <cfRule type="expression" dxfId="10476" priority="310">
      <formula>$M43=#REF!</formula>
    </cfRule>
    <cfRule type="expression" dxfId="10475" priority="311">
      <formula>$M43=#REF!</formula>
    </cfRule>
  </conditionalFormatting>
  <conditionalFormatting sqref="Q42:Q45">
    <cfRule type="cellIs" dxfId="10474" priority="307" operator="equal">
      <formula>"Mut+ext"</formula>
    </cfRule>
  </conditionalFormatting>
  <conditionalFormatting sqref="Z42:Z45">
    <cfRule type="expression" dxfId="10473" priority="303">
      <formula>$M42=#REF!</formula>
    </cfRule>
    <cfRule type="expression" dxfId="10472" priority="304">
      <formula>$M42=#REF!</formula>
    </cfRule>
    <cfRule type="expression" dxfId="10471" priority="305">
      <formula>$M42=#REF!</formula>
    </cfRule>
    <cfRule type="expression" dxfId="10470" priority="306">
      <formula>$M42=#REF!</formula>
    </cfRule>
  </conditionalFormatting>
  <conditionalFormatting sqref="AD54:AD57">
    <cfRule type="expression" dxfId="10469" priority="299">
      <formula>$M54=#REF!</formula>
    </cfRule>
    <cfRule type="expression" dxfId="10468" priority="300">
      <formula>$M54=#REF!</formula>
    </cfRule>
    <cfRule type="expression" dxfId="10467" priority="301">
      <formula>$M54=#REF!</formula>
    </cfRule>
    <cfRule type="expression" dxfId="10466" priority="302">
      <formula>$M54=#REF!</formula>
    </cfRule>
  </conditionalFormatting>
  <conditionalFormatting sqref="AC54">
    <cfRule type="expression" dxfId="10465" priority="295">
      <formula>$M54=#REF!</formula>
    </cfRule>
    <cfRule type="expression" dxfId="10464" priority="296">
      <formula>$M54=#REF!</formula>
    </cfRule>
    <cfRule type="expression" dxfId="10463" priority="297">
      <formula>$M54=#REF!</formula>
    </cfRule>
    <cfRule type="expression" dxfId="10462" priority="298">
      <formula>$M54=#REF!</formula>
    </cfRule>
  </conditionalFormatting>
  <conditionalFormatting sqref="AC55">
    <cfRule type="expression" dxfId="10461" priority="291">
      <formula>$M55=#REF!</formula>
    </cfRule>
    <cfRule type="expression" dxfId="10460" priority="292">
      <formula>$M55=#REF!</formula>
    </cfRule>
    <cfRule type="expression" dxfId="10459" priority="293">
      <formula>$M55=#REF!</formula>
    </cfRule>
    <cfRule type="expression" dxfId="10458" priority="294">
      <formula>$M55=#REF!</formula>
    </cfRule>
  </conditionalFormatting>
  <conditionalFormatting sqref="AC57">
    <cfRule type="expression" dxfId="10457" priority="287">
      <formula>$M57=#REF!</formula>
    </cfRule>
    <cfRule type="expression" dxfId="10456" priority="288">
      <formula>$M57=#REF!</formula>
    </cfRule>
    <cfRule type="expression" dxfId="10455" priority="289">
      <formula>$M57=#REF!</formula>
    </cfRule>
    <cfRule type="expression" dxfId="10454" priority="290">
      <formula>$M57=#REF!</formula>
    </cfRule>
  </conditionalFormatting>
  <conditionalFormatting sqref="AC56">
    <cfRule type="expression" dxfId="10453" priority="283">
      <formula>$M56=#REF!</formula>
    </cfRule>
    <cfRule type="expression" dxfId="10452" priority="284">
      <formula>$M56=#REF!</formula>
    </cfRule>
    <cfRule type="expression" dxfId="10451" priority="285">
      <formula>$M56=#REF!</formula>
    </cfRule>
    <cfRule type="expression" dxfId="10450" priority="286">
      <formula>$M56=#REF!</formula>
    </cfRule>
  </conditionalFormatting>
  <conditionalFormatting sqref="Q54:Q57">
    <cfRule type="cellIs" dxfId="10449" priority="282" operator="equal">
      <formula>"Mut+ext"</formula>
    </cfRule>
  </conditionalFormatting>
  <conditionalFormatting sqref="Z54:Z57">
    <cfRule type="expression" dxfId="10448" priority="278">
      <formula>$M54=#REF!</formula>
    </cfRule>
    <cfRule type="expression" dxfId="10447" priority="279">
      <formula>$M54=#REF!</formula>
    </cfRule>
    <cfRule type="expression" dxfId="10446" priority="280">
      <formula>$M54=#REF!</formula>
    </cfRule>
    <cfRule type="expression" dxfId="10445" priority="281">
      <formula>$M54=#REF!</formula>
    </cfRule>
  </conditionalFormatting>
  <conditionalFormatting sqref="AD67:AD70">
    <cfRule type="expression" dxfId="10444" priority="274">
      <formula>$M67=#REF!</formula>
    </cfRule>
    <cfRule type="expression" dxfId="10443" priority="275">
      <formula>$M67=#REF!</formula>
    </cfRule>
    <cfRule type="expression" dxfId="10442" priority="276">
      <formula>$M67=#REF!</formula>
    </cfRule>
    <cfRule type="expression" dxfId="10441" priority="277">
      <formula>$M67=#REF!</formula>
    </cfRule>
  </conditionalFormatting>
  <conditionalFormatting sqref="AC67">
    <cfRule type="expression" dxfId="10440" priority="270">
      <formula>$M67=#REF!</formula>
    </cfRule>
    <cfRule type="expression" dxfId="10439" priority="271">
      <formula>$M67=#REF!</formula>
    </cfRule>
    <cfRule type="expression" dxfId="10438" priority="272">
      <formula>$M67=#REF!</formula>
    </cfRule>
    <cfRule type="expression" dxfId="10437" priority="273">
      <formula>$M67=#REF!</formula>
    </cfRule>
  </conditionalFormatting>
  <conditionalFormatting sqref="AC68">
    <cfRule type="expression" dxfId="10436" priority="266">
      <formula>$M68=#REF!</formula>
    </cfRule>
    <cfRule type="expression" dxfId="10435" priority="267">
      <formula>$M68=#REF!</formula>
    </cfRule>
    <cfRule type="expression" dxfId="10434" priority="268">
      <formula>$M68=#REF!</formula>
    </cfRule>
    <cfRule type="expression" dxfId="10433" priority="269">
      <formula>$M68=#REF!</formula>
    </cfRule>
  </conditionalFormatting>
  <conditionalFormatting sqref="AC70">
    <cfRule type="expression" dxfId="10432" priority="262">
      <formula>$M70=#REF!</formula>
    </cfRule>
    <cfRule type="expression" dxfId="10431" priority="263">
      <formula>$M70=#REF!</formula>
    </cfRule>
    <cfRule type="expression" dxfId="10430" priority="264">
      <formula>$M70=#REF!</formula>
    </cfRule>
    <cfRule type="expression" dxfId="10429" priority="265">
      <formula>$M70=#REF!</formula>
    </cfRule>
  </conditionalFormatting>
  <conditionalFormatting sqref="AC69">
    <cfRule type="expression" dxfId="10428" priority="258">
      <formula>$M69=#REF!</formula>
    </cfRule>
    <cfRule type="expression" dxfId="10427" priority="259">
      <formula>$M69=#REF!</formula>
    </cfRule>
    <cfRule type="expression" dxfId="10426" priority="260">
      <formula>$M69=#REF!</formula>
    </cfRule>
    <cfRule type="expression" dxfId="10425" priority="261">
      <formula>$M69=#REF!</formula>
    </cfRule>
  </conditionalFormatting>
  <conditionalFormatting sqref="Q67:Q70">
    <cfRule type="cellIs" dxfId="10424" priority="257" operator="equal">
      <formula>"Mut+ext"</formula>
    </cfRule>
  </conditionalFormatting>
  <conditionalFormatting sqref="Z67:Z70">
    <cfRule type="expression" dxfId="10423" priority="253">
      <formula>$M67=#REF!</formula>
    </cfRule>
    <cfRule type="expression" dxfId="10422" priority="254">
      <formula>$M67=#REF!</formula>
    </cfRule>
    <cfRule type="expression" dxfId="10421" priority="255">
      <formula>$M67=#REF!</formula>
    </cfRule>
    <cfRule type="expression" dxfId="10420" priority="256">
      <formula>$M67=#REF!</formula>
    </cfRule>
  </conditionalFormatting>
  <conditionalFormatting sqref="AD80:AD83">
    <cfRule type="expression" dxfId="10419" priority="249">
      <formula>$M80=#REF!</formula>
    </cfRule>
    <cfRule type="expression" dxfId="10418" priority="250">
      <formula>$M80=#REF!</formula>
    </cfRule>
    <cfRule type="expression" dxfId="10417" priority="251">
      <formula>$M80=#REF!</formula>
    </cfRule>
    <cfRule type="expression" dxfId="10416" priority="252">
      <formula>$M80=#REF!</formula>
    </cfRule>
  </conditionalFormatting>
  <conditionalFormatting sqref="AC80">
    <cfRule type="expression" dxfId="10415" priority="245">
      <formula>$M80=#REF!</formula>
    </cfRule>
    <cfRule type="expression" dxfId="10414" priority="246">
      <formula>$M80=#REF!</formula>
    </cfRule>
    <cfRule type="expression" dxfId="10413" priority="247">
      <formula>$M80=#REF!</formula>
    </cfRule>
    <cfRule type="expression" dxfId="10412" priority="248">
      <formula>$M80=#REF!</formula>
    </cfRule>
  </conditionalFormatting>
  <conditionalFormatting sqref="AC81">
    <cfRule type="expression" dxfId="10411" priority="241">
      <formula>$M81=#REF!</formula>
    </cfRule>
    <cfRule type="expression" dxfId="10410" priority="242">
      <formula>$M81=#REF!</formula>
    </cfRule>
    <cfRule type="expression" dxfId="10409" priority="243">
      <formula>$M81=#REF!</formula>
    </cfRule>
    <cfRule type="expression" dxfId="10408" priority="244">
      <formula>$M81=#REF!</formula>
    </cfRule>
  </conditionalFormatting>
  <conditionalFormatting sqref="AC83">
    <cfRule type="expression" dxfId="10407" priority="237">
      <formula>$M83=#REF!</formula>
    </cfRule>
    <cfRule type="expression" dxfId="10406" priority="238">
      <formula>$M83=#REF!</formula>
    </cfRule>
    <cfRule type="expression" dxfId="10405" priority="239">
      <formula>$M83=#REF!</formula>
    </cfRule>
    <cfRule type="expression" dxfId="10404" priority="240">
      <formula>$M83=#REF!</formula>
    </cfRule>
  </conditionalFormatting>
  <conditionalFormatting sqref="AC82">
    <cfRule type="expression" dxfId="10403" priority="233">
      <formula>$M82=#REF!</formula>
    </cfRule>
    <cfRule type="expression" dxfId="10402" priority="234">
      <formula>$M82=#REF!</formula>
    </cfRule>
    <cfRule type="expression" dxfId="10401" priority="235">
      <formula>$M82=#REF!</formula>
    </cfRule>
    <cfRule type="expression" dxfId="10400" priority="236">
      <formula>$M82=#REF!</formula>
    </cfRule>
  </conditionalFormatting>
  <conditionalFormatting sqref="Q80:Q83">
    <cfRule type="cellIs" dxfId="10399" priority="232" operator="equal">
      <formula>"Mut+ext"</formula>
    </cfRule>
  </conditionalFormatting>
  <conditionalFormatting sqref="Z80:Z83">
    <cfRule type="expression" dxfId="10398" priority="228">
      <formula>$M80=#REF!</formula>
    </cfRule>
    <cfRule type="expression" dxfId="10397" priority="229">
      <formula>$M80=#REF!</formula>
    </cfRule>
    <cfRule type="expression" dxfId="10396" priority="230">
      <formula>$M80=#REF!</formula>
    </cfRule>
    <cfRule type="expression" dxfId="10395" priority="231">
      <formula>$M80=#REF!</formula>
    </cfRule>
  </conditionalFormatting>
  <conditionalFormatting sqref="AD94:AD97">
    <cfRule type="expression" dxfId="10394" priority="224">
      <formula>$M94=#REF!</formula>
    </cfRule>
    <cfRule type="expression" dxfId="10393" priority="225">
      <formula>$M94=#REF!</formula>
    </cfRule>
    <cfRule type="expression" dxfId="10392" priority="226">
      <formula>$M94=#REF!</formula>
    </cfRule>
    <cfRule type="expression" dxfId="10391" priority="227">
      <formula>$M94=#REF!</formula>
    </cfRule>
  </conditionalFormatting>
  <conditionalFormatting sqref="AC94">
    <cfRule type="expression" dxfId="10390" priority="220">
      <formula>$M94=#REF!</formula>
    </cfRule>
    <cfRule type="expression" dxfId="10389" priority="221">
      <formula>$M94=#REF!</formula>
    </cfRule>
    <cfRule type="expression" dxfId="10388" priority="222">
      <formula>$M94=#REF!</formula>
    </cfRule>
    <cfRule type="expression" dxfId="10387" priority="223">
      <formula>$M94=#REF!</formula>
    </cfRule>
  </conditionalFormatting>
  <conditionalFormatting sqref="AC96:AC97">
    <cfRule type="expression" dxfId="10386" priority="216">
      <formula>$M96=#REF!</formula>
    </cfRule>
    <cfRule type="expression" dxfId="10385" priority="217">
      <formula>$M96=#REF!</formula>
    </cfRule>
    <cfRule type="expression" dxfId="10384" priority="218">
      <formula>$M96=#REF!</formula>
    </cfRule>
    <cfRule type="expression" dxfId="10383" priority="219">
      <formula>$M96=#REF!</formula>
    </cfRule>
  </conditionalFormatting>
  <conditionalFormatting sqref="AC95">
    <cfRule type="expression" dxfId="10382" priority="212">
      <formula>$M95=#REF!</formula>
    </cfRule>
    <cfRule type="expression" dxfId="10381" priority="213">
      <formula>$M95=#REF!</formula>
    </cfRule>
    <cfRule type="expression" dxfId="10380" priority="214">
      <formula>$M95=#REF!</formula>
    </cfRule>
    <cfRule type="expression" dxfId="10379" priority="215">
      <formula>$M95=#REF!</formula>
    </cfRule>
  </conditionalFormatting>
  <conditionalFormatting sqref="Q94:Q97">
    <cfRule type="cellIs" dxfId="10378" priority="211" operator="equal">
      <formula>"Mut+ext"</formula>
    </cfRule>
  </conditionalFormatting>
  <conditionalFormatting sqref="Z94:Z97">
    <cfRule type="expression" dxfId="10377" priority="207">
      <formula>$M94=#REF!</formula>
    </cfRule>
    <cfRule type="expression" dxfId="10376" priority="208">
      <formula>$M94=#REF!</formula>
    </cfRule>
    <cfRule type="expression" dxfId="10375" priority="209">
      <formula>$M94=#REF!</formula>
    </cfRule>
    <cfRule type="expression" dxfId="10374" priority="210">
      <formula>$M94=#REF!</formula>
    </cfRule>
  </conditionalFormatting>
  <conditionalFormatting sqref="AD105:AD108">
    <cfRule type="expression" dxfId="10373" priority="203">
      <formula>$M105=#REF!</formula>
    </cfRule>
    <cfRule type="expression" dxfId="10372" priority="204">
      <formula>$M105=#REF!</formula>
    </cfRule>
    <cfRule type="expression" dxfId="10371" priority="205">
      <formula>$M105=#REF!</formula>
    </cfRule>
    <cfRule type="expression" dxfId="10370" priority="206">
      <formula>$M105=#REF!</formula>
    </cfRule>
  </conditionalFormatting>
  <conditionalFormatting sqref="AC105">
    <cfRule type="expression" dxfId="10369" priority="199">
      <formula>$M105=#REF!</formula>
    </cfRule>
    <cfRule type="expression" dxfId="10368" priority="200">
      <formula>$M105=#REF!</formula>
    </cfRule>
    <cfRule type="expression" dxfId="10367" priority="201">
      <formula>$M105=#REF!</formula>
    </cfRule>
    <cfRule type="expression" dxfId="10366" priority="202">
      <formula>$M105=#REF!</formula>
    </cfRule>
  </conditionalFormatting>
  <conditionalFormatting sqref="AC106">
    <cfRule type="expression" dxfId="10365" priority="195">
      <formula>$M106=#REF!</formula>
    </cfRule>
    <cfRule type="expression" dxfId="10364" priority="196">
      <formula>$M106=#REF!</formula>
    </cfRule>
    <cfRule type="expression" dxfId="10363" priority="197">
      <formula>$M106=#REF!</formula>
    </cfRule>
    <cfRule type="expression" dxfId="10362" priority="198">
      <formula>$M106=#REF!</formula>
    </cfRule>
  </conditionalFormatting>
  <conditionalFormatting sqref="AC107">
    <cfRule type="expression" dxfId="10361" priority="191">
      <formula>$M107=#REF!</formula>
    </cfRule>
    <cfRule type="expression" dxfId="10360" priority="192">
      <formula>$M107=#REF!</formula>
    </cfRule>
    <cfRule type="expression" dxfId="10359" priority="193">
      <formula>$M107=#REF!</formula>
    </cfRule>
    <cfRule type="expression" dxfId="10358" priority="194">
      <formula>$M107=#REF!</formula>
    </cfRule>
  </conditionalFormatting>
  <conditionalFormatting sqref="AC108">
    <cfRule type="expression" dxfId="10357" priority="187">
      <formula>$M108=#REF!</formula>
    </cfRule>
    <cfRule type="expression" dxfId="10356" priority="188">
      <formula>$M108=#REF!</formula>
    </cfRule>
    <cfRule type="expression" dxfId="10355" priority="189">
      <formula>$M108=#REF!</formula>
    </cfRule>
    <cfRule type="expression" dxfId="10354" priority="190">
      <formula>$M108=#REF!</formula>
    </cfRule>
  </conditionalFormatting>
  <conditionalFormatting sqref="Q105:Q108">
    <cfRule type="cellIs" dxfId="10353" priority="186" operator="equal">
      <formula>"Mut+ext"</formula>
    </cfRule>
  </conditionalFormatting>
  <conditionalFormatting sqref="Z105:Z108">
    <cfRule type="expression" dxfId="10352" priority="182">
      <formula>$M105=#REF!</formula>
    </cfRule>
    <cfRule type="expression" dxfId="10351" priority="183">
      <formula>$M105=#REF!</formula>
    </cfRule>
    <cfRule type="expression" dxfId="10350" priority="184">
      <formula>$M105=#REF!</formula>
    </cfRule>
    <cfRule type="expression" dxfId="10349" priority="185">
      <formula>$M105=#REF!</formula>
    </cfRule>
  </conditionalFormatting>
  <conditionalFormatting sqref="AD118:AD121">
    <cfRule type="expression" dxfId="10348" priority="178">
      <formula>$M118=#REF!</formula>
    </cfRule>
    <cfRule type="expression" dxfId="10347" priority="179">
      <formula>$M118=#REF!</formula>
    </cfRule>
    <cfRule type="expression" dxfId="10346" priority="180">
      <formula>$M118=#REF!</formula>
    </cfRule>
    <cfRule type="expression" dxfId="10345" priority="181">
      <formula>$M118=#REF!</formula>
    </cfRule>
  </conditionalFormatting>
  <conditionalFormatting sqref="AC118">
    <cfRule type="expression" dxfId="10344" priority="174">
      <formula>$M118=#REF!</formula>
    </cfRule>
    <cfRule type="expression" dxfId="10343" priority="175">
      <formula>$M118=#REF!</formula>
    </cfRule>
    <cfRule type="expression" dxfId="10342" priority="176">
      <formula>$M118=#REF!</formula>
    </cfRule>
    <cfRule type="expression" dxfId="10341" priority="177">
      <formula>$M118=#REF!</formula>
    </cfRule>
  </conditionalFormatting>
  <conditionalFormatting sqref="AC119">
    <cfRule type="expression" dxfId="10340" priority="170">
      <formula>$M119=#REF!</formula>
    </cfRule>
    <cfRule type="expression" dxfId="10339" priority="171">
      <formula>$M119=#REF!</formula>
    </cfRule>
    <cfRule type="expression" dxfId="10338" priority="172">
      <formula>$M119=#REF!</formula>
    </cfRule>
    <cfRule type="expression" dxfId="10337" priority="173">
      <formula>$M119=#REF!</formula>
    </cfRule>
  </conditionalFormatting>
  <conditionalFormatting sqref="AC120">
    <cfRule type="expression" dxfId="10336" priority="166">
      <formula>$M120=#REF!</formula>
    </cfRule>
    <cfRule type="expression" dxfId="10335" priority="167">
      <formula>$M120=#REF!</formula>
    </cfRule>
    <cfRule type="expression" dxfId="10334" priority="168">
      <formula>$M120=#REF!</formula>
    </cfRule>
    <cfRule type="expression" dxfId="10333" priority="169">
      <formula>$M120=#REF!</formula>
    </cfRule>
  </conditionalFormatting>
  <conditionalFormatting sqref="AC121">
    <cfRule type="expression" dxfId="10332" priority="162">
      <formula>$M121=#REF!</formula>
    </cfRule>
    <cfRule type="expression" dxfId="10331" priority="163">
      <formula>$M121=#REF!</formula>
    </cfRule>
    <cfRule type="expression" dxfId="10330" priority="164">
      <formula>$M121=#REF!</formula>
    </cfRule>
    <cfRule type="expression" dxfId="10329" priority="165">
      <formula>$M121=#REF!</formula>
    </cfRule>
  </conditionalFormatting>
  <conditionalFormatting sqref="Q118:Q121">
    <cfRule type="cellIs" dxfId="10328" priority="161" operator="equal">
      <formula>"Mut+ext"</formula>
    </cfRule>
  </conditionalFormatting>
  <conditionalFormatting sqref="Z118:Z121">
    <cfRule type="expression" dxfId="10327" priority="157">
      <formula>$M118=#REF!</formula>
    </cfRule>
    <cfRule type="expression" dxfId="10326" priority="158">
      <formula>$M118=#REF!</formula>
    </cfRule>
    <cfRule type="expression" dxfId="10325" priority="159">
      <formula>$M118=#REF!</formula>
    </cfRule>
    <cfRule type="expression" dxfId="10324" priority="160">
      <formula>$M118=#REF!</formula>
    </cfRule>
  </conditionalFormatting>
  <conditionalFormatting sqref="AD131:AD134">
    <cfRule type="expression" dxfId="10323" priority="153">
      <formula>$M131=#REF!</formula>
    </cfRule>
    <cfRule type="expression" dxfId="10322" priority="154">
      <formula>$M131=#REF!</formula>
    </cfRule>
    <cfRule type="expression" dxfId="10321" priority="155">
      <formula>$M131=#REF!</formula>
    </cfRule>
    <cfRule type="expression" dxfId="10320" priority="156">
      <formula>$M131=#REF!</formula>
    </cfRule>
  </conditionalFormatting>
  <conditionalFormatting sqref="AC131">
    <cfRule type="expression" dxfId="10319" priority="149">
      <formula>$M131=#REF!</formula>
    </cfRule>
    <cfRule type="expression" dxfId="10318" priority="150">
      <formula>$M131=#REF!</formula>
    </cfRule>
    <cfRule type="expression" dxfId="10317" priority="151">
      <formula>$M131=#REF!</formula>
    </cfRule>
    <cfRule type="expression" dxfId="10316" priority="152">
      <formula>$M131=#REF!</formula>
    </cfRule>
  </conditionalFormatting>
  <conditionalFormatting sqref="AC132">
    <cfRule type="expression" dxfId="10315" priority="145">
      <formula>$M132=#REF!</formula>
    </cfRule>
    <cfRule type="expression" dxfId="10314" priority="146">
      <formula>$M132=#REF!</formula>
    </cfRule>
    <cfRule type="expression" dxfId="10313" priority="147">
      <formula>$M132=#REF!</formula>
    </cfRule>
    <cfRule type="expression" dxfId="10312" priority="148">
      <formula>$M132=#REF!</formula>
    </cfRule>
  </conditionalFormatting>
  <conditionalFormatting sqref="AC133">
    <cfRule type="expression" dxfId="10311" priority="141">
      <formula>$M133=#REF!</formula>
    </cfRule>
    <cfRule type="expression" dxfId="10310" priority="142">
      <formula>$M133=#REF!</formula>
    </cfRule>
    <cfRule type="expression" dxfId="10309" priority="143">
      <formula>$M133=#REF!</formula>
    </cfRule>
    <cfRule type="expression" dxfId="10308" priority="144">
      <formula>$M133=#REF!</formula>
    </cfRule>
  </conditionalFormatting>
  <conditionalFormatting sqref="AC134">
    <cfRule type="expression" dxfId="10307" priority="137">
      <formula>$M134=#REF!</formula>
    </cfRule>
    <cfRule type="expression" dxfId="10306" priority="138">
      <formula>$M134=#REF!</formula>
    </cfRule>
    <cfRule type="expression" dxfId="10305" priority="139">
      <formula>$M134=#REF!</formula>
    </cfRule>
    <cfRule type="expression" dxfId="10304" priority="140">
      <formula>$M134=#REF!</formula>
    </cfRule>
  </conditionalFormatting>
  <conditionalFormatting sqref="Q131:Q134">
    <cfRule type="cellIs" dxfId="10303" priority="136" operator="equal">
      <formula>"Mut+ext"</formula>
    </cfRule>
  </conditionalFormatting>
  <conditionalFormatting sqref="Z131:Z134">
    <cfRule type="expression" dxfId="10302" priority="132">
      <formula>$M131=#REF!</formula>
    </cfRule>
    <cfRule type="expression" dxfId="10301" priority="133">
      <formula>$M131=#REF!</formula>
    </cfRule>
    <cfRule type="expression" dxfId="10300" priority="134">
      <formula>$M131=#REF!</formula>
    </cfRule>
    <cfRule type="expression" dxfId="10299" priority="135">
      <formula>$M131=#REF!</formula>
    </cfRule>
  </conditionalFormatting>
  <conditionalFormatting sqref="AD146:AD149">
    <cfRule type="expression" dxfId="10298" priority="128">
      <formula>$M146=#REF!</formula>
    </cfRule>
    <cfRule type="expression" dxfId="10297" priority="129">
      <formula>$M146=#REF!</formula>
    </cfRule>
    <cfRule type="expression" dxfId="10296" priority="130">
      <formula>$M146=#REF!</formula>
    </cfRule>
    <cfRule type="expression" dxfId="10295" priority="131">
      <formula>$M146=#REF!</formula>
    </cfRule>
  </conditionalFormatting>
  <conditionalFormatting sqref="AC146:AC149">
    <cfRule type="expression" dxfId="10294" priority="124">
      <formula>$M146=#REF!</formula>
    </cfRule>
    <cfRule type="expression" dxfId="10293" priority="125">
      <formula>$M146=#REF!</formula>
    </cfRule>
    <cfRule type="expression" dxfId="10292" priority="126">
      <formula>$M146=#REF!</formula>
    </cfRule>
    <cfRule type="expression" dxfId="10291" priority="127">
      <formula>$M146=#REF!</formula>
    </cfRule>
  </conditionalFormatting>
  <conditionalFormatting sqref="Q146:Q149">
    <cfRule type="cellIs" dxfId="10290" priority="123" operator="equal">
      <formula>"Mut+ext"</formula>
    </cfRule>
  </conditionalFormatting>
  <conditionalFormatting sqref="Z146:Z149">
    <cfRule type="expression" dxfId="10289" priority="119">
      <formula>$M146=#REF!</formula>
    </cfRule>
    <cfRule type="expression" dxfId="10288" priority="120">
      <formula>$M146=#REF!</formula>
    </cfRule>
    <cfRule type="expression" dxfId="10287" priority="121">
      <formula>$M146=#REF!</formula>
    </cfRule>
    <cfRule type="expression" dxfId="10286" priority="122">
      <formula>$M146=#REF!</formula>
    </cfRule>
  </conditionalFormatting>
  <conditionalFormatting sqref="AD158:AD161">
    <cfRule type="expression" dxfId="10285" priority="115">
      <formula>$M158=#REF!</formula>
    </cfRule>
    <cfRule type="expression" dxfId="10284" priority="116">
      <formula>$M158=#REF!</formula>
    </cfRule>
    <cfRule type="expression" dxfId="10283" priority="117">
      <formula>$M158=#REF!</formula>
    </cfRule>
    <cfRule type="expression" dxfId="10282" priority="118">
      <formula>$M158=#REF!</formula>
    </cfRule>
  </conditionalFormatting>
  <conditionalFormatting sqref="AC158:AC161">
    <cfRule type="expression" dxfId="10281" priority="111">
      <formula>$M158=#REF!</formula>
    </cfRule>
    <cfRule type="expression" dxfId="10280" priority="112">
      <formula>$M158=#REF!</formula>
    </cfRule>
    <cfRule type="expression" dxfId="10279" priority="113">
      <formula>$M158=#REF!</formula>
    </cfRule>
    <cfRule type="expression" dxfId="10278" priority="114">
      <formula>$M158=#REF!</formula>
    </cfRule>
  </conditionalFormatting>
  <conditionalFormatting sqref="Q158:Q161">
    <cfRule type="cellIs" dxfId="10277" priority="110" operator="equal">
      <formula>"Mut+ext"</formula>
    </cfRule>
  </conditionalFormatting>
  <conditionalFormatting sqref="Z158:Z161">
    <cfRule type="expression" dxfId="10276" priority="106">
      <formula>$M158=#REF!</formula>
    </cfRule>
    <cfRule type="expression" dxfId="10275" priority="107">
      <formula>$M158=#REF!</formula>
    </cfRule>
    <cfRule type="expression" dxfId="10274" priority="108">
      <formula>$M158=#REF!</formula>
    </cfRule>
    <cfRule type="expression" dxfId="10273" priority="109">
      <formula>$M158=#REF!</formula>
    </cfRule>
  </conditionalFormatting>
  <conditionalFormatting sqref="AD173:AD176">
    <cfRule type="expression" dxfId="10272" priority="102">
      <formula>$M173=#REF!</formula>
    </cfRule>
    <cfRule type="expression" dxfId="10271" priority="103">
      <formula>$M173=#REF!</formula>
    </cfRule>
    <cfRule type="expression" dxfId="10270" priority="104">
      <formula>$M173=#REF!</formula>
    </cfRule>
    <cfRule type="expression" dxfId="10269" priority="105">
      <formula>$M173=#REF!</formula>
    </cfRule>
  </conditionalFormatting>
  <conditionalFormatting sqref="AC173:AC176">
    <cfRule type="expression" dxfId="10268" priority="98">
      <formula>$M173=#REF!</formula>
    </cfRule>
    <cfRule type="expression" dxfId="10267" priority="99">
      <formula>$M173=#REF!</formula>
    </cfRule>
    <cfRule type="expression" dxfId="10266" priority="100">
      <formula>$M173=#REF!</formula>
    </cfRule>
    <cfRule type="expression" dxfId="10265" priority="101">
      <formula>$M173=#REF!</formula>
    </cfRule>
  </conditionalFormatting>
  <conditionalFormatting sqref="Q173:Q176">
    <cfRule type="cellIs" dxfId="10264" priority="97" operator="equal">
      <formula>"Mut+ext"</formula>
    </cfRule>
  </conditionalFormatting>
  <conditionalFormatting sqref="Z173:Z176">
    <cfRule type="expression" dxfId="10263" priority="93">
      <formula>$M173=#REF!</formula>
    </cfRule>
    <cfRule type="expression" dxfId="10262" priority="94">
      <formula>$M173=#REF!</formula>
    </cfRule>
    <cfRule type="expression" dxfId="10261" priority="95">
      <formula>$M173=#REF!</formula>
    </cfRule>
    <cfRule type="expression" dxfId="10260" priority="96">
      <formula>$M173=#REF!</formula>
    </cfRule>
  </conditionalFormatting>
  <conditionalFormatting sqref="AD186:AD189">
    <cfRule type="expression" dxfId="10259" priority="89">
      <formula>$M186=#REF!</formula>
    </cfRule>
    <cfRule type="expression" dxfId="10258" priority="90">
      <formula>$M186=#REF!</formula>
    </cfRule>
    <cfRule type="expression" dxfId="10257" priority="91">
      <formula>$M186=#REF!</formula>
    </cfRule>
    <cfRule type="expression" dxfId="10256" priority="92">
      <formula>$M186=#REF!</formula>
    </cfRule>
  </conditionalFormatting>
  <conditionalFormatting sqref="AC186:AC189">
    <cfRule type="expression" dxfId="10255" priority="85">
      <formula>$M186=#REF!</formula>
    </cfRule>
    <cfRule type="expression" dxfId="10254" priority="86">
      <formula>$M186=#REF!</formula>
    </cfRule>
    <cfRule type="expression" dxfId="10253" priority="87">
      <formula>$M186=#REF!</formula>
    </cfRule>
    <cfRule type="expression" dxfId="10252" priority="88">
      <formula>$M186=#REF!</formula>
    </cfRule>
  </conditionalFormatting>
  <conditionalFormatting sqref="Q186:Q189">
    <cfRule type="cellIs" dxfId="10251" priority="84" operator="equal">
      <formula>"Mut+ext"</formula>
    </cfRule>
  </conditionalFormatting>
  <conditionalFormatting sqref="Z186:Z189">
    <cfRule type="expression" dxfId="10250" priority="80">
      <formula>$M186=#REF!</formula>
    </cfRule>
    <cfRule type="expression" dxfId="10249" priority="81">
      <formula>$M186=#REF!</formula>
    </cfRule>
    <cfRule type="expression" dxfId="10248" priority="82">
      <formula>$M186=#REF!</formula>
    </cfRule>
    <cfRule type="expression" dxfId="10247" priority="83">
      <formula>$M186=#REF!</formula>
    </cfRule>
  </conditionalFormatting>
  <conditionalFormatting sqref="AD199:AD202">
    <cfRule type="expression" dxfId="10246" priority="76">
      <formula>$M199=#REF!</formula>
    </cfRule>
    <cfRule type="expression" dxfId="10245" priority="77">
      <formula>$M199=#REF!</formula>
    </cfRule>
    <cfRule type="expression" dxfId="10244" priority="78">
      <formula>$M199=#REF!</formula>
    </cfRule>
    <cfRule type="expression" dxfId="10243" priority="79">
      <formula>$M199=#REF!</formula>
    </cfRule>
  </conditionalFormatting>
  <conditionalFormatting sqref="AC199:AC202">
    <cfRule type="expression" dxfId="10242" priority="72">
      <formula>$M199=#REF!</formula>
    </cfRule>
    <cfRule type="expression" dxfId="10241" priority="73">
      <formula>$M199=#REF!</formula>
    </cfRule>
    <cfRule type="expression" dxfId="10240" priority="74">
      <formula>$M199=#REF!</formula>
    </cfRule>
    <cfRule type="expression" dxfId="10239" priority="75">
      <formula>$M199=#REF!</formula>
    </cfRule>
  </conditionalFormatting>
  <conditionalFormatting sqref="Q199:Q202">
    <cfRule type="cellIs" dxfId="10238" priority="71" operator="equal">
      <formula>"Mut+ext"</formula>
    </cfRule>
  </conditionalFormatting>
  <conditionalFormatting sqref="Z199:Z202">
    <cfRule type="expression" dxfId="10237" priority="67">
      <formula>$M199=#REF!</formula>
    </cfRule>
    <cfRule type="expression" dxfId="10236" priority="68">
      <formula>$M199=#REF!</formula>
    </cfRule>
    <cfRule type="expression" dxfId="10235" priority="69">
      <formula>$M199=#REF!</formula>
    </cfRule>
    <cfRule type="expression" dxfId="10234" priority="70">
      <formula>$M199=#REF!</formula>
    </cfRule>
  </conditionalFormatting>
  <conditionalFormatting sqref="AD212:AD215">
    <cfRule type="expression" dxfId="10233" priority="63">
      <formula>$M212=#REF!</formula>
    </cfRule>
    <cfRule type="expression" dxfId="10232" priority="64">
      <formula>$M212=#REF!</formula>
    </cfRule>
    <cfRule type="expression" dxfId="10231" priority="65">
      <formula>$M212=#REF!</formula>
    </cfRule>
    <cfRule type="expression" dxfId="10230" priority="66">
      <formula>$M212=#REF!</formula>
    </cfRule>
  </conditionalFormatting>
  <conditionalFormatting sqref="AC212:AC215">
    <cfRule type="expression" dxfId="10229" priority="59">
      <formula>$M212=#REF!</formula>
    </cfRule>
    <cfRule type="expression" dxfId="10228" priority="60">
      <formula>$M212=#REF!</formula>
    </cfRule>
    <cfRule type="expression" dxfId="10227" priority="61">
      <formula>$M212=#REF!</formula>
    </cfRule>
    <cfRule type="expression" dxfId="10226" priority="62">
      <formula>$M212=#REF!</formula>
    </cfRule>
  </conditionalFormatting>
  <conditionalFormatting sqref="Q212:Q215">
    <cfRule type="cellIs" dxfId="10225" priority="58" operator="equal">
      <formula>"Mut+ext"</formula>
    </cfRule>
  </conditionalFormatting>
  <conditionalFormatting sqref="Z212:Z215">
    <cfRule type="expression" dxfId="10224" priority="54">
      <formula>$M212=#REF!</formula>
    </cfRule>
    <cfRule type="expression" dxfId="10223" priority="55">
      <formula>$M212=#REF!</formula>
    </cfRule>
    <cfRule type="expression" dxfId="10222" priority="56">
      <formula>$M212=#REF!</formula>
    </cfRule>
    <cfRule type="expression" dxfId="10221" priority="57">
      <formula>$M212=#REF!</formula>
    </cfRule>
  </conditionalFormatting>
  <conditionalFormatting sqref="AD225:AD228">
    <cfRule type="expression" dxfId="10220" priority="50">
      <formula>$M225=#REF!</formula>
    </cfRule>
    <cfRule type="expression" dxfId="10219" priority="51">
      <formula>$M225=#REF!</formula>
    </cfRule>
    <cfRule type="expression" dxfId="10218" priority="52">
      <formula>$M225=#REF!</formula>
    </cfRule>
    <cfRule type="expression" dxfId="10217" priority="53">
      <formula>$M225=#REF!</formula>
    </cfRule>
  </conditionalFormatting>
  <conditionalFormatting sqref="AC225:AC228">
    <cfRule type="expression" dxfId="10216" priority="46">
      <formula>$M225=#REF!</formula>
    </cfRule>
    <cfRule type="expression" dxfId="10215" priority="47">
      <formula>$M225=#REF!</formula>
    </cfRule>
    <cfRule type="expression" dxfId="10214" priority="48">
      <formula>$M225=#REF!</formula>
    </cfRule>
    <cfRule type="expression" dxfId="10213" priority="49">
      <formula>$M225=#REF!</formula>
    </cfRule>
  </conditionalFormatting>
  <conditionalFormatting sqref="Q225:Q228">
    <cfRule type="cellIs" dxfId="10212" priority="45" operator="equal">
      <formula>"Mut+ext"</formula>
    </cfRule>
  </conditionalFormatting>
  <conditionalFormatting sqref="Z225:Z228">
    <cfRule type="expression" dxfId="10211" priority="41">
      <formula>$M225=#REF!</formula>
    </cfRule>
    <cfRule type="expression" dxfId="10210" priority="42">
      <formula>$M225=#REF!</formula>
    </cfRule>
    <cfRule type="expression" dxfId="10209" priority="43">
      <formula>$M225=#REF!</formula>
    </cfRule>
    <cfRule type="expression" dxfId="10208" priority="44">
      <formula>$M225=#REF!</formula>
    </cfRule>
  </conditionalFormatting>
  <conditionalFormatting sqref="AD237:AD240">
    <cfRule type="expression" dxfId="10207" priority="37">
      <formula>$M237=#REF!</formula>
    </cfRule>
    <cfRule type="expression" dxfId="10206" priority="38">
      <formula>$M237=#REF!</formula>
    </cfRule>
    <cfRule type="expression" dxfId="10205" priority="39">
      <formula>$M237=#REF!</formula>
    </cfRule>
    <cfRule type="expression" dxfId="10204" priority="40">
      <formula>$M237=#REF!</formula>
    </cfRule>
  </conditionalFormatting>
  <conditionalFormatting sqref="AC237:AC240">
    <cfRule type="expression" dxfId="10203" priority="33">
      <formula>$M237=#REF!</formula>
    </cfRule>
    <cfRule type="expression" dxfId="10202" priority="34">
      <formula>$M237=#REF!</formula>
    </cfRule>
    <cfRule type="expression" dxfId="10201" priority="35">
      <formula>$M237=#REF!</formula>
    </cfRule>
    <cfRule type="expression" dxfId="10200" priority="36">
      <formula>$M237=#REF!</formula>
    </cfRule>
  </conditionalFormatting>
  <conditionalFormatting sqref="Q237:Q240">
    <cfRule type="cellIs" dxfId="10199" priority="32" operator="equal">
      <formula>"Mut+ext"</formula>
    </cfRule>
  </conditionalFormatting>
  <conditionalFormatting sqref="Z237:Z240">
    <cfRule type="expression" dxfId="10198" priority="28">
      <formula>$M237=#REF!</formula>
    </cfRule>
    <cfRule type="expression" dxfId="10197" priority="29">
      <formula>$M237=#REF!</formula>
    </cfRule>
    <cfRule type="expression" dxfId="10196" priority="30">
      <formula>$M237=#REF!</formula>
    </cfRule>
    <cfRule type="expression" dxfId="10195" priority="31">
      <formula>$M237=#REF!</formula>
    </cfRule>
  </conditionalFormatting>
  <conditionalFormatting sqref="AD251:AD254">
    <cfRule type="expression" dxfId="10194" priority="24">
      <formula>$M251=#REF!</formula>
    </cfRule>
    <cfRule type="expression" dxfId="10193" priority="25">
      <formula>$M251=#REF!</formula>
    </cfRule>
    <cfRule type="expression" dxfId="10192" priority="26">
      <formula>$M251=#REF!</formula>
    </cfRule>
    <cfRule type="expression" dxfId="10191" priority="27">
      <formula>$M251=#REF!</formula>
    </cfRule>
  </conditionalFormatting>
  <conditionalFormatting sqref="AC251:AC254">
    <cfRule type="expression" dxfId="10190" priority="20">
      <formula>$M251=#REF!</formula>
    </cfRule>
    <cfRule type="expression" dxfId="10189" priority="21">
      <formula>$M251=#REF!</formula>
    </cfRule>
    <cfRule type="expression" dxfId="10188" priority="22">
      <formula>$M251=#REF!</formula>
    </cfRule>
    <cfRule type="expression" dxfId="10187" priority="23">
      <formula>$M251=#REF!</formula>
    </cfRule>
  </conditionalFormatting>
  <conditionalFormatting sqref="Q251:Q254">
    <cfRule type="cellIs" dxfId="10186" priority="19" operator="equal">
      <formula>"Mut+ext"</formula>
    </cfRule>
  </conditionalFormatting>
  <conditionalFormatting sqref="Z251:Z254">
    <cfRule type="expression" dxfId="10185" priority="15">
      <formula>$M251=#REF!</formula>
    </cfRule>
    <cfRule type="expression" dxfId="10184" priority="16">
      <formula>$M251=#REF!</formula>
    </cfRule>
    <cfRule type="expression" dxfId="10183" priority="17">
      <formula>$M251=#REF!</formula>
    </cfRule>
    <cfRule type="expression" dxfId="10182" priority="18">
      <formula>$M251=#REF!</formula>
    </cfRule>
  </conditionalFormatting>
  <conditionalFormatting sqref="AD263:AD266">
    <cfRule type="expression" dxfId="10181" priority="11">
      <formula>$M263=#REF!</formula>
    </cfRule>
    <cfRule type="expression" dxfId="10180" priority="12">
      <formula>$M263=#REF!</formula>
    </cfRule>
    <cfRule type="expression" dxfId="10179" priority="13">
      <formula>$M263=#REF!</formula>
    </cfRule>
    <cfRule type="expression" dxfId="10178" priority="14">
      <formula>$M263=#REF!</formula>
    </cfRule>
  </conditionalFormatting>
  <conditionalFormatting sqref="AC263:AC266">
    <cfRule type="expression" dxfId="10177" priority="7">
      <formula>$M263=#REF!</formula>
    </cfRule>
    <cfRule type="expression" dxfId="10176" priority="8">
      <formula>$M263=#REF!</formula>
    </cfRule>
    <cfRule type="expression" dxfId="10175" priority="9">
      <formula>$M263=#REF!</formula>
    </cfRule>
    <cfRule type="expression" dxfId="10174" priority="10">
      <formula>$M263=#REF!</formula>
    </cfRule>
  </conditionalFormatting>
  <conditionalFormatting sqref="Q263:Q266">
    <cfRule type="cellIs" dxfId="10173" priority="6" operator="equal">
      <formula>"Mut+ext"</formula>
    </cfRule>
  </conditionalFormatting>
  <conditionalFormatting sqref="Z263:Z266">
    <cfRule type="expression" dxfId="10172" priority="2">
      <formula>$M263=#REF!</formula>
    </cfRule>
    <cfRule type="expression" dxfId="10171" priority="3">
      <formula>$M263=#REF!</formula>
    </cfRule>
    <cfRule type="expression" dxfId="10170" priority="4">
      <formula>$M263=#REF!</formula>
    </cfRule>
    <cfRule type="expression" dxfId="10169" priority="5">
      <formula>$M263=#REF!</formula>
    </cfRule>
  </conditionalFormatting>
  <conditionalFormatting sqref="Q156">
    <cfRule type="cellIs" dxfId="10168" priority="1" operator="equal">
      <formula>"Mut+ext"</formula>
    </cfRule>
  </conditionalFormatting>
  <dataValidations count="9">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B3:C4" xr:uid="{00000000-0002-0000-0200-000005000000}">
      <formula1>"M1,M2"</formula1>
    </dataValidation>
    <dataValidation type="list" allowBlank="1" showInputMessage="1" showErrorMessage="1" sqref="B5:C6" xr:uid="{00000000-0002-0000-0200-000006000000}">
      <formula1>"P1,P2,P3,P4,P5,P6,P7,P8,P9,P10"</formula1>
    </dataValidation>
    <dataValidation type="list" allowBlank="1" showInputMessage="1" showErrorMessage="1" sqref="I6:K6" xr:uid="{00000000-0002-0000-02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Paramétrage!$G$6:$G$16</xm:f>
          </x14:formula1>
          <xm:sqref>I3</xm:sqref>
        </x14:dataValidation>
        <x14:dataValidation type="list" allowBlank="1" showInputMessage="1" showErrorMessage="1" xr:uid="{00000000-0002-0000-02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275"/>
  <sheetViews>
    <sheetView zoomScale="80" zoomScaleNormal="80" workbookViewId="0">
      <pane xSplit="9" ySplit="11" topLeftCell="J62" activePane="bottomRight" state="frozen"/>
      <selection pane="bottomRight" activeCell="N157" sqref="N157"/>
      <selection pane="bottomLeft" activeCell="A6" sqref="A6"/>
      <selection pane="topRight" activeCell="E1" sqref="E1"/>
    </sheetView>
  </sheetViews>
  <sheetFormatPr defaultColWidth="11.42578125" defaultRowHeight="15.6" outlineLevelCol="1"/>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404" t="s">
        <v>9</v>
      </c>
      <c r="AF2" s="404"/>
      <c r="AG2" s="404" t="s">
        <v>10</v>
      </c>
      <c r="AH2" s="404"/>
    </row>
    <row r="3" spans="1:34" ht="18" customHeight="1">
      <c r="B3" s="371" t="s">
        <v>9</v>
      </c>
      <c r="C3" s="371"/>
      <c r="G3" s="139"/>
      <c r="H3" s="158" t="s">
        <v>25</v>
      </c>
      <c r="I3" s="351" t="s">
        <v>26</v>
      </c>
      <c r="J3" s="352"/>
      <c r="K3" s="353"/>
      <c r="N3" s="11"/>
      <c r="O3" s="11"/>
      <c r="P3" s="11"/>
      <c r="U3" s="349" t="str">
        <f>Paramétrage!I6</f>
        <v>M - Mention</v>
      </c>
      <c r="V3" s="350"/>
      <c r="W3" s="29">
        <f>ROUND(SUMIFS($U$12:$U$273,$H$12:$H$273,$U3,$Q$12:$Q$273,"&lt;&gt;Mut+ext"),0)</f>
        <v>5</v>
      </c>
      <c r="X3" s="29">
        <f ca="1">SUMIF($H$12:$H$293,$U3,$Y$12:$Y$246)</f>
        <v>116</v>
      </c>
      <c r="AE3" s="404">
        <f>IF($B$3="M2",0,I7)</f>
        <v>20</v>
      </c>
      <c r="AF3" s="404"/>
      <c r="AG3" s="405">
        <f>IF($B$3="M1",0,I7)</f>
        <v>0</v>
      </c>
      <c r="AH3" s="406"/>
    </row>
    <row r="4" spans="1:34" ht="18" customHeight="1">
      <c r="B4" s="371"/>
      <c r="C4" s="371"/>
      <c r="G4" s="139"/>
      <c r="H4" s="155" t="s">
        <v>27</v>
      </c>
      <c r="I4" s="354" t="str">
        <f>Synthèse!B3</f>
        <v>MASTER MENTION DROIT DES AFFAIRES</v>
      </c>
      <c r="J4" s="354"/>
      <c r="K4" s="354"/>
      <c r="N4" s="11"/>
      <c r="O4" s="11"/>
      <c r="P4" s="11"/>
      <c r="U4" s="349" t="str">
        <f>Paramétrage!I7</f>
        <v>TR - Transversale</v>
      </c>
      <c r="V4" s="350"/>
      <c r="W4" s="29">
        <f>ROUND(SUMIFS($U$12:$U$273,$H$12:$H$273,$U4,$Q$12:$Q$273,"&lt;&gt;Mut+ext"),0)</f>
        <v>0</v>
      </c>
      <c r="X4" s="29">
        <f ca="1">SUMIF($H$12:$H$293,$U4,$Y$12:$Y$246)</f>
        <v>0</v>
      </c>
      <c r="AE4" s="29">
        <f>IF($B$3="M2",0,W3)</f>
        <v>5</v>
      </c>
      <c r="AF4" s="29">
        <f ca="1">IF($B$3="M2",0,X3)</f>
        <v>116</v>
      </c>
      <c r="AG4" s="29">
        <f>IF($B$3="M1",0,W3)</f>
        <v>0</v>
      </c>
      <c r="AH4" s="29">
        <f>IF($B$3="M1",0,X3)</f>
        <v>0</v>
      </c>
    </row>
    <row r="5" spans="1:34" ht="18" customHeight="1">
      <c r="A5" s="138"/>
      <c r="B5" s="371" t="s">
        <v>169</v>
      </c>
      <c r="C5" s="371"/>
      <c r="E5" s="6"/>
      <c r="F5" s="6"/>
      <c r="G5" s="6"/>
      <c r="H5" s="158" t="s">
        <v>29</v>
      </c>
      <c r="I5" s="354" t="s">
        <v>170</v>
      </c>
      <c r="J5" s="354"/>
      <c r="K5" s="354"/>
      <c r="U5" s="349" t="str">
        <f>Paramétrage!I8</f>
        <v>RFC - Recettes de FC</v>
      </c>
      <c r="V5" s="350"/>
      <c r="W5" s="29">
        <f>ROUND(SUMIFS($U$12:$U$273,$H$12:$H$273,$U5,$Q$12:$Q$273,"&lt;&gt;Mut+ext"),0)</f>
        <v>0</v>
      </c>
      <c r="X5" s="29">
        <f ca="1">SUMIF($H$12:$H$293,$U5,$Y$12:$Y$246)</f>
        <v>0</v>
      </c>
      <c r="AE5" s="29">
        <f t="shared" ref="AE5:AF8" si="0">IF($B$3="M2",0,W4)</f>
        <v>0</v>
      </c>
      <c r="AF5" s="29">
        <f t="shared" ca="1" si="0"/>
        <v>0</v>
      </c>
      <c r="AG5" s="29">
        <f t="shared" ref="AG5:AH8" si="1">IF($B$3="M1",0,W4)</f>
        <v>0</v>
      </c>
      <c r="AH5" s="29">
        <f t="shared" si="1"/>
        <v>0</v>
      </c>
    </row>
    <row r="6" spans="1:34" ht="18" customHeight="1">
      <c r="A6" s="138"/>
      <c r="B6" s="371"/>
      <c r="C6" s="371"/>
      <c r="E6" s="6"/>
      <c r="F6" s="6"/>
      <c r="H6" s="158" t="s">
        <v>31</v>
      </c>
      <c r="I6" s="354" t="s">
        <v>32</v>
      </c>
      <c r="J6" s="354"/>
      <c r="K6" s="354"/>
      <c r="U6" s="349" t="str">
        <f>Paramétrage!I9</f>
        <v>RA - Recettes d'apprentissage</v>
      </c>
      <c r="V6" s="350"/>
      <c r="W6" s="29">
        <f>ROUND(SUMIFS($U$12:$U$273,$H$12:$H$273,$U6,$Q$12:$Q$273,"&lt;&gt;Mut+ext"),0)</f>
        <v>0</v>
      </c>
      <c r="X6" s="29">
        <f ca="1">SUMIF($H$12:$H$293,$U6,$Y$12:$Y$246)</f>
        <v>0</v>
      </c>
      <c r="AE6" s="29">
        <f t="shared" si="0"/>
        <v>0</v>
      </c>
      <c r="AF6" s="29">
        <f t="shared" ca="1" si="0"/>
        <v>0</v>
      </c>
      <c r="AG6" s="29">
        <f t="shared" si="1"/>
        <v>0</v>
      </c>
      <c r="AH6" s="29">
        <f t="shared" si="1"/>
        <v>0</v>
      </c>
    </row>
    <row r="7" spans="1:34" ht="18" customHeight="1">
      <c r="A7" s="138"/>
      <c r="B7" s="138"/>
      <c r="C7" s="138"/>
      <c r="E7" s="6"/>
      <c r="F7" s="6"/>
      <c r="G7" s="6"/>
      <c r="H7" s="159" t="s">
        <v>33</v>
      </c>
      <c r="I7" s="354">
        <v>20</v>
      </c>
      <c r="J7" s="354"/>
      <c r="K7" s="354"/>
      <c r="U7" s="349" t="str">
        <f>Paramétrage!I10</f>
        <v>RP - Recettes propres autres</v>
      </c>
      <c r="V7" s="350"/>
      <c r="W7" s="29">
        <f>ROUND(SUMIFS($U$12:$U$273,$H$12:$H$273,$U7,$Q$12:$Q$273,"&lt;&gt;Mut+ext"),0)</f>
        <v>0</v>
      </c>
      <c r="X7" s="29">
        <f ca="1">SUMIF($H$12:$H$293,$U7,$Y$12:$Y$246)</f>
        <v>0</v>
      </c>
      <c r="AE7" s="29">
        <f t="shared" si="0"/>
        <v>0</v>
      </c>
      <c r="AF7" s="29">
        <f t="shared" ca="1" si="0"/>
        <v>0</v>
      </c>
      <c r="AG7" s="29">
        <f t="shared" si="1"/>
        <v>0</v>
      </c>
      <c r="AH7" s="29">
        <f t="shared" si="1"/>
        <v>0</v>
      </c>
    </row>
    <row r="8" spans="1:34" ht="18" customHeight="1">
      <c r="A8" s="37"/>
      <c r="B8" s="37"/>
      <c r="C8" s="37"/>
      <c r="D8" s="6"/>
      <c r="E8" s="6"/>
      <c r="F8" s="6"/>
      <c r="G8" s="6"/>
      <c r="H8" s="12"/>
      <c r="U8" s="12"/>
      <c r="AE8" s="29">
        <f t="shared" si="0"/>
        <v>0</v>
      </c>
      <c r="AF8" s="29">
        <f t="shared" ca="1" si="0"/>
        <v>0</v>
      </c>
      <c r="AG8" s="29">
        <f t="shared" si="1"/>
        <v>0</v>
      </c>
      <c r="AH8" s="29">
        <f t="shared" si="1"/>
        <v>0</v>
      </c>
    </row>
    <row r="9" spans="1:34" ht="6.6" customHeight="1" thickBot="1">
      <c r="D9" s="12"/>
      <c r="E9" s="12"/>
      <c r="F9" s="12"/>
      <c r="G9" s="12"/>
      <c r="H9" s="12"/>
      <c r="U9" s="12"/>
    </row>
    <row r="10" spans="1:34" ht="68.849999999999994" customHeight="1">
      <c r="A10" s="198"/>
      <c r="B10" s="373" t="s">
        <v>34</v>
      </c>
      <c r="C10" s="374"/>
      <c r="D10" s="374"/>
      <c r="E10" s="374"/>
      <c r="F10" s="375"/>
      <c r="G10" s="361" t="s">
        <v>35</v>
      </c>
      <c r="H10" s="361" t="s">
        <v>36</v>
      </c>
      <c r="I10" s="386" t="s">
        <v>37</v>
      </c>
      <c r="J10" s="376" t="s">
        <v>38</v>
      </c>
      <c r="K10" s="376" t="s">
        <v>39</v>
      </c>
      <c r="L10" s="386" t="s">
        <v>40</v>
      </c>
      <c r="M10" s="361" t="s">
        <v>41</v>
      </c>
      <c r="N10" s="361" t="s">
        <v>42</v>
      </c>
      <c r="O10" s="376" t="s">
        <v>43</v>
      </c>
      <c r="P10" s="379" t="s">
        <v>44</v>
      </c>
      <c r="Q10" s="381" t="s">
        <v>45</v>
      </c>
      <c r="R10" s="379" t="s">
        <v>46</v>
      </c>
      <c r="S10" s="389"/>
      <c r="T10" s="390"/>
      <c r="U10" s="376" t="s">
        <v>47</v>
      </c>
      <c r="V10" s="47" t="s">
        <v>48</v>
      </c>
      <c r="W10" s="15" t="s">
        <v>49</v>
      </c>
      <c r="X10" s="15" t="s">
        <v>50</v>
      </c>
      <c r="Y10" s="14" t="s">
        <v>51</v>
      </c>
      <c r="Z10" s="393" t="s">
        <v>52</v>
      </c>
      <c r="AA10" s="389"/>
      <c r="AB10" s="389"/>
      <c r="AC10" s="361" t="s">
        <v>53</v>
      </c>
      <c r="AD10" s="383" t="s">
        <v>54</v>
      </c>
      <c r="AE10" s="376" t="s">
        <v>55</v>
      </c>
      <c r="AF10" s="377" t="s">
        <v>56</v>
      </c>
    </row>
    <row r="11" spans="1:34" ht="16.149999999999999" thickBot="1">
      <c r="A11" s="198"/>
      <c r="B11" s="173" t="s">
        <v>57</v>
      </c>
      <c r="C11" s="369" t="s">
        <v>58</v>
      </c>
      <c r="D11" s="370"/>
      <c r="E11" s="161" t="s">
        <v>59</v>
      </c>
      <c r="F11" s="161" t="s">
        <v>60</v>
      </c>
      <c r="G11" s="385"/>
      <c r="H11" s="385"/>
      <c r="I11" s="387"/>
      <c r="J11" s="388"/>
      <c r="K11" s="388"/>
      <c r="L11" s="387"/>
      <c r="M11" s="385"/>
      <c r="N11" s="362"/>
      <c r="O11" s="388"/>
      <c r="P11" s="380"/>
      <c r="Q11" s="382"/>
      <c r="R11" s="380"/>
      <c r="S11" s="391"/>
      <c r="T11" s="392"/>
      <c r="U11" s="388"/>
      <c r="V11" s="57">
        <f>V142+V273</f>
        <v>85</v>
      </c>
      <c r="W11" s="58">
        <f>W142+W273</f>
        <v>0</v>
      </c>
      <c r="X11" s="58">
        <f>X142+X273</f>
        <v>85</v>
      </c>
      <c r="Y11" s="170">
        <f>Y142+Y273</f>
        <v>116</v>
      </c>
      <c r="Z11" s="394"/>
      <c r="AA11" s="391"/>
      <c r="AB11" s="391"/>
      <c r="AC11" s="362"/>
      <c r="AD11" s="384"/>
      <c r="AE11" s="370"/>
      <c r="AF11" s="378"/>
    </row>
    <row r="12" spans="1:34" ht="15.6" customHeight="1">
      <c r="A12" s="399" t="s">
        <v>61</v>
      </c>
      <c r="B12" s="372" t="s">
        <v>62</v>
      </c>
      <c r="C12" s="355" t="s">
        <v>63</v>
      </c>
      <c r="D12" s="356"/>
      <c r="E12" s="347">
        <v>6</v>
      </c>
      <c r="F12" s="347" t="s">
        <v>64</v>
      </c>
      <c r="G12" s="184" t="s">
        <v>65</v>
      </c>
      <c r="H12" s="186" t="s">
        <v>66</v>
      </c>
      <c r="I12" s="54" t="s">
        <v>67</v>
      </c>
      <c r="J12" s="50" t="s">
        <v>68</v>
      </c>
      <c r="K12" s="59" t="s">
        <v>64</v>
      </c>
      <c r="L12" s="174"/>
      <c r="M12" s="182" t="s">
        <v>69</v>
      </c>
      <c r="N12" s="45">
        <v>20</v>
      </c>
      <c r="O12" s="195">
        <v>130</v>
      </c>
      <c r="P12" s="196">
        <v>120</v>
      </c>
      <c r="Q12" s="42" t="s">
        <v>70</v>
      </c>
      <c r="R12" s="366" t="s">
        <v>71</v>
      </c>
      <c r="S12" s="367"/>
      <c r="T12" s="368"/>
      <c r="U12" s="78">
        <f>IF(OR(P12="",M12=Paramétrage!$C$10,M12=Paramétrage!$C$13,M12=Paramétrage!$C$17,M12=Paramétrage!$C$20,M12=Paramétrage!$C$24,M12=Paramétrage!$C$27,AND(M12&lt;&gt;Paramétrage!$C$9,Q12="Mut+ext")),0,ROUNDUP(O12/P12,0))</f>
        <v>0</v>
      </c>
      <c r="V12" s="199">
        <f>IF(OR(M12="",Q12="Mut+ext"),0,IF(VLOOKUP(M12,Paramétrage!$C$6:$E$29,2,0)=0,0,IF(P12="","saisir capacité",N12*U12*VLOOKUP(M12,Paramétrage!$C$6:$E$29,2,0))))</f>
        <v>0</v>
      </c>
      <c r="W12" s="200"/>
      <c r="X12" s="201">
        <f t="shared" ref="X12:X23" si="2">IF(OR(M12="",Q12="Mut+ext"),0,IF(ISERROR(V12+W12)=TRUE,V12,V12+W12))</f>
        <v>0</v>
      </c>
      <c r="Y12" s="79">
        <f>IF(OR(M12="",Q12="Mut+ext"),0,IF(ISERROR(W12+V12*VLOOKUP(M12,Paramétrage!$C$6:$E$29,3,0))=TRUE,X12,W12+V12*VLOOKUP(M12,Paramétrage!$C$6:$E$29,3,0)))</f>
        <v>0</v>
      </c>
      <c r="Z12" s="395"/>
      <c r="AA12" s="364"/>
      <c r="AB12" s="396"/>
      <c r="AC12" s="60"/>
      <c r="AD12" s="40"/>
      <c r="AE12" s="61">
        <f t="shared" ref="AE12:AE23" si="3">IF(G12="",0,IF(K12="",0,IF(SUMIF($G$12:$G$23,G12,$O$12:$O$23)=0,0,IF(OR(L12="",K12="obligatoire"),AF12/SUMIF($G$12:$G$23,G12,$O$12:$O$23),AF12/(SUMIF($G$12:$G$23,G12,$O$12:$O$23)/L12)))))</f>
        <v>20</v>
      </c>
      <c r="AF12" s="202">
        <f t="shared" ref="AF12:AF23" si="4">N12*O12</f>
        <v>2600</v>
      </c>
    </row>
    <row r="13" spans="1:34">
      <c r="A13" s="400"/>
      <c r="B13" s="372"/>
      <c r="C13" s="357"/>
      <c r="D13" s="358"/>
      <c r="E13" s="347"/>
      <c r="F13" s="347"/>
      <c r="G13" s="184" t="s">
        <v>72</v>
      </c>
      <c r="H13" s="186" t="s">
        <v>66</v>
      </c>
      <c r="I13" s="54" t="s">
        <v>78</v>
      </c>
      <c r="J13" s="50" t="s">
        <v>79</v>
      </c>
      <c r="K13" s="59" t="s">
        <v>171</v>
      </c>
      <c r="L13" s="174">
        <v>1</v>
      </c>
      <c r="M13" s="182" t="s">
        <v>69</v>
      </c>
      <c r="N13" s="45">
        <v>20</v>
      </c>
      <c r="O13" s="195">
        <v>130</v>
      </c>
      <c r="P13" s="196">
        <v>130</v>
      </c>
      <c r="Q13" s="39" t="s">
        <v>70</v>
      </c>
      <c r="R13" s="366" t="s">
        <v>80</v>
      </c>
      <c r="S13" s="367"/>
      <c r="T13" s="368"/>
      <c r="U13" s="78">
        <f>IF(OR(P13="",M13=Paramétrage!$C$10,M13=Paramétrage!$C$13,M13=Paramétrage!$C$17,M13=Paramétrage!$C$20,M13=Paramétrage!$C$24,M13=Paramétrage!$C$27,AND(M13&lt;&gt;Paramétrage!$C$9,Q13="Mut+ext")),0,ROUNDUP(O13/P13,0))</f>
        <v>0</v>
      </c>
      <c r="V13" s="199">
        <f>IF(OR(M13="",Q13="Mut+ext"),0,IF(VLOOKUP(M13,Paramétrage!$C$6:$E$29,2,0)=0,0,IF(P13="","saisir capacité",N13*U13*VLOOKUP(M13,Paramétrage!$C$6:$E$29,2,0))))</f>
        <v>0</v>
      </c>
      <c r="W13" s="200"/>
      <c r="X13" s="201">
        <f t="shared" si="2"/>
        <v>0</v>
      </c>
      <c r="Y13" s="79">
        <f>IF(OR(M13="",Q13="Mut+ext"),0,IF(ISERROR(W13+V13*VLOOKUP(M13,Paramétrage!$C$6:$E$29,3,0))=TRUE,X13,W13+V13*VLOOKUP(M13,Paramétrage!$C$6:$E$29,3,0)))</f>
        <v>0</v>
      </c>
      <c r="Z13" s="395"/>
      <c r="AA13" s="364"/>
      <c r="AB13" s="396"/>
      <c r="AC13" s="133"/>
      <c r="AD13" s="40"/>
      <c r="AE13" s="61">
        <f t="shared" si="3"/>
        <v>10</v>
      </c>
      <c r="AF13" s="203">
        <f t="shared" si="4"/>
        <v>2600</v>
      </c>
    </row>
    <row r="14" spans="1:34">
      <c r="A14" s="400"/>
      <c r="B14" s="372"/>
      <c r="C14" s="357"/>
      <c r="D14" s="358"/>
      <c r="E14" s="347"/>
      <c r="F14" s="347"/>
      <c r="G14" s="184" t="s">
        <v>72</v>
      </c>
      <c r="H14" s="186" t="s">
        <v>66</v>
      </c>
      <c r="I14" s="54" t="s">
        <v>73</v>
      </c>
      <c r="J14" s="50" t="s">
        <v>68</v>
      </c>
      <c r="K14" s="59" t="s">
        <v>171</v>
      </c>
      <c r="L14" s="174">
        <v>1</v>
      </c>
      <c r="M14" s="182" t="s">
        <v>69</v>
      </c>
      <c r="N14" s="45">
        <v>20</v>
      </c>
      <c r="O14" s="195">
        <v>130</v>
      </c>
      <c r="P14" s="196">
        <v>130</v>
      </c>
      <c r="Q14" s="39" t="s">
        <v>70</v>
      </c>
      <c r="R14" s="366" t="s">
        <v>74</v>
      </c>
      <c r="S14" s="367"/>
      <c r="T14" s="368"/>
      <c r="U14" s="78">
        <f>IF(OR(P14="",M14=Paramétrage!$C$10,M14=Paramétrage!$C$13,M14=Paramétrage!$C$17,M14=Paramétrage!$C$20,M14=Paramétrage!$C$24,M14=Paramétrage!$C$27,AND(M14&lt;&gt;Paramétrage!$C$9,Q14="Mut+ext")),0,ROUNDUP(O14/P14,0))</f>
        <v>0</v>
      </c>
      <c r="V14" s="199">
        <f>IF(OR(M14="",Q14="Mut+ext"),0,IF(VLOOKUP(M14,Paramétrage!$C$6:$E$29,2,0)=0,0,IF(P14="","saisir capacité",N14*U14*VLOOKUP(M14,Paramétrage!$C$6:$E$29,2,0))))</f>
        <v>0</v>
      </c>
      <c r="W14" s="200"/>
      <c r="X14" s="201">
        <f t="shared" si="2"/>
        <v>0</v>
      </c>
      <c r="Y14" s="79">
        <f>IF(OR(M14="",Q14="Mut+ext"),0,IF(ISERROR(W14+V14*VLOOKUP(M14,Paramétrage!$C$6:$E$29,3,0))=TRUE,X14,W14+V14*VLOOKUP(M14,Paramétrage!$C$6:$E$29,3,0)))</f>
        <v>0</v>
      </c>
      <c r="Z14" s="395"/>
      <c r="AA14" s="364"/>
      <c r="AB14" s="396"/>
      <c r="AC14" s="133"/>
      <c r="AD14" s="40"/>
      <c r="AE14" s="61">
        <f t="shared" si="3"/>
        <v>10</v>
      </c>
      <c r="AF14" s="203">
        <f t="shared" si="4"/>
        <v>2600</v>
      </c>
    </row>
    <row r="15" spans="1:34" hidden="1">
      <c r="A15" s="400"/>
      <c r="B15" s="372"/>
      <c r="C15" s="357"/>
      <c r="D15" s="358"/>
      <c r="E15" s="347"/>
      <c r="F15" s="347"/>
      <c r="G15" s="184"/>
      <c r="H15" s="186"/>
      <c r="I15" s="54"/>
      <c r="J15" s="50"/>
      <c r="K15" s="59"/>
      <c r="L15" s="174"/>
      <c r="M15" s="182"/>
      <c r="N15" s="45"/>
      <c r="O15" s="195"/>
      <c r="P15" s="196"/>
      <c r="Q15" s="39"/>
      <c r="R15" s="363"/>
      <c r="S15" s="364"/>
      <c r="T15" s="365"/>
      <c r="U15" s="78">
        <f>IF(OR(P15="",M15=Paramétrage!$C$10,M15=Paramétrage!$C$13,M15=Paramétrage!$C$17,M15=Paramétrage!$C$20,M15=Paramétrage!$C$24,M15=Paramétrage!$C$27,AND(M15&lt;&gt;Paramétrage!$C$9,Q15="Mut+ext")),0,ROUNDUP(O15/P15,0))</f>
        <v>0</v>
      </c>
      <c r="V15" s="199">
        <f>IF(OR(M15="",Q15="Mut+ext"),0,IF(VLOOKUP(M15,Paramétrage!$C$6:$E$29,2,0)=0,0,IF(P15="","saisir capacité",N15*U15*VLOOKUP(M15,Paramétrage!$C$6:$E$29,2,0))))</f>
        <v>0</v>
      </c>
      <c r="W15" s="200"/>
      <c r="X15" s="201">
        <f t="shared" si="2"/>
        <v>0</v>
      </c>
      <c r="Y15" s="79">
        <f>IF(OR(M15="",Q15="Mut+ext"),0,IF(ISERROR(W15+V15*VLOOKUP(M15,Paramétrage!$C$6:$E$29,3,0))=TRUE,X15,W15+V15*VLOOKUP(M15,Paramétrage!$C$6:$E$29,3,0)))</f>
        <v>0</v>
      </c>
      <c r="Z15" s="395"/>
      <c r="AA15" s="364"/>
      <c r="AB15" s="396"/>
      <c r="AC15" s="51"/>
      <c r="AD15" s="40"/>
      <c r="AE15" s="61">
        <f t="shared" si="3"/>
        <v>0</v>
      </c>
      <c r="AF15" s="203">
        <f t="shared" si="4"/>
        <v>0</v>
      </c>
    </row>
    <row r="16" spans="1:34" hidden="1">
      <c r="A16" s="400"/>
      <c r="B16" s="372"/>
      <c r="C16" s="357"/>
      <c r="D16" s="358"/>
      <c r="E16" s="347"/>
      <c r="F16" s="347"/>
      <c r="G16" s="184"/>
      <c r="H16" s="186"/>
      <c r="I16" s="54"/>
      <c r="J16" s="50"/>
      <c r="K16" s="59"/>
      <c r="L16" s="38"/>
      <c r="M16" s="182"/>
      <c r="N16" s="45"/>
      <c r="O16" s="195"/>
      <c r="P16" s="196"/>
      <c r="Q16" s="39"/>
      <c r="R16" s="363"/>
      <c r="S16" s="364"/>
      <c r="T16" s="365"/>
      <c r="U16" s="78">
        <f>IF(OR(P16="",M16=Paramétrage!$C$10,M16=Paramétrage!$C$13,M16=Paramétrage!$C$17,M16=Paramétrage!$C$20,M16=Paramétrage!$C$24,M16=Paramétrage!$C$27,AND(M16&lt;&gt;Paramétrage!$C$9,Q16="Mut+ext")),0,ROUNDUP(O16/P16,0))</f>
        <v>0</v>
      </c>
      <c r="V16" s="199">
        <f>IF(OR(M16="",Q16="Mut+ext"),0,IF(VLOOKUP(M16,Paramétrage!$C$6:$E$29,2,0)=0,0,IF(P16="","saisir capacité",N16*U16*VLOOKUP(M16,Paramétrage!$C$6:$E$29,2,0))))</f>
        <v>0</v>
      </c>
      <c r="W16" s="200"/>
      <c r="X16" s="201">
        <f t="shared" si="2"/>
        <v>0</v>
      </c>
      <c r="Y16" s="79">
        <f>IF(OR(M16="",Q16="Mut+ext"),0,IF(ISERROR(W16+V16*VLOOKUP(M16,Paramétrage!$C$6:$E$29,3,0))=TRUE,X16,W16+V16*VLOOKUP(M16,Paramétrage!$C$6:$E$29,3,0)))</f>
        <v>0</v>
      </c>
      <c r="Z16" s="395"/>
      <c r="AA16" s="364"/>
      <c r="AB16" s="396"/>
      <c r="AC16" s="133"/>
      <c r="AD16" s="40"/>
      <c r="AE16" s="61">
        <f t="shared" si="3"/>
        <v>0</v>
      </c>
      <c r="AF16" s="203">
        <f t="shared" si="4"/>
        <v>0</v>
      </c>
    </row>
    <row r="17" spans="1:32" hidden="1">
      <c r="A17" s="400"/>
      <c r="B17" s="372"/>
      <c r="C17" s="357"/>
      <c r="D17" s="358"/>
      <c r="E17" s="347"/>
      <c r="F17" s="347"/>
      <c r="G17" s="184"/>
      <c r="H17" s="186"/>
      <c r="I17" s="54"/>
      <c r="J17" s="50"/>
      <c r="K17" s="59"/>
      <c r="L17" s="38"/>
      <c r="M17" s="182"/>
      <c r="N17" s="44"/>
      <c r="O17" s="204"/>
      <c r="P17" s="196"/>
      <c r="Q17" s="39"/>
      <c r="R17" s="363"/>
      <c r="S17" s="364"/>
      <c r="T17" s="365"/>
      <c r="U17" s="78">
        <f>IF(OR(P17="",M17=Paramétrage!$C$10,M17=Paramétrage!$C$13,M17=Paramétrage!$C$17,M17=Paramétrage!$C$20,M17=Paramétrage!$C$24,M17=Paramétrage!$C$27,AND(M17&lt;&gt;Paramétrage!$C$9,Q17="Mut+ext")),0,ROUNDUP(O17/P17,0))</f>
        <v>0</v>
      </c>
      <c r="V17" s="199">
        <f>IF(OR(M17="",Q17="Mut+ext"),0,IF(VLOOKUP(M17,Paramétrage!$C$6:$E$29,2,0)=0,0,IF(P17="","saisir capacité",N17*U17*VLOOKUP(M17,Paramétrage!$C$6:$E$29,2,0))))</f>
        <v>0</v>
      </c>
      <c r="W17" s="200"/>
      <c r="X17" s="201">
        <f t="shared" si="2"/>
        <v>0</v>
      </c>
      <c r="Y17" s="79">
        <f>IF(OR(M17="",Q17="Mut+ext"),0,IF(ISERROR(W17+V17*VLOOKUP(M17,Paramétrage!$C$6:$E$29,3,0))=TRUE,X17,W17+V17*VLOOKUP(M17,Paramétrage!$C$6:$E$29,3,0)))</f>
        <v>0</v>
      </c>
      <c r="Z17" s="395"/>
      <c r="AA17" s="364"/>
      <c r="AB17" s="396"/>
      <c r="AC17" s="133"/>
      <c r="AD17" s="40"/>
      <c r="AE17" s="61">
        <f t="shared" si="3"/>
        <v>0</v>
      </c>
      <c r="AF17" s="203">
        <f t="shared" si="4"/>
        <v>0</v>
      </c>
    </row>
    <row r="18" spans="1:32" hidden="1">
      <c r="A18" s="400"/>
      <c r="B18" s="372"/>
      <c r="C18" s="357"/>
      <c r="D18" s="358"/>
      <c r="E18" s="347"/>
      <c r="F18" s="347"/>
      <c r="G18" s="184"/>
      <c r="H18" s="205"/>
      <c r="I18" s="134"/>
      <c r="J18" s="50"/>
      <c r="K18" s="49"/>
      <c r="L18" s="38"/>
      <c r="M18" s="182"/>
      <c r="N18" s="44"/>
      <c r="O18" s="195"/>
      <c r="P18" s="196"/>
      <c r="Q18" s="39"/>
      <c r="R18" s="363"/>
      <c r="S18" s="364"/>
      <c r="T18" s="365"/>
      <c r="U18" s="78">
        <f>IF(OR(P18="",M18=Paramétrage!$C$10,M18=Paramétrage!$C$13,M18=Paramétrage!$C$17,M18=Paramétrage!$C$20,M18=Paramétrage!$C$24,M18=Paramétrage!$C$27,AND(M18&lt;&gt;Paramétrage!$C$9,Q18="Mut+ext")),0,ROUNDUP(O18/P18,0))</f>
        <v>0</v>
      </c>
      <c r="V18" s="199">
        <f>IF(OR(M18="",Q18="Mut+ext"),0,IF(VLOOKUP(M18,Paramétrage!$C$6:$E$29,2,0)=0,0,IF(P18="","saisir capacité",N18*U18*VLOOKUP(M18,Paramétrage!$C$6:$E$29,2,0))))</f>
        <v>0</v>
      </c>
      <c r="W18" s="200"/>
      <c r="X18" s="201">
        <f t="shared" si="2"/>
        <v>0</v>
      </c>
      <c r="Y18" s="79">
        <f>IF(OR(M18="",Q18="Mut+ext"),0,IF(ISERROR(W18+V18*VLOOKUP(M18,Paramétrage!$C$6:$E$29,3,0))=TRUE,X18,W18+V18*VLOOKUP(M18,Paramétrage!$C$6:$E$29,3,0)))</f>
        <v>0</v>
      </c>
      <c r="Z18" s="395"/>
      <c r="AA18" s="364"/>
      <c r="AB18" s="396"/>
      <c r="AC18" s="133"/>
      <c r="AD18" s="40"/>
      <c r="AE18" s="61">
        <f t="shared" si="3"/>
        <v>0</v>
      </c>
      <c r="AF18" s="203">
        <f t="shared" si="4"/>
        <v>0</v>
      </c>
    </row>
    <row r="19" spans="1:32" hidden="1">
      <c r="A19" s="400"/>
      <c r="B19" s="372"/>
      <c r="C19" s="357"/>
      <c r="D19" s="358"/>
      <c r="E19" s="347"/>
      <c r="F19" s="347"/>
      <c r="G19" s="184"/>
      <c r="H19" s="186"/>
      <c r="I19" s="54"/>
      <c r="J19" s="50"/>
      <c r="K19" s="59"/>
      <c r="L19" s="38"/>
      <c r="M19" s="182"/>
      <c r="N19" s="45"/>
      <c r="O19" s="195"/>
      <c r="P19" s="196"/>
      <c r="Q19" s="39"/>
      <c r="R19" s="363"/>
      <c r="S19" s="364"/>
      <c r="T19" s="365"/>
      <c r="U19" s="78">
        <f>IF(OR(P19="",M19=Paramétrage!$C$10,M19=Paramétrage!$C$13,M19=Paramétrage!$C$17,M19=Paramétrage!$C$20,M19=Paramétrage!$C$24,M19=Paramétrage!$C$27,AND(M19&lt;&gt;Paramétrage!$C$9,Q19="Mut+ext")),0,ROUNDUP(O19/P19,0))</f>
        <v>0</v>
      </c>
      <c r="V19" s="199">
        <f>IF(OR(M19="",Q19="Mut+ext"),0,IF(VLOOKUP(M19,Paramétrage!$C$6:$E$29,2,0)=0,0,IF(P19="","saisir capacité",N19*U19*VLOOKUP(M19,Paramétrage!$C$6:$E$29,2,0))))</f>
        <v>0</v>
      </c>
      <c r="W19" s="200"/>
      <c r="X19" s="201">
        <f t="shared" si="2"/>
        <v>0</v>
      </c>
      <c r="Y19" s="79">
        <f>IF(OR(M19="",Q19="Mut+ext"),0,IF(ISERROR(W19+V19*VLOOKUP(M19,Paramétrage!$C$6:$E$29,3,0))=TRUE,X19,W19+V19*VLOOKUP(M19,Paramétrage!$C$6:$E$29,3,0)))</f>
        <v>0</v>
      </c>
      <c r="Z19" s="395"/>
      <c r="AA19" s="364"/>
      <c r="AB19" s="396"/>
      <c r="AC19" s="51"/>
      <c r="AD19" s="40"/>
      <c r="AE19" s="61">
        <f t="shared" si="3"/>
        <v>0</v>
      </c>
      <c r="AF19" s="203">
        <f t="shared" si="4"/>
        <v>0</v>
      </c>
    </row>
    <row r="20" spans="1:32" hidden="1">
      <c r="A20" s="400"/>
      <c r="B20" s="372"/>
      <c r="C20" s="357"/>
      <c r="D20" s="358"/>
      <c r="E20" s="347"/>
      <c r="F20" s="347"/>
      <c r="G20" s="184"/>
      <c r="H20" s="186"/>
      <c r="I20" s="54"/>
      <c r="J20" s="50"/>
      <c r="K20" s="59"/>
      <c r="L20" s="38"/>
      <c r="M20" s="182"/>
      <c r="N20" s="45"/>
      <c r="O20" s="195"/>
      <c r="P20" s="196"/>
      <c r="Q20" s="39"/>
      <c r="R20" s="363"/>
      <c r="S20" s="364"/>
      <c r="T20" s="365"/>
      <c r="U20" s="78">
        <f>IF(OR(P20="",M20=Paramétrage!$C$10,M20=Paramétrage!$C$13,M20=Paramétrage!$C$17,M20=Paramétrage!$C$20,M20=Paramétrage!$C$24,M20=Paramétrage!$C$27,AND(M20&lt;&gt;Paramétrage!$C$9,Q20="Mut+ext")),0,ROUNDUP(O20/P20,0))</f>
        <v>0</v>
      </c>
      <c r="V20" s="199">
        <f>IF(OR(M20="",Q20="Mut+ext"),0,IF(VLOOKUP(M20,Paramétrage!$C$6:$E$29,2,0)=0,0,IF(P20="","saisir capacité",N20*U20*VLOOKUP(M20,Paramétrage!$C$6:$E$29,2,0))))</f>
        <v>0</v>
      </c>
      <c r="W20" s="200"/>
      <c r="X20" s="201">
        <f t="shared" si="2"/>
        <v>0</v>
      </c>
      <c r="Y20" s="79">
        <f>IF(OR(M20="",Q20="Mut+ext"),0,IF(ISERROR(W20+V20*VLOOKUP(M20,Paramétrage!$C$6:$E$29,3,0))=TRUE,X20,W20+V20*VLOOKUP(M20,Paramétrage!$C$6:$E$29,3,0)))</f>
        <v>0</v>
      </c>
      <c r="Z20" s="395"/>
      <c r="AA20" s="364"/>
      <c r="AB20" s="396"/>
      <c r="AC20" s="133"/>
      <c r="AD20" s="40"/>
      <c r="AE20" s="61">
        <f t="shared" si="3"/>
        <v>0</v>
      </c>
      <c r="AF20" s="203">
        <f t="shared" si="4"/>
        <v>0</v>
      </c>
    </row>
    <row r="21" spans="1:32" hidden="1">
      <c r="A21" s="400"/>
      <c r="B21" s="372"/>
      <c r="C21" s="357"/>
      <c r="D21" s="358"/>
      <c r="E21" s="347"/>
      <c r="F21" s="347"/>
      <c r="G21" s="184"/>
      <c r="H21" s="186"/>
      <c r="I21" s="54"/>
      <c r="J21" s="50"/>
      <c r="K21" s="59"/>
      <c r="L21" s="38"/>
      <c r="M21" s="182"/>
      <c r="N21" s="44"/>
      <c r="O21" s="204"/>
      <c r="P21" s="196"/>
      <c r="Q21" s="39"/>
      <c r="R21" s="363"/>
      <c r="S21" s="364"/>
      <c r="T21" s="365"/>
      <c r="U21" s="78">
        <f>IF(OR(P21="",M21=Paramétrage!$C$10,M21=Paramétrage!$C$13,M21=Paramétrage!$C$17,M21=Paramétrage!$C$20,M21=Paramétrage!$C$24,M21=Paramétrage!$C$27,AND(M21&lt;&gt;Paramétrage!$C$9,Q21="Mut+ext")),0,ROUNDUP(O21/P21,0))</f>
        <v>0</v>
      </c>
      <c r="V21" s="199">
        <f>IF(OR(M21="",Q21="Mut+ext"),0,IF(VLOOKUP(M21,Paramétrage!$C$6:$E$29,2,0)=0,0,IF(P21="","saisir capacité",N21*U21*VLOOKUP(M21,Paramétrage!$C$6:$E$29,2,0))))</f>
        <v>0</v>
      </c>
      <c r="W21" s="200"/>
      <c r="X21" s="201">
        <f t="shared" si="2"/>
        <v>0</v>
      </c>
      <c r="Y21" s="79">
        <f>IF(OR(M21="",Q21="Mut+ext"),0,IF(ISERROR(W21+V21*VLOOKUP(M21,Paramétrage!$C$6:$E$29,3,0))=TRUE,X21,W21+V21*VLOOKUP(M21,Paramétrage!$C$6:$E$29,3,0)))</f>
        <v>0</v>
      </c>
      <c r="Z21" s="395"/>
      <c r="AA21" s="364"/>
      <c r="AB21" s="396"/>
      <c r="AC21" s="133"/>
      <c r="AD21" s="40"/>
      <c r="AE21" s="61">
        <f t="shared" si="3"/>
        <v>0</v>
      </c>
      <c r="AF21" s="203">
        <f t="shared" si="4"/>
        <v>0</v>
      </c>
    </row>
    <row r="22" spans="1:32" hidden="1">
      <c r="A22" s="400"/>
      <c r="B22" s="372"/>
      <c r="C22" s="357"/>
      <c r="D22" s="358"/>
      <c r="E22" s="347"/>
      <c r="F22" s="347"/>
      <c r="G22" s="184"/>
      <c r="H22" s="205"/>
      <c r="I22" s="134"/>
      <c r="J22" s="50"/>
      <c r="K22" s="49"/>
      <c r="L22" s="38"/>
      <c r="M22" s="182"/>
      <c r="N22" s="44"/>
      <c r="O22" s="195"/>
      <c r="P22" s="196"/>
      <c r="Q22" s="39"/>
      <c r="R22" s="363"/>
      <c r="S22" s="364"/>
      <c r="T22" s="365"/>
      <c r="U22" s="78">
        <f>IF(OR(P22="",M22=Paramétrage!$C$10,M22=Paramétrage!$C$13,M22=Paramétrage!$C$17,M22=Paramétrage!$C$20,M22=Paramétrage!$C$24,M22=Paramétrage!$C$27,AND(M22&lt;&gt;Paramétrage!$C$9,Q22="Mut+ext")),0,ROUNDUP(O22/P22,0))</f>
        <v>0</v>
      </c>
      <c r="V22" s="199">
        <f>IF(OR(M22="",Q22="Mut+ext"),0,IF(VLOOKUP(M22,Paramétrage!$C$6:$E$29,2,0)=0,0,IF(P22="","saisir capacité",N22*U22*VLOOKUP(M22,Paramétrage!$C$6:$E$29,2,0))))</f>
        <v>0</v>
      </c>
      <c r="W22" s="200"/>
      <c r="X22" s="201">
        <f t="shared" si="2"/>
        <v>0</v>
      </c>
      <c r="Y22" s="79">
        <f>IF(OR(M22="",Q22="Mut+ext"),0,IF(ISERROR(W22+V22*VLOOKUP(M22,Paramétrage!$C$6:$E$29,3,0))=TRUE,X22,W22+V22*VLOOKUP(M22,Paramétrage!$C$6:$E$29,3,0)))</f>
        <v>0</v>
      </c>
      <c r="Z22" s="395"/>
      <c r="AA22" s="364"/>
      <c r="AB22" s="396"/>
      <c r="AC22" s="133"/>
      <c r="AD22" s="40"/>
      <c r="AE22" s="61">
        <f t="shared" si="3"/>
        <v>0</v>
      </c>
      <c r="AF22" s="203">
        <f t="shared" si="4"/>
        <v>0</v>
      </c>
    </row>
    <row r="23" spans="1:32">
      <c r="A23" s="400"/>
      <c r="B23" s="372"/>
      <c r="C23" s="359"/>
      <c r="D23" s="360"/>
      <c r="E23" s="348"/>
      <c r="F23" s="348"/>
      <c r="G23" s="184"/>
      <c r="H23" s="205"/>
      <c r="I23" s="134"/>
      <c r="J23" s="50"/>
      <c r="K23" s="49"/>
      <c r="L23" s="38"/>
      <c r="M23" s="182"/>
      <c r="N23" s="44"/>
      <c r="O23" s="206"/>
      <c r="P23" s="196"/>
      <c r="Q23" s="39"/>
      <c r="R23" s="363"/>
      <c r="S23" s="364"/>
      <c r="T23" s="365"/>
      <c r="U23" s="78">
        <f>IF(OR(P23="",M23=Paramétrage!$C$10,M23=Paramétrage!$C$13,M23=Paramétrage!$C$17,M23=Paramétrage!$C$20,M23=Paramétrage!$C$24,M23=Paramétrage!$C$27,AND(M23&lt;&gt;Paramétrage!$C$9,Q23="Mut+ext")),0,ROUNDUP(O23/P23,0))</f>
        <v>0</v>
      </c>
      <c r="V23" s="199">
        <f>IF(OR(M23="",Q23="Mut+ext"),0,IF(VLOOKUP(M23,Paramétrage!$C$6:$E$29,2,0)=0,0,IF(P23="","saisir capacité",N23*U23*VLOOKUP(M23,Paramétrage!$C$6:$E$29,2,0))))</f>
        <v>0</v>
      </c>
      <c r="W23" s="200"/>
      <c r="X23" s="201">
        <f t="shared" si="2"/>
        <v>0</v>
      </c>
      <c r="Y23" s="79">
        <f>IF(OR(M23="",Q23="Mut+ext"),0,IF(ISERROR(W23+V23*VLOOKUP(M23,Paramétrage!$C$6:$E$29,3,0))=TRUE,X23,W23+V23*VLOOKUP(M23,Paramétrage!$C$6:$E$29,3,0)))</f>
        <v>0</v>
      </c>
      <c r="Z23" s="395"/>
      <c r="AA23" s="364"/>
      <c r="AB23" s="396"/>
      <c r="AC23" s="133"/>
      <c r="AD23" s="40"/>
      <c r="AE23" s="61">
        <f t="shared" si="3"/>
        <v>0</v>
      </c>
      <c r="AF23" s="203">
        <f t="shared" si="4"/>
        <v>0</v>
      </c>
    </row>
    <row r="24" spans="1:32">
      <c r="A24" s="400"/>
      <c r="B24" s="372"/>
      <c r="C24" s="207"/>
      <c r="D24" s="208"/>
      <c r="E24" s="209"/>
      <c r="F24" s="209"/>
      <c r="G24" s="209"/>
      <c r="H24" s="210"/>
      <c r="I24" s="135"/>
      <c r="J24" s="99"/>
      <c r="K24" s="63"/>
      <c r="L24" s="64"/>
      <c r="M24" s="211"/>
      <c r="N24" s="65">
        <f>AE24</f>
        <v>40</v>
      </c>
      <c r="O24" s="212"/>
      <c r="P24" s="212"/>
      <c r="Q24" s="68"/>
      <c r="R24" s="66"/>
      <c r="S24" s="66"/>
      <c r="T24" s="67"/>
      <c r="U24" s="100"/>
      <c r="V24" s="213">
        <f>SUM(V12:V23)</f>
        <v>0</v>
      </c>
      <c r="W24" s="211">
        <f>SUM(W12:W23)</f>
        <v>0</v>
      </c>
      <c r="X24" s="214">
        <f>SUM(X12:X23)</f>
        <v>0</v>
      </c>
      <c r="Y24" s="69">
        <f>SUM(Y12:Y23)</f>
        <v>0</v>
      </c>
      <c r="Z24" s="101"/>
      <c r="AA24" s="102"/>
      <c r="AB24" s="103"/>
      <c r="AC24" s="104"/>
      <c r="AD24" s="105"/>
      <c r="AE24" s="106">
        <f>SUM(AE12:AE23)</f>
        <v>40</v>
      </c>
      <c r="AF24" s="107">
        <f>SUM(AF12:AF23)</f>
        <v>7800</v>
      </c>
    </row>
    <row r="25" spans="1:32" ht="15.6" customHeight="1">
      <c r="A25" s="400"/>
      <c r="B25" s="372" t="s">
        <v>75</v>
      </c>
      <c r="C25" s="355" t="s">
        <v>76</v>
      </c>
      <c r="D25" s="356"/>
      <c r="E25" s="347">
        <v>12</v>
      </c>
      <c r="F25" s="347" t="s">
        <v>64</v>
      </c>
      <c r="G25" s="184" t="s">
        <v>77</v>
      </c>
      <c r="H25" s="186" t="s">
        <v>66</v>
      </c>
      <c r="I25" s="54" t="s">
        <v>85</v>
      </c>
      <c r="J25" s="50" t="s">
        <v>68</v>
      </c>
      <c r="K25" s="59" t="s">
        <v>64</v>
      </c>
      <c r="L25" s="38"/>
      <c r="M25" s="182" t="s">
        <v>69</v>
      </c>
      <c r="N25" s="45">
        <v>30</v>
      </c>
      <c r="O25" s="195">
        <v>130</v>
      </c>
      <c r="P25" s="196">
        <v>130</v>
      </c>
      <c r="Q25" s="42" t="s">
        <v>70</v>
      </c>
      <c r="R25" s="366" t="s">
        <v>172</v>
      </c>
      <c r="S25" s="367"/>
      <c r="T25" s="368"/>
      <c r="U25" s="78">
        <f>IF(OR(P25="",M25=Paramétrage!$C$10,M25=Paramétrage!$C$13,M25=Paramétrage!$C$17,M25=Paramétrage!$C$20,M25=Paramétrage!$C$24,M25=Paramétrage!$C$27,AND(M25&lt;&gt;Paramétrage!$C$9,Q25="Mut+ext")),0,ROUNDUP(O25/P25,0))</f>
        <v>0</v>
      </c>
      <c r="V25" s="199">
        <f>IF(OR(M25="",Q25="Mut+ext"),0,IF(VLOOKUP(M25,Paramétrage!$C$6:$E$29,2,0)=0,0,IF(P25="","saisir capacité",N25*U25*VLOOKUP(M25,Paramétrage!$C$6:$E$29,2,0))))</f>
        <v>0</v>
      </c>
      <c r="W25" s="200"/>
      <c r="X25" s="201">
        <f t="shared" ref="X25:X36" si="5">IF(OR(M25="",Q25="Mut+ext"),0,IF(ISERROR(V25+W25)=TRUE,V25,V25+W25))</f>
        <v>0</v>
      </c>
      <c r="Y25" s="79">
        <f>IF(OR(M25="",Q25="Mut+ext"),0,IF(ISERROR(W25+V25*VLOOKUP(M25,Paramétrage!$C$6:$E$29,3,0))=TRUE,X25,W25+V25*VLOOKUP(M25,Paramétrage!$C$6:$E$29,3,0)))</f>
        <v>0</v>
      </c>
      <c r="Z25" s="395"/>
      <c r="AA25" s="364"/>
      <c r="AB25" s="396"/>
      <c r="AC25" s="60"/>
      <c r="AD25" s="40"/>
      <c r="AE25" s="61">
        <f>IF(G25="",0,IF(K25="",0,IF(SUMIF($G$25:$G$36,G25,$O$25:$O$36)=0,0,IF(OR(L25="",K25="obligatoire"),AF25/SUMIF($G$25:$G$36,G25,$O$25:$O$36),AF25/(SUMIF($G$25:$G$36,G25,$O$25:$O$36)/L25)))))</f>
        <v>18.571428571428573</v>
      </c>
      <c r="AF25" s="202">
        <f t="shared" ref="AF25:AF36" si="6">N25*O25</f>
        <v>3900</v>
      </c>
    </row>
    <row r="26" spans="1:32">
      <c r="A26" s="400"/>
      <c r="B26" s="372"/>
      <c r="C26" s="357"/>
      <c r="D26" s="358"/>
      <c r="E26" s="347"/>
      <c r="F26" s="347"/>
      <c r="G26" s="184" t="s">
        <v>77</v>
      </c>
      <c r="H26" s="186" t="s">
        <v>66</v>
      </c>
      <c r="I26" s="54" t="s">
        <v>85</v>
      </c>
      <c r="J26" s="50" t="s">
        <v>68</v>
      </c>
      <c r="K26" s="59" t="s">
        <v>64</v>
      </c>
      <c r="L26" s="38"/>
      <c r="M26" s="182" t="s">
        <v>87</v>
      </c>
      <c r="N26" s="45">
        <v>12</v>
      </c>
      <c r="O26" s="195">
        <v>80</v>
      </c>
      <c r="P26" s="196">
        <v>40</v>
      </c>
      <c r="Q26" s="39" t="s">
        <v>70</v>
      </c>
      <c r="R26" s="366" t="s">
        <v>172</v>
      </c>
      <c r="S26" s="367"/>
      <c r="T26" s="368"/>
      <c r="U26" s="78">
        <f>IF(OR(P26="",M26=Paramétrage!$C$10,M26=Paramétrage!$C$13,M26=Paramétrage!$C$17,M26=Paramétrage!$C$20,M26=Paramétrage!$C$24,M26=Paramétrage!$C$27,AND(M26&lt;&gt;Paramétrage!$C$9,Q26="Mut+ext")),0,ROUNDUP(O26/P26,0))</f>
        <v>0</v>
      </c>
      <c r="V26" s="199">
        <f>IF(OR(M26="",Q26="Mut+ext"),0,IF(VLOOKUP(M26,Paramétrage!$C$6:$E$29,2,0)=0,0,IF(P26="","saisir capacité",N26*U26*VLOOKUP(M26,Paramétrage!$C$6:$E$29,2,0))))</f>
        <v>0</v>
      </c>
      <c r="W26" s="200"/>
      <c r="X26" s="201">
        <f t="shared" si="5"/>
        <v>0</v>
      </c>
      <c r="Y26" s="79">
        <f>IF(OR(M26="",Q26="Mut+ext"),0,IF(ISERROR(W26+V26*VLOOKUP(M26,Paramétrage!$C$6:$E$29,3,0))=TRUE,X26,W26+V26*VLOOKUP(M26,Paramétrage!$C$6:$E$29,3,0)))</f>
        <v>0</v>
      </c>
      <c r="Z26" s="395"/>
      <c r="AA26" s="364"/>
      <c r="AB26" s="396"/>
      <c r="AC26" s="133"/>
      <c r="AD26" s="40"/>
      <c r="AE26" s="61">
        <f t="shared" ref="AE26:AE36" si="7">IF(G26="",0,IF(K26="",0,IF(SUMIF($G$25:$G$36,G26,$O$25:$O$36)=0,0,IF(OR(L26="",K26="obligatoire"),AF26/SUMIF($G$25:$G$36,G26,$O$25:$O$36),AF26/(SUMIF($G$25:$G$36,G26,$O$25:$O$36)/L26)))))</f>
        <v>4.5714285714285712</v>
      </c>
      <c r="AF26" s="203">
        <f t="shared" si="6"/>
        <v>960</v>
      </c>
    </row>
    <row r="27" spans="1:32">
      <c r="A27" s="400"/>
      <c r="B27" s="372"/>
      <c r="C27" s="357"/>
      <c r="D27" s="358"/>
      <c r="E27" s="347"/>
      <c r="F27" s="347"/>
      <c r="G27" s="184" t="s">
        <v>84</v>
      </c>
      <c r="H27" s="186" t="s">
        <v>66</v>
      </c>
      <c r="I27" s="54" t="s">
        <v>82</v>
      </c>
      <c r="J27" s="50" t="s">
        <v>68</v>
      </c>
      <c r="K27" s="59" t="s">
        <v>64</v>
      </c>
      <c r="L27" s="38"/>
      <c r="M27" s="182" t="s">
        <v>69</v>
      </c>
      <c r="N27" s="45">
        <v>20</v>
      </c>
      <c r="O27" s="195">
        <v>130</v>
      </c>
      <c r="P27" s="196">
        <v>130</v>
      </c>
      <c r="Q27" s="39" t="s">
        <v>70</v>
      </c>
      <c r="R27" s="366" t="s">
        <v>172</v>
      </c>
      <c r="S27" s="367"/>
      <c r="T27" s="368"/>
      <c r="U27" s="78">
        <f>IF(OR(P27="",M27=Paramétrage!$C$10,M27=Paramétrage!$C$13,M27=Paramétrage!$C$17,M27=Paramétrage!$C$20,M27=Paramétrage!$C$24,M27=Paramétrage!$C$27,AND(M27&lt;&gt;Paramétrage!$C$9,Q27="Mut+ext")),0,ROUNDUP(O27/P27,0))</f>
        <v>0</v>
      </c>
      <c r="V27" s="199">
        <f>IF(OR(M27="",Q27="Mut+ext"),0,IF(VLOOKUP(M27,Paramétrage!$C$6:$E$29,2,0)=0,0,IF(P27="","saisir capacité",N27*U27*VLOOKUP(M27,Paramétrage!$C$6:$E$29,2,0))))</f>
        <v>0</v>
      </c>
      <c r="W27" s="200"/>
      <c r="X27" s="201">
        <f t="shared" si="5"/>
        <v>0</v>
      </c>
      <c r="Y27" s="79">
        <f>IF(OR(M27="",Q27="Mut+ext"),0,IF(ISERROR(W27+V27*VLOOKUP(M27,Paramétrage!$C$6:$E$29,3,0))=TRUE,X27,W27+V27*VLOOKUP(M27,Paramétrage!$C$6:$E$29,3,0)))</f>
        <v>0</v>
      </c>
      <c r="Z27" s="395"/>
      <c r="AA27" s="364"/>
      <c r="AB27" s="396"/>
      <c r="AC27" s="133"/>
      <c r="AD27" s="40"/>
      <c r="AE27" s="61">
        <f>IF(G27="",0,IF(K27="",0,IF(SUMIF($G$25:$G$36,G27,$O$25:$O$36)=0,0,IF(OR(L27="",K27="obligatoire"),AF27/SUMIF($G$25:$G$36,G27,$O$25:$O$36),AF27/(SUMIF($G$25:$G$36,G27,$O$25:$O$36)/L27)))))</f>
        <v>20</v>
      </c>
      <c r="AF27" s="203">
        <f t="shared" si="6"/>
        <v>2600</v>
      </c>
    </row>
    <row r="28" spans="1:32" hidden="1">
      <c r="A28" s="400"/>
      <c r="B28" s="372"/>
      <c r="C28" s="357"/>
      <c r="D28" s="358"/>
      <c r="E28" s="347"/>
      <c r="F28" s="347"/>
      <c r="G28" s="184"/>
      <c r="H28" s="186"/>
      <c r="I28" s="54"/>
      <c r="J28" s="50"/>
      <c r="K28" s="59"/>
      <c r="L28" s="38"/>
      <c r="M28" s="182"/>
      <c r="N28" s="45"/>
      <c r="O28" s="195"/>
      <c r="P28" s="196"/>
      <c r="Q28" s="39"/>
      <c r="R28" s="363"/>
      <c r="S28" s="364"/>
      <c r="T28" s="365"/>
      <c r="U28" s="78">
        <f>IF(OR(P28="",M28=Paramétrage!$C$10,M28=Paramétrage!$C$13,M28=Paramétrage!$C$17,M28=Paramétrage!$C$20,M28=Paramétrage!$C$24,M28=Paramétrage!$C$27,AND(M28&lt;&gt;Paramétrage!$C$9,Q28="Mut+ext")),0,ROUNDUP(O28/P28,0))</f>
        <v>0</v>
      </c>
      <c r="V28" s="199">
        <f>IF(OR(M28="",Q28="Mut+ext"),0,IF(VLOOKUP(M28,Paramétrage!$C$6:$E$29,2,0)=0,0,IF(P28="","saisir capacité",N28*U28*VLOOKUP(M28,Paramétrage!$C$6:$E$29,2,0))))</f>
        <v>0</v>
      </c>
      <c r="W28" s="200"/>
      <c r="X28" s="201">
        <f t="shared" si="5"/>
        <v>0</v>
      </c>
      <c r="Y28" s="79">
        <f>IF(OR(M28="",Q28="Mut+ext"),0,IF(ISERROR(W28+V28*VLOOKUP(M28,Paramétrage!$C$6:$E$29,3,0))=TRUE,X28,W28+V28*VLOOKUP(M28,Paramétrage!$C$6:$E$29,3,0)))</f>
        <v>0</v>
      </c>
      <c r="Z28" s="395"/>
      <c r="AA28" s="364"/>
      <c r="AB28" s="396"/>
      <c r="AC28" s="51"/>
      <c r="AD28" s="40"/>
      <c r="AE28" s="61">
        <f t="shared" si="7"/>
        <v>0</v>
      </c>
      <c r="AF28" s="203">
        <f t="shared" si="6"/>
        <v>0</v>
      </c>
    </row>
    <row r="29" spans="1:32" hidden="1">
      <c r="A29" s="400"/>
      <c r="B29" s="372"/>
      <c r="C29" s="357"/>
      <c r="D29" s="358"/>
      <c r="E29" s="347"/>
      <c r="F29" s="347"/>
      <c r="G29" s="184"/>
      <c r="H29" s="186"/>
      <c r="I29" s="54"/>
      <c r="J29" s="50"/>
      <c r="K29" s="59"/>
      <c r="L29" s="38"/>
      <c r="M29" s="182"/>
      <c r="N29" s="45"/>
      <c r="O29" s="195"/>
      <c r="P29" s="196"/>
      <c r="Q29" s="39"/>
      <c r="R29" s="363"/>
      <c r="S29" s="364"/>
      <c r="T29" s="365"/>
      <c r="U29" s="78">
        <f>IF(OR(P29="",M29=Paramétrage!$C$10,M29=Paramétrage!$C$13,M29=Paramétrage!$C$17,M29=Paramétrage!$C$20,M29=Paramétrage!$C$24,M29=Paramétrage!$C$27,AND(M29&lt;&gt;Paramétrage!$C$9,Q29="Mut+ext")),0,ROUNDUP(O29/P29,0))</f>
        <v>0</v>
      </c>
      <c r="V29" s="199">
        <f>IF(OR(M29="",Q29="Mut+ext"),0,IF(VLOOKUP(M29,Paramétrage!$C$6:$E$29,2,0)=0,0,IF(P29="","saisir capacité",N29*U29*VLOOKUP(M29,Paramétrage!$C$6:$E$29,2,0))))</f>
        <v>0</v>
      </c>
      <c r="W29" s="200"/>
      <c r="X29" s="201">
        <f t="shared" si="5"/>
        <v>0</v>
      </c>
      <c r="Y29" s="79">
        <f>IF(OR(M29="",Q29="Mut+ext"),0,IF(ISERROR(W29+V29*VLOOKUP(M29,Paramétrage!$C$6:$E$29,3,0))=TRUE,X29,W29+V29*VLOOKUP(M29,Paramétrage!$C$6:$E$29,3,0)))</f>
        <v>0</v>
      </c>
      <c r="Z29" s="395"/>
      <c r="AA29" s="364"/>
      <c r="AB29" s="396"/>
      <c r="AC29" s="133"/>
      <c r="AD29" s="40"/>
      <c r="AE29" s="61">
        <f t="shared" si="7"/>
        <v>0</v>
      </c>
      <c r="AF29" s="203">
        <f t="shared" si="6"/>
        <v>0</v>
      </c>
    </row>
    <row r="30" spans="1:32" hidden="1">
      <c r="A30" s="400"/>
      <c r="B30" s="372"/>
      <c r="C30" s="357"/>
      <c r="D30" s="358"/>
      <c r="E30" s="347"/>
      <c r="F30" s="347"/>
      <c r="G30" s="184"/>
      <c r="H30" s="186"/>
      <c r="I30" s="54"/>
      <c r="J30" s="50"/>
      <c r="K30" s="59"/>
      <c r="L30" s="38"/>
      <c r="M30" s="182"/>
      <c r="N30" s="44"/>
      <c r="O30" s="204"/>
      <c r="P30" s="196"/>
      <c r="Q30" s="39"/>
      <c r="R30" s="363"/>
      <c r="S30" s="364"/>
      <c r="T30" s="365"/>
      <c r="U30" s="78">
        <f>IF(OR(P30="",M30=Paramétrage!$C$10,M30=Paramétrage!$C$13,M30=Paramétrage!$C$17,M30=Paramétrage!$C$20,M30=Paramétrage!$C$24,M30=Paramétrage!$C$27,AND(M30&lt;&gt;Paramétrage!$C$9,Q30="Mut+ext")),0,ROUNDUP(O30/P30,0))</f>
        <v>0</v>
      </c>
      <c r="V30" s="199">
        <f>IF(OR(M30="",Q30="Mut+ext"),0,IF(VLOOKUP(M30,Paramétrage!$C$6:$E$29,2,0)=0,0,IF(P30="","saisir capacité",N30*U30*VLOOKUP(M30,Paramétrage!$C$6:$E$29,2,0))))</f>
        <v>0</v>
      </c>
      <c r="W30" s="200"/>
      <c r="X30" s="201">
        <f t="shared" si="5"/>
        <v>0</v>
      </c>
      <c r="Y30" s="79">
        <f>IF(OR(M30="",Q30="Mut+ext"),0,IF(ISERROR(W30+V30*VLOOKUP(M30,Paramétrage!$C$6:$E$29,3,0))=TRUE,X30,W30+V30*VLOOKUP(M30,Paramétrage!$C$6:$E$29,3,0)))</f>
        <v>0</v>
      </c>
      <c r="Z30" s="395"/>
      <c r="AA30" s="364"/>
      <c r="AB30" s="396"/>
      <c r="AC30" s="133"/>
      <c r="AD30" s="40"/>
      <c r="AE30" s="61">
        <f t="shared" si="7"/>
        <v>0</v>
      </c>
      <c r="AF30" s="203">
        <f t="shared" si="6"/>
        <v>0</v>
      </c>
    </row>
    <row r="31" spans="1:32" hidden="1">
      <c r="A31" s="400"/>
      <c r="B31" s="372"/>
      <c r="C31" s="357"/>
      <c r="D31" s="358"/>
      <c r="E31" s="347"/>
      <c r="F31" s="347"/>
      <c r="G31" s="184"/>
      <c r="H31" s="205"/>
      <c r="I31" s="134"/>
      <c r="J31" s="50"/>
      <c r="K31" s="49"/>
      <c r="L31" s="38"/>
      <c r="M31" s="182"/>
      <c r="N31" s="44"/>
      <c r="O31" s="195"/>
      <c r="P31" s="196"/>
      <c r="Q31" s="39"/>
      <c r="R31" s="363"/>
      <c r="S31" s="364"/>
      <c r="T31" s="365"/>
      <c r="U31" s="78">
        <f>IF(OR(P31="",M31=Paramétrage!$C$10,M31=Paramétrage!$C$13,M31=Paramétrage!$C$17,M31=Paramétrage!$C$20,M31=Paramétrage!$C$24,M31=Paramétrage!$C$27,AND(M31&lt;&gt;Paramétrage!$C$9,Q31="Mut+ext")),0,ROUNDUP(O31/P31,0))</f>
        <v>0</v>
      </c>
      <c r="V31" s="199">
        <f>IF(OR(M31="",Q31="Mut+ext"),0,IF(VLOOKUP(M31,Paramétrage!$C$6:$E$29,2,0)=0,0,IF(P31="","saisir capacité",N31*U31*VLOOKUP(M31,Paramétrage!$C$6:$E$29,2,0))))</f>
        <v>0</v>
      </c>
      <c r="W31" s="200"/>
      <c r="X31" s="201">
        <f t="shared" si="5"/>
        <v>0</v>
      </c>
      <c r="Y31" s="79">
        <f>IF(OR(M31="",Q31="Mut+ext"),0,IF(ISERROR(W31+V31*VLOOKUP(M31,Paramétrage!$C$6:$E$29,3,0))=TRUE,X31,W31+V31*VLOOKUP(M31,Paramétrage!$C$6:$E$29,3,0)))</f>
        <v>0</v>
      </c>
      <c r="Z31" s="395"/>
      <c r="AA31" s="364"/>
      <c r="AB31" s="396"/>
      <c r="AC31" s="133"/>
      <c r="AD31" s="40"/>
      <c r="AE31" s="61">
        <f t="shared" si="7"/>
        <v>0</v>
      </c>
      <c r="AF31" s="203">
        <f t="shared" si="6"/>
        <v>0</v>
      </c>
    </row>
    <row r="32" spans="1:32" hidden="1">
      <c r="A32" s="400"/>
      <c r="B32" s="372"/>
      <c r="C32" s="357"/>
      <c r="D32" s="358"/>
      <c r="E32" s="347"/>
      <c r="F32" s="347"/>
      <c r="G32" s="184"/>
      <c r="H32" s="186"/>
      <c r="I32" s="54"/>
      <c r="J32" s="50"/>
      <c r="K32" s="59"/>
      <c r="L32" s="38"/>
      <c r="M32" s="182"/>
      <c r="N32" s="45"/>
      <c r="O32" s="195"/>
      <c r="P32" s="196"/>
      <c r="Q32" s="39"/>
      <c r="R32" s="363"/>
      <c r="S32" s="364"/>
      <c r="T32" s="365"/>
      <c r="U32" s="78">
        <f>IF(OR(P32="",M32=Paramétrage!$C$10,M32=Paramétrage!$C$13,M32=Paramétrage!$C$17,M32=Paramétrage!$C$20,M32=Paramétrage!$C$24,M32=Paramétrage!$C$27,AND(M32&lt;&gt;Paramétrage!$C$9,Q32="Mut+ext")),0,ROUNDUP(O32/P32,0))</f>
        <v>0</v>
      </c>
      <c r="V32" s="199">
        <f>IF(OR(M32="",Q32="Mut+ext"),0,IF(VLOOKUP(M32,Paramétrage!$C$6:$E$29,2,0)=0,0,IF(P32="","saisir capacité",N32*U32*VLOOKUP(M32,Paramétrage!$C$6:$E$29,2,0))))</f>
        <v>0</v>
      </c>
      <c r="W32" s="200"/>
      <c r="X32" s="201">
        <f t="shared" si="5"/>
        <v>0</v>
      </c>
      <c r="Y32" s="79">
        <f>IF(OR(M32="",Q32="Mut+ext"),0,IF(ISERROR(W32+V32*VLOOKUP(M32,Paramétrage!$C$6:$E$29,3,0))=TRUE,X32,W32+V32*VLOOKUP(M32,Paramétrage!$C$6:$E$29,3,0)))</f>
        <v>0</v>
      </c>
      <c r="Z32" s="395"/>
      <c r="AA32" s="364"/>
      <c r="AB32" s="396"/>
      <c r="AC32" s="51"/>
      <c r="AD32" s="40"/>
      <c r="AE32" s="61">
        <f t="shared" si="7"/>
        <v>0</v>
      </c>
      <c r="AF32" s="203">
        <f t="shared" si="6"/>
        <v>0</v>
      </c>
    </row>
    <row r="33" spans="1:32" hidden="1">
      <c r="A33" s="400"/>
      <c r="B33" s="372"/>
      <c r="C33" s="357"/>
      <c r="D33" s="358"/>
      <c r="E33" s="347"/>
      <c r="F33" s="347"/>
      <c r="G33" s="184"/>
      <c r="H33" s="186"/>
      <c r="I33" s="54"/>
      <c r="J33" s="50"/>
      <c r="K33" s="59"/>
      <c r="L33" s="38"/>
      <c r="M33" s="182"/>
      <c r="N33" s="45"/>
      <c r="O33" s="195"/>
      <c r="P33" s="196"/>
      <c r="Q33" s="39"/>
      <c r="R33" s="363"/>
      <c r="S33" s="364"/>
      <c r="T33" s="365"/>
      <c r="U33" s="78">
        <f>IF(OR(P33="",M33=Paramétrage!$C$10,M33=Paramétrage!$C$13,M33=Paramétrage!$C$17,M33=Paramétrage!$C$20,M33=Paramétrage!$C$24,M33=Paramétrage!$C$27,AND(M33&lt;&gt;Paramétrage!$C$9,Q33="Mut+ext")),0,ROUNDUP(O33/P33,0))</f>
        <v>0</v>
      </c>
      <c r="V33" s="199">
        <f>IF(OR(M33="",Q33="Mut+ext"),0,IF(VLOOKUP(M33,Paramétrage!$C$6:$E$29,2,0)=0,0,IF(P33="","saisir capacité",N33*U33*VLOOKUP(M33,Paramétrage!$C$6:$E$29,2,0))))</f>
        <v>0</v>
      </c>
      <c r="W33" s="200"/>
      <c r="X33" s="201">
        <f t="shared" si="5"/>
        <v>0</v>
      </c>
      <c r="Y33" s="79">
        <f>IF(OR(M33="",Q33="Mut+ext"),0,IF(ISERROR(W33+V33*VLOOKUP(M33,Paramétrage!$C$6:$E$29,3,0))=TRUE,X33,W33+V33*VLOOKUP(M33,Paramétrage!$C$6:$E$29,3,0)))</f>
        <v>0</v>
      </c>
      <c r="Z33" s="395"/>
      <c r="AA33" s="364"/>
      <c r="AB33" s="396"/>
      <c r="AC33" s="133"/>
      <c r="AD33" s="40"/>
      <c r="AE33" s="61">
        <f t="shared" si="7"/>
        <v>0</v>
      </c>
      <c r="AF33" s="203">
        <f t="shared" si="6"/>
        <v>0</v>
      </c>
    </row>
    <row r="34" spans="1:32" hidden="1">
      <c r="A34" s="400"/>
      <c r="B34" s="372"/>
      <c r="C34" s="357"/>
      <c r="D34" s="358"/>
      <c r="E34" s="347"/>
      <c r="F34" s="347"/>
      <c r="G34" s="184"/>
      <c r="H34" s="186"/>
      <c r="I34" s="54"/>
      <c r="J34" s="50"/>
      <c r="K34" s="59"/>
      <c r="L34" s="38"/>
      <c r="M34" s="182"/>
      <c r="N34" s="44"/>
      <c r="O34" s="204"/>
      <c r="P34" s="196"/>
      <c r="Q34" s="39"/>
      <c r="R34" s="363"/>
      <c r="S34" s="364"/>
      <c r="T34" s="365"/>
      <c r="U34" s="78">
        <f>IF(OR(P34="",M34=Paramétrage!$C$10,M34=Paramétrage!$C$13,M34=Paramétrage!$C$17,M34=Paramétrage!$C$20,M34=Paramétrage!$C$24,M34=Paramétrage!$C$27,AND(M34&lt;&gt;Paramétrage!$C$9,Q34="Mut+ext")),0,ROUNDUP(O34/P34,0))</f>
        <v>0</v>
      </c>
      <c r="V34" s="199">
        <f>IF(OR(M34="",Q34="Mut+ext"),0,IF(VLOOKUP(M34,Paramétrage!$C$6:$E$29,2,0)=0,0,IF(P34="","saisir capacité",N34*U34*VLOOKUP(M34,Paramétrage!$C$6:$E$29,2,0))))</f>
        <v>0</v>
      </c>
      <c r="W34" s="200"/>
      <c r="X34" s="201">
        <f t="shared" si="5"/>
        <v>0</v>
      </c>
      <c r="Y34" s="79">
        <f>IF(OR(M34="",Q34="Mut+ext"),0,IF(ISERROR(W34+V34*VLOOKUP(M34,Paramétrage!$C$6:$E$29,3,0))=TRUE,X34,W34+V34*VLOOKUP(M34,Paramétrage!$C$6:$E$29,3,0)))</f>
        <v>0</v>
      </c>
      <c r="Z34" s="395"/>
      <c r="AA34" s="364"/>
      <c r="AB34" s="396"/>
      <c r="AC34" s="133"/>
      <c r="AD34" s="40"/>
      <c r="AE34" s="61">
        <f t="shared" si="7"/>
        <v>0</v>
      </c>
      <c r="AF34" s="203">
        <f t="shared" si="6"/>
        <v>0</v>
      </c>
    </row>
    <row r="35" spans="1:32" hidden="1">
      <c r="A35" s="400"/>
      <c r="B35" s="372"/>
      <c r="C35" s="357"/>
      <c r="D35" s="358"/>
      <c r="E35" s="347"/>
      <c r="F35" s="347"/>
      <c r="G35" s="184"/>
      <c r="H35" s="205"/>
      <c r="I35" s="134"/>
      <c r="J35" s="50"/>
      <c r="K35" s="49"/>
      <c r="L35" s="38"/>
      <c r="M35" s="182"/>
      <c r="N35" s="44"/>
      <c r="O35" s="195"/>
      <c r="P35" s="196"/>
      <c r="Q35" s="39"/>
      <c r="R35" s="363"/>
      <c r="S35" s="364"/>
      <c r="T35" s="365"/>
      <c r="U35" s="78">
        <f>IF(OR(P35="",M35=Paramétrage!$C$10,M35=Paramétrage!$C$13,M35=Paramétrage!$C$17,M35=Paramétrage!$C$20,M35=Paramétrage!$C$24,M35=Paramétrage!$C$27,AND(M35&lt;&gt;Paramétrage!$C$9,Q35="Mut+ext")),0,ROUNDUP(O35/P35,0))</f>
        <v>0</v>
      </c>
      <c r="V35" s="199">
        <f>IF(OR(M35="",Q35="Mut+ext"),0,IF(VLOOKUP(M35,Paramétrage!$C$6:$E$29,2,0)=0,0,IF(P35="","saisir capacité",N35*U35*VLOOKUP(M35,Paramétrage!$C$6:$E$29,2,0))))</f>
        <v>0</v>
      </c>
      <c r="W35" s="200"/>
      <c r="X35" s="201">
        <f t="shared" si="5"/>
        <v>0</v>
      </c>
      <c r="Y35" s="79">
        <f>IF(OR(M35="",Q35="Mut+ext"),0,IF(ISERROR(W35+V35*VLOOKUP(M35,Paramétrage!$C$6:$E$29,3,0))=TRUE,X35,W35+V35*VLOOKUP(M35,Paramétrage!$C$6:$E$29,3,0)))</f>
        <v>0</v>
      </c>
      <c r="Z35" s="395"/>
      <c r="AA35" s="364"/>
      <c r="AB35" s="396"/>
      <c r="AC35" s="133"/>
      <c r="AD35" s="40"/>
      <c r="AE35" s="61">
        <f t="shared" si="7"/>
        <v>0</v>
      </c>
      <c r="AF35" s="203">
        <f t="shared" si="6"/>
        <v>0</v>
      </c>
    </row>
    <row r="36" spans="1:32">
      <c r="A36" s="400"/>
      <c r="B36" s="372"/>
      <c r="C36" s="359"/>
      <c r="D36" s="360"/>
      <c r="E36" s="348"/>
      <c r="F36" s="348"/>
      <c r="G36" s="184"/>
      <c r="H36" s="205"/>
      <c r="I36" s="134"/>
      <c r="J36" s="50"/>
      <c r="K36" s="49"/>
      <c r="L36" s="38"/>
      <c r="M36" s="182"/>
      <c r="N36" s="44"/>
      <c r="O36" s="206"/>
      <c r="P36" s="196"/>
      <c r="Q36" s="39"/>
      <c r="R36" s="363"/>
      <c r="S36" s="364"/>
      <c r="T36" s="365"/>
      <c r="U36" s="78">
        <f>IF(OR(P36="",M36=Paramétrage!$C$10,M36=Paramétrage!$C$13,M36=Paramétrage!$C$17,M36=Paramétrage!$C$20,M36=Paramétrage!$C$24,M36=Paramétrage!$C$27,AND(M36&lt;&gt;Paramétrage!$C$9,Q36="Mut+ext")),0,ROUNDUP(O36/P36,0))</f>
        <v>0</v>
      </c>
      <c r="V36" s="199">
        <f>IF(OR(M36="",Q36="Mut+ext"),0,IF(VLOOKUP(M36,Paramétrage!$C$6:$E$29,2,0)=0,0,IF(P36="","saisir capacité",N36*U36*VLOOKUP(M36,Paramétrage!$C$6:$E$29,2,0))))</f>
        <v>0</v>
      </c>
      <c r="W36" s="200"/>
      <c r="X36" s="201">
        <f t="shared" si="5"/>
        <v>0</v>
      </c>
      <c r="Y36" s="79">
        <f>IF(OR(M36="",Q36="Mut+ext"),0,IF(ISERROR(W36+V36*VLOOKUP(M36,Paramétrage!$C$6:$E$29,3,0))=TRUE,X36,W36+V36*VLOOKUP(M36,Paramétrage!$C$6:$E$29,3,0)))</f>
        <v>0</v>
      </c>
      <c r="Z36" s="395"/>
      <c r="AA36" s="364"/>
      <c r="AB36" s="396"/>
      <c r="AC36" s="133"/>
      <c r="AD36" s="40"/>
      <c r="AE36" s="61">
        <f t="shared" si="7"/>
        <v>0</v>
      </c>
      <c r="AF36" s="203">
        <f t="shared" si="6"/>
        <v>0</v>
      </c>
    </row>
    <row r="37" spans="1:32">
      <c r="A37" s="400"/>
      <c r="B37" s="372"/>
      <c r="C37" s="207"/>
      <c r="D37" s="208"/>
      <c r="E37" s="209"/>
      <c r="F37" s="209"/>
      <c r="G37" s="209"/>
      <c r="H37" s="210"/>
      <c r="I37" s="135"/>
      <c r="J37" s="99"/>
      <c r="K37" s="63"/>
      <c r="L37" s="64"/>
      <c r="M37" s="211"/>
      <c r="N37" s="65">
        <f>AE37</f>
        <v>43.142857142857146</v>
      </c>
      <c r="O37" s="212"/>
      <c r="P37" s="212"/>
      <c r="Q37" s="68"/>
      <c r="R37" s="66"/>
      <c r="S37" s="66"/>
      <c r="T37" s="67"/>
      <c r="U37" s="100"/>
      <c r="V37" s="213">
        <f>SUM(V25:V36)</f>
        <v>0</v>
      </c>
      <c r="W37" s="211">
        <f>SUM(W25:W36)</f>
        <v>0</v>
      </c>
      <c r="X37" s="214">
        <f>SUM(X25:X36)</f>
        <v>0</v>
      </c>
      <c r="Y37" s="69">
        <f>SUM(Y25:Y36)</f>
        <v>0</v>
      </c>
      <c r="Z37" s="101"/>
      <c r="AA37" s="102"/>
      <c r="AB37" s="103"/>
      <c r="AC37" s="104"/>
      <c r="AD37" s="105"/>
      <c r="AE37" s="106">
        <f>SUM(AE25:AE36)</f>
        <v>43.142857142857146</v>
      </c>
      <c r="AF37" s="107">
        <f>SUM(AF25:AF36)</f>
        <v>7460</v>
      </c>
    </row>
    <row r="38" spans="1:32" ht="15.6" customHeight="1">
      <c r="A38" s="400"/>
      <c r="B38" s="372" t="s">
        <v>88</v>
      </c>
      <c r="C38" s="355" t="s">
        <v>89</v>
      </c>
      <c r="D38" s="356"/>
      <c r="E38" s="347">
        <v>9</v>
      </c>
      <c r="F38" s="347" t="s">
        <v>64</v>
      </c>
      <c r="G38" s="184" t="s">
        <v>90</v>
      </c>
      <c r="H38" s="186" t="s">
        <v>66</v>
      </c>
      <c r="I38" s="54" t="s">
        <v>173</v>
      </c>
      <c r="J38" s="50" t="s">
        <v>68</v>
      </c>
      <c r="K38" s="59" t="s">
        <v>64</v>
      </c>
      <c r="L38" s="38"/>
      <c r="M38" s="182" t="s">
        <v>69</v>
      </c>
      <c r="N38" s="45">
        <v>20</v>
      </c>
      <c r="O38" s="195">
        <v>60</v>
      </c>
      <c r="P38" s="196">
        <v>60</v>
      </c>
      <c r="Q38" s="42" t="s">
        <v>83</v>
      </c>
      <c r="R38" s="366"/>
      <c r="S38" s="367"/>
      <c r="T38" s="368"/>
      <c r="U38" s="78">
        <f>IF(OR(P38="",M38=Paramétrage!$C$10,M38=Paramétrage!$C$13,M38=Paramétrage!$C$17,M38=Paramétrage!$C$20,M38=Paramétrage!$C$24,M38=Paramétrage!$C$27,AND(M38&lt;&gt;Paramétrage!$C$9,Q38="Mut+ext")),0,ROUNDUP(O38/P38,0))</f>
        <v>1</v>
      </c>
      <c r="V38" s="199">
        <f>IF(OR(M38="",Q38="Mut+ext"),0,IF(VLOOKUP(M38,Paramétrage!$C$6:$E$29,2,0)=0,0,IF(P38="","saisir capacité",N38*U38*VLOOKUP(M38,Paramétrage!$C$6:$E$29,2,0))))</f>
        <v>20</v>
      </c>
      <c r="W38" s="200"/>
      <c r="X38" s="201">
        <f t="shared" ref="X38:X49" si="8">IF(OR(M38="",Q38="Mut+ext"),0,IF(ISERROR(V38+W38)=TRUE,V38,V38+W38))</f>
        <v>20</v>
      </c>
      <c r="Y38" s="79">
        <f>IF(OR(M38="",Q38="Mut+ext"),0,IF(ISERROR(W38+V38*VLOOKUP(M38,Paramétrage!$C$6:$E$29,3,0))=TRUE,X38,W38+V38*VLOOKUP(M38,Paramétrage!$C$6:$E$29,3,0)))</f>
        <v>30</v>
      </c>
      <c r="Z38" s="395"/>
      <c r="AA38" s="364"/>
      <c r="AB38" s="396"/>
      <c r="AC38" s="60"/>
      <c r="AD38" s="40"/>
      <c r="AE38" s="61">
        <f>IF(G38="",0,IF(K38="",0,IF(SUMIF($G$38:$G$49,G38,$O$38:$O$49)=0,0,IF(OR(L38="",K38="obligatoire"),AF38/SUMIF($G$38:$G$49,G38,$O$38:$O$49),AF38/(SUMIF($G$38:$G$49,G38,$O$38:$O$49)/L38)))))</f>
        <v>20</v>
      </c>
      <c r="AF38" s="202">
        <f>N38*O38</f>
        <v>1200</v>
      </c>
    </row>
    <row r="39" spans="1:32">
      <c r="A39" s="400"/>
      <c r="B39" s="372"/>
      <c r="C39" s="357"/>
      <c r="D39" s="358"/>
      <c r="E39" s="347"/>
      <c r="F39" s="347"/>
      <c r="G39" s="184" t="s">
        <v>92</v>
      </c>
      <c r="H39" s="186" t="s">
        <v>66</v>
      </c>
      <c r="I39" s="192" t="s">
        <v>174</v>
      </c>
      <c r="J39" s="50" t="s">
        <v>68</v>
      </c>
      <c r="K39" s="59" t="s">
        <v>64</v>
      </c>
      <c r="L39" s="38"/>
      <c r="M39" s="182" t="s">
        <v>87</v>
      </c>
      <c r="N39" s="45">
        <v>8</v>
      </c>
      <c r="O39" s="195">
        <v>20</v>
      </c>
      <c r="P39" s="196">
        <v>20</v>
      </c>
      <c r="Q39" s="39"/>
      <c r="R39" s="363"/>
      <c r="S39" s="364"/>
      <c r="T39" s="365"/>
      <c r="U39" s="78">
        <f>IF(OR(P39="",M39=Paramétrage!$C$10,M39=Paramétrage!$C$13,M39=Paramétrage!$C$17,M39=Paramétrage!$C$20,M39=Paramétrage!$C$24,M39=Paramétrage!$C$27,AND(M39&lt;&gt;Paramétrage!$C$9,Q39="Mut+ext")),0,ROUNDUP(O39/P39,0))</f>
        <v>1</v>
      </c>
      <c r="V39" s="199">
        <f>IF(OR(M39="",Q39="Mut+ext"),0,IF(VLOOKUP(M39,Paramétrage!$C$6:$E$29,2,0)=0,0,IF(P39="","saisir capacité",N39*U39*VLOOKUP(M39,Paramétrage!$C$6:$E$29,2,0))))</f>
        <v>8</v>
      </c>
      <c r="W39" s="200"/>
      <c r="X39" s="201">
        <f t="shared" si="8"/>
        <v>8</v>
      </c>
      <c r="Y39" s="79">
        <f>IF(OR(M39="",Q39="Mut+ext"),0,IF(ISERROR(W39+V39*VLOOKUP(M39,Paramétrage!$C$6:$E$29,3,0))=TRUE,X39,W39+V39*VLOOKUP(M39,Paramétrage!$C$6:$E$29,3,0)))</f>
        <v>8</v>
      </c>
      <c r="Z39" s="395"/>
      <c r="AA39" s="364"/>
      <c r="AB39" s="396"/>
      <c r="AC39" s="133"/>
      <c r="AD39" s="40"/>
      <c r="AE39" s="61">
        <f t="shared" ref="AE39:AE49" si="9">IF(G39="",0,IF(K39="",0,IF(SUMIF($G$38:$G$49,G39,$O$38:$O$49)=0,0,IF(OR(L39="",K39="obligatoire"),AF39/SUMIF($G$38:$G$49,G39,$O$38:$O$49),AF39/(SUMIF($G$38:$G$49,G39,$O$38:$O$49)/L39)))))</f>
        <v>8</v>
      </c>
      <c r="AF39" s="202">
        <f t="shared" ref="AF39:AF49" si="10">N39*O39</f>
        <v>160</v>
      </c>
    </row>
    <row r="40" spans="1:32">
      <c r="A40" s="400"/>
      <c r="B40" s="372"/>
      <c r="C40" s="357"/>
      <c r="D40" s="358"/>
      <c r="E40" s="347"/>
      <c r="F40" s="347"/>
      <c r="G40" s="184" t="s">
        <v>94</v>
      </c>
      <c r="H40" s="186" t="s">
        <v>66</v>
      </c>
      <c r="I40" s="192" t="s">
        <v>175</v>
      </c>
      <c r="J40" s="50" t="s">
        <v>68</v>
      </c>
      <c r="K40" s="59" t="s">
        <v>64</v>
      </c>
      <c r="L40" s="38"/>
      <c r="M40" s="182" t="s">
        <v>69</v>
      </c>
      <c r="N40" s="45">
        <v>30</v>
      </c>
      <c r="O40" s="195">
        <v>31</v>
      </c>
      <c r="P40" s="196">
        <v>130</v>
      </c>
      <c r="Q40" s="39"/>
      <c r="R40" s="363"/>
      <c r="S40" s="364"/>
      <c r="T40" s="365"/>
      <c r="U40" s="78">
        <f>IF(OR(P40="",M40=Paramétrage!$C$10,M40=Paramétrage!$C$13,M40=Paramétrage!$C$17,M40=Paramétrage!$C$20,M40=Paramétrage!$C$24,M40=Paramétrage!$C$27,AND(M40&lt;&gt;Paramétrage!$C$9,Q40="Mut+ext")),0,ROUNDUP(O40/P40,0))</f>
        <v>1</v>
      </c>
      <c r="V40" s="199">
        <f>IF(OR(M40="",Q40="Mut+ext"),0,IF(VLOOKUP(M40,Paramétrage!$C$6:$E$29,2,0)=0,0,IF(P40="","saisir capacité",N40*U40*VLOOKUP(M40,Paramétrage!$C$6:$E$29,2,0))))</f>
        <v>30</v>
      </c>
      <c r="W40" s="200"/>
      <c r="X40" s="201">
        <f t="shared" si="8"/>
        <v>30</v>
      </c>
      <c r="Y40" s="79">
        <f>IF(OR(M40="",Q40="Mut+ext"),0,IF(ISERROR(W40+V40*VLOOKUP(M40,Paramétrage!$C$6:$E$29,3,0))=TRUE,X40,W40+V40*VLOOKUP(M40,Paramétrage!$C$6:$E$29,3,0)))</f>
        <v>45</v>
      </c>
      <c r="Z40" s="395"/>
      <c r="AA40" s="364"/>
      <c r="AB40" s="396"/>
      <c r="AC40" s="133"/>
      <c r="AD40" s="40"/>
      <c r="AE40" s="61">
        <f t="shared" si="9"/>
        <v>30</v>
      </c>
      <c r="AF40" s="202">
        <f t="shared" si="10"/>
        <v>930</v>
      </c>
    </row>
    <row r="41" spans="1:32" hidden="1">
      <c r="A41" s="400"/>
      <c r="B41" s="372"/>
      <c r="C41" s="357"/>
      <c r="D41" s="358"/>
      <c r="E41" s="347"/>
      <c r="F41" s="347"/>
      <c r="G41" s="184"/>
      <c r="H41" s="186"/>
      <c r="I41" s="54"/>
      <c r="J41" s="50"/>
      <c r="K41" s="59"/>
      <c r="L41" s="38"/>
      <c r="M41" s="182"/>
      <c r="N41" s="45"/>
      <c r="O41" s="195"/>
      <c r="P41" s="196"/>
      <c r="Q41" s="39"/>
      <c r="R41" s="363"/>
      <c r="S41" s="364"/>
      <c r="T41" s="365"/>
      <c r="U41" s="78">
        <f>IF(OR(P41="",M41=Paramétrage!$C$10,M41=Paramétrage!$C$13,M41=Paramétrage!$C$17,M41=Paramétrage!$C$20,M41=Paramétrage!$C$24,M41=Paramétrage!$C$27,AND(M41&lt;&gt;Paramétrage!$C$9,Q41="Mut+ext")),0,ROUNDUP(O41/P41,0))</f>
        <v>0</v>
      </c>
      <c r="V41" s="199">
        <f>IF(OR(M41="",Q41="Mut+ext"),0,IF(VLOOKUP(M41,Paramétrage!$C$6:$E$29,2,0)=0,0,IF(P41="","saisir capacité",N41*U41*VLOOKUP(M41,Paramétrage!$C$6:$E$29,2,0))))</f>
        <v>0</v>
      </c>
      <c r="W41" s="200"/>
      <c r="X41" s="201">
        <f t="shared" si="8"/>
        <v>0</v>
      </c>
      <c r="Y41" s="79">
        <f>IF(OR(M41="",Q41="Mut+ext"),0,IF(ISERROR(W41+V41*VLOOKUP(M41,Paramétrage!$C$6:$E$29,3,0))=TRUE,X41,W41+V41*VLOOKUP(M41,Paramétrage!$C$6:$E$29,3,0)))</f>
        <v>0</v>
      </c>
      <c r="Z41" s="395"/>
      <c r="AA41" s="364"/>
      <c r="AB41" s="396"/>
      <c r="AC41" s="51"/>
      <c r="AD41" s="40"/>
      <c r="AE41" s="61">
        <f t="shared" si="9"/>
        <v>0</v>
      </c>
      <c r="AF41" s="202">
        <f t="shared" si="10"/>
        <v>0</v>
      </c>
    </row>
    <row r="42" spans="1:32" hidden="1">
      <c r="A42" s="400"/>
      <c r="B42" s="372"/>
      <c r="C42" s="357"/>
      <c r="D42" s="358"/>
      <c r="E42" s="347"/>
      <c r="F42" s="347"/>
      <c r="G42" s="184"/>
      <c r="H42" s="186"/>
      <c r="I42" s="54"/>
      <c r="J42" s="50"/>
      <c r="K42" s="59"/>
      <c r="L42" s="38"/>
      <c r="M42" s="182"/>
      <c r="N42" s="45"/>
      <c r="O42" s="195"/>
      <c r="P42" s="196"/>
      <c r="Q42" s="39"/>
      <c r="R42" s="363"/>
      <c r="S42" s="364"/>
      <c r="T42" s="365"/>
      <c r="U42" s="78">
        <f>IF(OR(P42="",M42=Paramétrage!$C$10,M42=Paramétrage!$C$13,M42=Paramétrage!$C$17,M42=Paramétrage!$C$20,M42=Paramétrage!$C$24,M42=Paramétrage!$C$27,AND(M42&lt;&gt;Paramétrage!$C$9,Q42="Mut+ext")),0,ROUNDUP(O42/P42,0))</f>
        <v>0</v>
      </c>
      <c r="V42" s="199">
        <f>IF(OR(M42="",Q42="Mut+ext"),0,IF(VLOOKUP(M42,Paramétrage!$C$6:$E$29,2,0)=0,0,IF(P42="","saisir capacité",N42*U42*VLOOKUP(M42,Paramétrage!$C$6:$E$29,2,0))))</f>
        <v>0</v>
      </c>
      <c r="W42" s="200"/>
      <c r="X42" s="201">
        <f t="shared" si="8"/>
        <v>0</v>
      </c>
      <c r="Y42" s="79">
        <f>IF(OR(M42="",Q42="Mut+ext"),0,IF(ISERROR(W42+V42*VLOOKUP(M42,Paramétrage!$C$6:$E$29,3,0))=TRUE,X42,W42+V42*VLOOKUP(M42,Paramétrage!$C$6:$E$29,3,0)))</f>
        <v>0</v>
      </c>
      <c r="Z42" s="395"/>
      <c r="AA42" s="364"/>
      <c r="AB42" s="396"/>
      <c r="AC42" s="133"/>
      <c r="AD42" s="40"/>
      <c r="AE42" s="61">
        <f t="shared" si="9"/>
        <v>0</v>
      </c>
      <c r="AF42" s="202">
        <f t="shared" si="10"/>
        <v>0</v>
      </c>
    </row>
    <row r="43" spans="1:32" hidden="1">
      <c r="A43" s="400"/>
      <c r="B43" s="372"/>
      <c r="C43" s="357"/>
      <c r="D43" s="358"/>
      <c r="E43" s="347"/>
      <c r="F43" s="347"/>
      <c r="G43" s="184"/>
      <c r="H43" s="205"/>
      <c r="I43" s="134"/>
      <c r="J43" s="50"/>
      <c r="K43" s="49"/>
      <c r="L43" s="38"/>
      <c r="M43" s="182"/>
      <c r="N43" s="44"/>
      <c r="O43" s="204"/>
      <c r="P43" s="196"/>
      <c r="Q43" s="39"/>
      <c r="R43" s="363"/>
      <c r="S43" s="364"/>
      <c r="T43" s="365"/>
      <c r="U43" s="78">
        <f>IF(OR(P43="",M43=Paramétrage!$C$10,M43=Paramétrage!$C$13,M43=Paramétrage!$C$17,M43=Paramétrage!$C$20,M43=Paramétrage!$C$24,M43=Paramétrage!$C$27,AND(M43&lt;&gt;Paramétrage!$C$9,Q43="Mut+ext")),0,ROUNDUP(O43/P43,0))</f>
        <v>0</v>
      </c>
      <c r="V43" s="199">
        <f>IF(OR(M43="",Q43="Mut+ext"),0,IF(VLOOKUP(M43,Paramétrage!$C$6:$E$29,2,0)=0,0,IF(P43="","saisir capacité",N43*U43*VLOOKUP(M43,Paramétrage!$C$6:$E$29,2,0))))</f>
        <v>0</v>
      </c>
      <c r="W43" s="200"/>
      <c r="X43" s="201">
        <f t="shared" si="8"/>
        <v>0</v>
      </c>
      <c r="Y43" s="79">
        <f>IF(OR(M43="",Q43="Mut+ext"),0,IF(ISERROR(W43+V43*VLOOKUP(M43,Paramétrage!$C$6:$E$29,3,0))=TRUE,X43,W43+V43*VLOOKUP(M43,Paramétrage!$C$6:$E$29,3,0)))</f>
        <v>0</v>
      </c>
      <c r="Z43" s="395"/>
      <c r="AA43" s="364"/>
      <c r="AB43" s="396"/>
      <c r="AC43" s="133"/>
      <c r="AD43" s="40"/>
      <c r="AE43" s="61">
        <f t="shared" si="9"/>
        <v>0</v>
      </c>
      <c r="AF43" s="202">
        <f t="shared" si="10"/>
        <v>0</v>
      </c>
    </row>
    <row r="44" spans="1:32" hidden="1">
      <c r="A44" s="400"/>
      <c r="B44" s="372"/>
      <c r="C44" s="357"/>
      <c r="D44" s="358"/>
      <c r="E44" s="347"/>
      <c r="F44" s="347"/>
      <c r="G44" s="184"/>
      <c r="H44" s="205"/>
      <c r="I44" s="134"/>
      <c r="J44" s="50"/>
      <c r="K44" s="49"/>
      <c r="L44" s="38"/>
      <c r="M44" s="182"/>
      <c r="N44" s="44"/>
      <c r="O44" s="195"/>
      <c r="P44" s="196"/>
      <c r="Q44" s="39"/>
      <c r="R44" s="363"/>
      <c r="S44" s="364"/>
      <c r="T44" s="365"/>
      <c r="U44" s="78">
        <f>IF(OR(P44="",M44=Paramétrage!$C$10,M44=Paramétrage!$C$13,M44=Paramétrage!$C$17,M44=Paramétrage!$C$20,M44=Paramétrage!$C$24,M44=Paramétrage!$C$27,AND(M44&lt;&gt;Paramétrage!$C$9,Q44="Mut+ext")),0,ROUNDUP(O44/P44,0))</f>
        <v>0</v>
      </c>
      <c r="V44" s="199">
        <f>IF(OR(M44="",Q44="Mut+ext"),0,IF(VLOOKUP(M44,Paramétrage!$C$6:$E$29,2,0)=0,0,IF(P44="","saisir capacité",N44*U44*VLOOKUP(M44,Paramétrage!$C$6:$E$29,2,0))))</f>
        <v>0</v>
      </c>
      <c r="W44" s="200"/>
      <c r="X44" s="201">
        <f t="shared" si="8"/>
        <v>0</v>
      </c>
      <c r="Y44" s="79">
        <f>IF(OR(M44="",Q44="Mut+ext"),0,IF(ISERROR(W44+V44*VLOOKUP(M44,Paramétrage!$C$6:$E$29,3,0))=TRUE,X44,W44+V44*VLOOKUP(M44,Paramétrage!$C$6:$E$29,3,0)))</f>
        <v>0</v>
      </c>
      <c r="Z44" s="395"/>
      <c r="AA44" s="364"/>
      <c r="AB44" s="396"/>
      <c r="AC44" s="133"/>
      <c r="AD44" s="40"/>
      <c r="AE44" s="61">
        <f t="shared" si="9"/>
        <v>0</v>
      </c>
      <c r="AF44" s="202">
        <f t="shared" si="10"/>
        <v>0</v>
      </c>
    </row>
    <row r="45" spans="1:32" hidden="1">
      <c r="A45" s="400"/>
      <c r="B45" s="372"/>
      <c r="C45" s="357"/>
      <c r="D45" s="358"/>
      <c r="E45" s="347"/>
      <c r="F45" s="347"/>
      <c r="G45" s="184"/>
      <c r="H45" s="205"/>
      <c r="I45" s="134"/>
      <c r="J45" s="50"/>
      <c r="K45" s="49"/>
      <c r="L45" s="38"/>
      <c r="M45" s="182"/>
      <c r="N45" s="44"/>
      <c r="O45" s="206"/>
      <c r="P45" s="196"/>
      <c r="Q45" s="39"/>
      <c r="R45" s="363"/>
      <c r="S45" s="364"/>
      <c r="T45" s="365"/>
      <c r="U45" s="78">
        <f>IF(OR(P45="",M45=Paramétrage!$C$10,M45=Paramétrage!$C$13,M45=Paramétrage!$C$17,M45=Paramétrage!$C$20,M45=Paramétrage!$C$24,M45=Paramétrage!$C$27,AND(M45&lt;&gt;Paramétrage!$C$9,Q45="Mut+ext")),0,ROUNDUP(O45/P45,0))</f>
        <v>0</v>
      </c>
      <c r="V45" s="199">
        <f>IF(OR(M45="",Q45="Mut+ext"),0,IF(VLOOKUP(M45,Paramétrage!$C$6:$E$29,2,0)=0,0,IF(P45="","saisir capacité",N45*U45*VLOOKUP(M45,Paramétrage!$C$6:$E$29,2,0))))</f>
        <v>0</v>
      </c>
      <c r="W45" s="200"/>
      <c r="X45" s="201">
        <f t="shared" si="8"/>
        <v>0</v>
      </c>
      <c r="Y45" s="79">
        <f>IF(OR(M45="",Q45="Mut+ext"),0,IF(ISERROR(W45+V45*VLOOKUP(M45,Paramétrage!$C$6:$E$29,3,0))=TRUE,X45,W45+V45*VLOOKUP(M45,Paramétrage!$C$6:$E$29,3,0)))</f>
        <v>0</v>
      </c>
      <c r="Z45" s="395"/>
      <c r="AA45" s="364"/>
      <c r="AB45" s="396"/>
      <c r="AC45" s="133"/>
      <c r="AD45" s="40"/>
      <c r="AE45" s="61">
        <f t="shared" si="9"/>
        <v>0</v>
      </c>
      <c r="AF45" s="202">
        <f t="shared" si="10"/>
        <v>0</v>
      </c>
    </row>
    <row r="46" spans="1:32" hidden="1">
      <c r="A46" s="400"/>
      <c r="B46" s="372"/>
      <c r="C46" s="357"/>
      <c r="D46" s="358"/>
      <c r="E46" s="347"/>
      <c r="F46" s="347"/>
      <c r="G46" s="184"/>
      <c r="H46" s="186"/>
      <c r="I46" s="54"/>
      <c r="J46" s="50"/>
      <c r="K46" s="59"/>
      <c r="L46" s="38"/>
      <c r="M46" s="182"/>
      <c r="N46" s="45"/>
      <c r="O46" s="195"/>
      <c r="P46" s="196"/>
      <c r="Q46" s="39"/>
      <c r="R46" s="363"/>
      <c r="S46" s="364"/>
      <c r="T46" s="365"/>
      <c r="U46" s="78">
        <f>IF(OR(P46="",M46=Paramétrage!$C$10,M46=Paramétrage!$C$13,M46=Paramétrage!$C$17,M46=Paramétrage!$C$20,M46=Paramétrage!$C$24,M46=Paramétrage!$C$27,AND(M46&lt;&gt;Paramétrage!$C$9,Q46="Mut+ext")),0,ROUNDUP(O46/P46,0))</f>
        <v>0</v>
      </c>
      <c r="V46" s="199">
        <f>IF(OR(M46="",Q46="Mut+ext"),0,IF(VLOOKUP(M46,Paramétrage!$C$6:$E$29,2,0)=0,0,IF(P46="","saisir capacité",N46*U46*VLOOKUP(M46,Paramétrage!$C$6:$E$29,2,0))))</f>
        <v>0</v>
      </c>
      <c r="W46" s="200"/>
      <c r="X46" s="201">
        <f t="shared" si="8"/>
        <v>0</v>
      </c>
      <c r="Y46" s="79">
        <f>IF(OR(M46="",Q46="Mut+ext"),0,IF(ISERROR(W46+V46*VLOOKUP(M46,Paramétrage!$C$6:$E$29,3,0))=TRUE,X46,W46+V46*VLOOKUP(M46,Paramétrage!$C$6:$E$29,3,0)))</f>
        <v>0</v>
      </c>
      <c r="Z46" s="395"/>
      <c r="AA46" s="364"/>
      <c r="AB46" s="396"/>
      <c r="AC46" s="133"/>
      <c r="AD46" s="40"/>
      <c r="AE46" s="61">
        <f t="shared" si="9"/>
        <v>0</v>
      </c>
      <c r="AF46" s="202">
        <f t="shared" si="10"/>
        <v>0</v>
      </c>
    </row>
    <row r="47" spans="1:32" hidden="1">
      <c r="A47" s="400"/>
      <c r="B47" s="372"/>
      <c r="C47" s="357"/>
      <c r="D47" s="358"/>
      <c r="E47" s="347"/>
      <c r="F47" s="347"/>
      <c r="G47" s="184"/>
      <c r="H47" s="205"/>
      <c r="I47" s="134"/>
      <c r="J47" s="50"/>
      <c r="K47" s="49"/>
      <c r="L47" s="38"/>
      <c r="M47" s="182"/>
      <c r="N47" s="44"/>
      <c r="O47" s="204"/>
      <c r="P47" s="196"/>
      <c r="Q47" s="39"/>
      <c r="R47" s="363"/>
      <c r="S47" s="364"/>
      <c r="T47" s="365"/>
      <c r="U47" s="78">
        <f>IF(OR(P47="",M47=Paramétrage!$C$10,M47=Paramétrage!$C$13,M47=Paramétrage!$C$17,M47=Paramétrage!$C$20,M47=Paramétrage!$C$24,M47=Paramétrage!$C$27,AND(M47&lt;&gt;Paramétrage!$C$9,Q47="Mut+ext")),0,ROUNDUP(O47/P47,0))</f>
        <v>0</v>
      </c>
      <c r="V47" s="199">
        <f>IF(OR(M47="",Q47="Mut+ext"),0,IF(VLOOKUP(M47,Paramétrage!$C$6:$E$29,2,0)=0,0,IF(P47="","saisir capacité",N47*U47*VLOOKUP(M47,Paramétrage!$C$6:$E$29,2,0))))</f>
        <v>0</v>
      </c>
      <c r="W47" s="200"/>
      <c r="X47" s="201">
        <f t="shared" si="8"/>
        <v>0</v>
      </c>
      <c r="Y47" s="79">
        <f>IF(OR(M47="",Q47="Mut+ext"),0,IF(ISERROR(W47+V47*VLOOKUP(M47,Paramétrage!$C$6:$E$29,3,0))=TRUE,X47,W47+V47*VLOOKUP(M47,Paramétrage!$C$6:$E$29,3,0)))</f>
        <v>0</v>
      </c>
      <c r="Z47" s="395"/>
      <c r="AA47" s="364"/>
      <c r="AB47" s="396"/>
      <c r="AC47" s="133"/>
      <c r="AD47" s="40"/>
      <c r="AE47" s="61">
        <f t="shared" si="9"/>
        <v>0</v>
      </c>
      <c r="AF47" s="202">
        <f t="shared" si="10"/>
        <v>0</v>
      </c>
    </row>
    <row r="48" spans="1:32" hidden="1">
      <c r="A48" s="400"/>
      <c r="B48" s="372"/>
      <c r="C48" s="357"/>
      <c r="D48" s="358"/>
      <c r="E48" s="347"/>
      <c r="F48" s="347"/>
      <c r="G48" s="184"/>
      <c r="H48" s="205"/>
      <c r="I48" s="134"/>
      <c r="J48" s="50"/>
      <c r="K48" s="49"/>
      <c r="L48" s="38"/>
      <c r="M48" s="182"/>
      <c r="N48" s="44"/>
      <c r="O48" s="195"/>
      <c r="P48" s="196"/>
      <c r="Q48" s="39"/>
      <c r="R48" s="363"/>
      <c r="S48" s="364"/>
      <c r="T48" s="365"/>
      <c r="U48" s="78">
        <f>IF(OR(P48="",M48=Paramétrage!$C$10,M48=Paramétrage!$C$13,M48=Paramétrage!$C$17,M48=Paramétrage!$C$20,M48=Paramétrage!$C$24,M48=Paramétrage!$C$27,AND(M48&lt;&gt;Paramétrage!$C$9,Q48="Mut+ext")),0,ROUNDUP(O48/P48,0))</f>
        <v>0</v>
      </c>
      <c r="V48" s="199">
        <f>IF(OR(M48="",Q48="Mut+ext"),0,IF(VLOOKUP(M48,Paramétrage!$C$6:$E$29,2,0)=0,0,IF(P48="","saisir capacité",N48*U48*VLOOKUP(M48,Paramétrage!$C$6:$E$29,2,0))))</f>
        <v>0</v>
      </c>
      <c r="W48" s="200"/>
      <c r="X48" s="201">
        <f t="shared" si="8"/>
        <v>0</v>
      </c>
      <c r="Y48" s="79">
        <f>IF(OR(M48="",Q48="Mut+ext"),0,IF(ISERROR(W48+V48*VLOOKUP(M48,Paramétrage!$C$6:$E$29,3,0))=TRUE,X48,W48+V48*VLOOKUP(M48,Paramétrage!$C$6:$E$29,3,0)))</f>
        <v>0</v>
      </c>
      <c r="Z48" s="395"/>
      <c r="AA48" s="364"/>
      <c r="AB48" s="396"/>
      <c r="AC48" s="133"/>
      <c r="AD48" s="40"/>
      <c r="AE48" s="61">
        <f t="shared" si="9"/>
        <v>0</v>
      </c>
      <c r="AF48" s="202">
        <f t="shared" si="10"/>
        <v>0</v>
      </c>
    </row>
    <row r="49" spans="1:32">
      <c r="A49" s="400"/>
      <c r="B49" s="372"/>
      <c r="C49" s="359"/>
      <c r="D49" s="360"/>
      <c r="E49" s="348"/>
      <c r="F49" s="348"/>
      <c r="G49" s="184"/>
      <c r="H49" s="205"/>
      <c r="I49" s="134"/>
      <c r="J49" s="50"/>
      <c r="K49" s="49"/>
      <c r="L49" s="38"/>
      <c r="M49" s="182"/>
      <c r="N49" s="44"/>
      <c r="O49" s="206"/>
      <c r="P49" s="196"/>
      <c r="Q49" s="39"/>
      <c r="R49" s="363"/>
      <c r="S49" s="364"/>
      <c r="T49" s="365"/>
      <c r="U49" s="78">
        <f>IF(OR(P49="",M49=Paramétrage!$C$10,M49=Paramétrage!$C$13,M49=Paramétrage!$C$17,M49=Paramétrage!$C$20,M49=Paramétrage!$C$24,M49=Paramétrage!$C$27,AND(M49&lt;&gt;Paramétrage!$C$9,Q49="Mut+ext")),0,ROUNDUP(O49/P49,0))</f>
        <v>0</v>
      </c>
      <c r="V49" s="199">
        <f>IF(OR(M49="",Q49="Mut+ext"),0,IF(VLOOKUP(M49,Paramétrage!$C$6:$E$29,2,0)=0,0,IF(P49="","saisir capacité",N49*U49*VLOOKUP(M49,Paramétrage!$C$6:$E$29,2,0))))</f>
        <v>0</v>
      </c>
      <c r="W49" s="200"/>
      <c r="X49" s="201">
        <f t="shared" si="8"/>
        <v>0</v>
      </c>
      <c r="Y49" s="79">
        <f>IF(OR(M49="",Q49="Mut+ext"),0,IF(ISERROR(W49+V49*VLOOKUP(M49,Paramétrage!$C$6:$E$29,3,0))=TRUE,X49,W49+V49*VLOOKUP(M49,Paramétrage!$C$6:$E$29,3,0)))</f>
        <v>0</v>
      </c>
      <c r="Z49" s="395"/>
      <c r="AA49" s="364"/>
      <c r="AB49" s="396"/>
      <c r="AC49" s="133"/>
      <c r="AD49" s="40"/>
      <c r="AE49" s="61">
        <f t="shared" si="9"/>
        <v>0</v>
      </c>
      <c r="AF49" s="202">
        <f t="shared" si="10"/>
        <v>0</v>
      </c>
    </row>
    <row r="50" spans="1:32">
      <c r="A50" s="400"/>
      <c r="B50" s="372"/>
      <c r="C50" s="207"/>
      <c r="D50" s="208"/>
      <c r="E50" s="209"/>
      <c r="F50" s="209"/>
      <c r="G50" s="209"/>
      <c r="H50" s="210"/>
      <c r="I50" s="135"/>
      <c r="J50" s="99"/>
      <c r="K50" s="63"/>
      <c r="L50" s="64"/>
      <c r="M50" s="211"/>
      <c r="N50" s="65">
        <f>AE50</f>
        <v>58</v>
      </c>
      <c r="O50" s="212"/>
      <c r="P50" s="212"/>
      <c r="Q50" s="68"/>
      <c r="R50" s="66"/>
      <c r="S50" s="66"/>
      <c r="T50" s="67"/>
      <c r="U50" s="100"/>
      <c r="V50" s="213">
        <f>SUM(V38:V49)</f>
        <v>58</v>
      </c>
      <c r="W50" s="211">
        <f>SUM(W38:W49)</f>
        <v>0</v>
      </c>
      <c r="X50" s="214">
        <f>SUM(X38:X49)</f>
        <v>58</v>
      </c>
      <c r="Y50" s="69">
        <f>SUM(Y38:Y49)</f>
        <v>83</v>
      </c>
      <c r="Z50" s="101"/>
      <c r="AA50" s="102"/>
      <c r="AB50" s="103"/>
      <c r="AC50" s="104"/>
      <c r="AD50" s="105"/>
      <c r="AE50" s="106">
        <f>SUM(AE38:AE49)</f>
        <v>58</v>
      </c>
      <c r="AF50" s="107">
        <f>SUM(AF38:AF49)</f>
        <v>2290</v>
      </c>
    </row>
    <row r="51" spans="1:32" ht="15.6" customHeight="1">
      <c r="A51" s="400"/>
      <c r="B51" s="372" t="s">
        <v>95</v>
      </c>
      <c r="C51" s="355" t="s">
        <v>176</v>
      </c>
      <c r="D51" s="356"/>
      <c r="E51" s="347">
        <v>3</v>
      </c>
      <c r="F51" s="347" t="s">
        <v>64</v>
      </c>
      <c r="G51" s="184" t="s">
        <v>96</v>
      </c>
      <c r="H51" s="186" t="s">
        <v>66</v>
      </c>
      <c r="I51" s="54" t="s">
        <v>97</v>
      </c>
      <c r="J51" s="50" t="s">
        <v>68</v>
      </c>
      <c r="K51" s="59" t="s">
        <v>64</v>
      </c>
      <c r="L51" s="174"/>
      <c r="M51" s="182" t="s">
        <v>69</v>
      </c>
      <c r="N51" s="45">
        <v>30</v>
      </c>
      <c r="O51" s="195">
        <v>130</v>
      </c>
      <c r="P51" s="196">
        <v>130</v>
      </c>
      <c r="Q51" s="42" t="s">
        <v>70</v>
      </c>
      <c r="R51" s="366" t="s">
        <v>71</v>
      </c>
      <c r="S51" s="367"/>
      <c r="T51" s="368"/>
      <c r="U51" s="78">
        <f>IF(OR(P51="",M51=Paramétrage!$C$10,M51=Paramétrage!$C$13,M51=Paramétrage!$C$17,M51=Paramétrage!$C$20,M51=Paramétrage!$C$24,M51=Paramétrage!$C$27,AND(M51&lt;&gt;Paramétrage!$C$9,Q51="Mut+ext")),0,ROUNDUP(O51/P51,0))</f>
        <v>0</v>
      </c>
      <c r="V51" s="199">
        <f>IF(OR(M51="",Q51="Mut+ext"),0,IF(VLOOKUP(M51,Paramétrage!$C$6:$E$29,2,0)=0,0,IF(P51="","saisir capacité",N51*U51*VLOOKUP(M51,Paramétrage!$C$6:$E$29,2,0))))</f>
        <v>0</v>
      </c>
      <c r="W51" s="200"/>
      <c r="X51" s="201">
        <f t="shared" ref="X51:X62" si="11">IF(OR(M51="",Q51="Mut+ext"),0,IF(ISERROR(V51+W51)=TRUE,V51,V51+W51))</f>
        <v>0</v>
      </c>
      <c r="Y51" s="79">
        <f>IF(OR(M51="",Q51="Mut+ext"),0,IF(ISERROR(W51+V51*VLOOKUP(M51,Paramétrage!$C$6:$E$29,3,0))=TRUE,X51,W51+V51*VLOOKUP(M51,Paramétrage!$C$6:$E$29,3,0)))</f>
        <v>0</v>
      </c>
      <c r="Z51" s="395"/>
      <c r="AA51" s="364"/>
      <c r="AB51" s="396"/>
      <c r="AC51" s="60"/>
      <c r="AD51" s="40"/>
      <c r="AE51" s="61">
        <f>IF(G51="",0,IF(K51="",0,IF(SUMIF($G$51:$G$62,G51,$O$51:$O$62)=0,0,IF(OR(L51="",K51="obligatoire"),AF51/SUMIF($G$51:$G$62,G51,$O$51:$O$62),AF51/(SUMIF($G$51:$G$62,G51,$O$51:$O$62)/L51)))))</f>
        <v>30</v>
      </c>
      <c r="AF51" s="202">
        <f>N51*O51</f>
        <v>3900</v>
      </c>
    </row>
    <row r="52" spans="1:32" hidden="1">
      <c r="A52" s="400"/>
      <c r="B52" s="372"/>
      <c r="C52" s="357"/>
      <c r="D52" s="358"/>
      <c r="E52" s="347"/>
      <c r="F52" s="347"/>
      <c r="G52" s="184"/>
      <c r="H52" s="186"/>
      <c r="I52" s="54"/>
      <c r="J52" s="50"/>
      <c r="K52" s="59"/>
      <c r="L52" s="174"/>
      <c r="M52" s="182"/>
      <c r="N52" s="45"/>
      <c r="O52" s="195"/>
      <c r="P52" s="196"/>
      <c r="Q52" s="39"/>
      <c r="R52" s="363"/>
      <c r="S52" s="364"/>
      <c r="T52" s="365"/>
      <c r="U52" s="78">
        <f>IF(OR(P52="",M52=Paramétrage!$C$10,M52=Paramétrage!$C$13,M52=Paramétrage!$C$17,M52=Paramétrage!$C$20,M52=Paramétrage!$C$24,M52=Paramétrage!$C$27,AND(M52&lt;&gt;Paramétrage!$C$9,Q52="Mut+ext")),0,ROUNDUP(O52/P52,0))</f>
        <v>0</v>
      </c>
      <c r="V52" s="199">
        <f>IF(OR(M52="",Q52="Mut+ext"),0,IF(VLOOKUP(M52,Paramétrage!$C$6:$E$29,2,0)=0,0,IF(P52="","saisir capacité",N52*U52*VLOOKUP(M52,Paramétrage!$C$6:$E$29,2,0))))</f>
        <v>0</v>
      </c>
      <c r="W52" s="200"/>
      <c r="X52" s="201">
        <f t="shared" si="11"/>
        <v>0</v>
      </c>
      <c r="Y52" s="79">
        <f>IF(OR(M52="",Q52="Mut+ext"),0,IF(ISERROR(W52+V52*VLOOKUP(M52,Paramétrage!$C$6:$E$29,3,0))=TRUE,X52,W52+V52*VLOOKUP(M52,Paramétrage!$C$6:$E$29,3,0)))</f>
        <v>0</v>
      </c>
      <c r="Z52" s="395"/>
      <c r="AA52" s="364"/>
      <c r="AB52" s="396"/>
      <c r="AC52" s="133"/>
      <c r="AD52" s="40"/>
      <c r="AE52" s="61">
        <f t="shared" ref="AE52:AE62" si="12">IF(G52="",0,IF(K52="",0,IF(SUMIF($G$51:$G$62,G52,$O$51:$O$62)=0,0,IF(OR(L52="",K52="obligatoire"),AF52/SUMIF($G$51:$G$62,G52,$O$51:$O$62),AF52/(SUMIF($G$51:$G$62,G52,$O$51:$O$62)/L52)))))</f>
        <v>0</v>
      </c>
      <c r="AF52" s="202">
        <f t="shared" ref="AF52:AF62" si="13">N52*O52</f>
        <v>0</v>
      </c>
    </row>
    <row r="53" spans="1:32" hidden="1">
      <c r="A53" s="400"/>
      <c r="B53" s="372"/>
      <c r="C53" s="357"/>
      <c r="D53" s="358"/>
      <c r="E53" s="347"/>
      <c r="F53" s="347"/>
      <c r="G53" s="184"/>
      <c r="H53" s="186"/>
      <c r="I53" s="54"/>
      <c r="J53" s="50"/>
      <c r="K53" s="59"/>
      <c r="L53" s="174"/>
      <c r="M53" s="182"/>
      <c r="N53" s="45"/>
      <c r="O53" s="195"/>
      <c r="P53" s="196"/>
      <c r="Q53" s="39"/>
      <c r="R53" s="363"/>
      <c r="S53" s="364"/>
      <c r="T53" s="365"/>
      <c r="U53" s="78">
        <f>IF(OR(P53="",M53=Paramétrage!$C$10,M53=Paramétrage!$C$13,M53=Paramétrage!$C$17,M53=Paramétrage!$C$20,M53=Paramétrage!$C$24,M53=Paramétrage!$C$27,AND(M53&lt;&gt;Paramétrage!$C$9,Q53="Mut+ext")),0,ROUNDUP(O53/P53,0))</f>
        <v>0</v>
      </c>
      <c r="V53" s="199">
        <f>IF(OR(M53="",Q53="Mut+ext"),0,IF(VLOOKUP(M53,Paramétrage!$C$6:$E$29,2,0)=0,0,IF(P53="","saisir capacité",N53*U53*VLOOKUP(M53,Paramétrage!$C$6:$E$29,2,0))))</f>
        <v>0</v>
      </c>
      <c r="W53" s="200"/>
      <c r="X53" s="201">
        <f t="shared" si="11"/>
        <v>0</v>
      </c>
      <c r="Y53" s="79">
        <f>IF(OR(M53="",Q53="Mut+ext"),0,IF(ISERROR(W53+V53*VLOOKUP(M53,Paramétrage!$C$6:$E$29,3,0))=TRUE,X53,W53+V53*VLOOKUP(M53,Paramétrage!$C$6:$E$29,3,0)))</f>
        <v>0</v>
      </c>
      <c r="Z53" s="395"/>
      <c r="AA53" s="364"/>
      <c r="AB53" s="396"/>
      <c r="AC53" s="133"/>
      <c r="AD53" s="40"/>
      <c r="AE53" s="61">
        <f t="shared" si="12"/>
        <v>0</v>
      </c>
      <c r="AF53" s="202">
        <f t="shared" si="13"/>
        <v>0</v>
      </c>
    </row>
    <row r="54" spans="1:32" hidden="1">
      <c r="A54" s="400"/>
      <c r="B54" s="372"/>
      <c r="C54" s="357"/>
      <c r="D54" s="358"/>
      <c r="E54" s="347"/>
      <c r="F54" s="347"/>
      <c r="G54" s="184"/>
      <c r="H54" s="186"/>
      <c r="I54" s="54"/>
      <c r="J54" s="50"/>
      <c r="K54" s="59"/>
      <c r="L54" s="38"/>
      <c r="M54" s="182"/>
      <c r="N54" s="45"/>
      <c r="O54" s="195"/>
      <c r="P54" s="196"/>
      <c r="Q54" s="39"/>
      <c r="R54" s="363"/>
      <c r="S54" s="364"/>
      <c r="T54" s="365"/>
      <c r="U54" s="78">
        <f>IF(OR(P54="",M54=Paramétrage!$C$10,M54=Paramétrage!$C$13,M54=Paramétrage!$C$17,M54=Paramétrage!$C$20,M54=Paramétrage!$C$24,M54=Paramétrage!$C$27,AND(M54&lt;&gt;Paramétrage!$C$9,Q54="Mut+ext")),0,ROUNDUP(O54/P54,0))</f>
        <v>0</v>
      </c>
      <c r="V54" s="199">
        <f>IF(OR(M54="",Q54="Mut+ext"),0,IF(VLOOKUP(M54,Paramétrage!$C$6:$E$29,2,0)=0,0,IF(P54="","saisir capacité",N54*U54*VLOOKUP(M54,Paramétrage!$C$6:$E$29,2,0))))</f>
        <v>0</v>
      </c>
      <c r="W54" s="200"/>
      <c r="X54" s="201">
        <f t="shared" si="11"/>
        <v>0</v>
      </c>
      <c r="Y54" s="79">
        <f>IF(OR(M54="",Q54="Mut+ext"),0,IF(ISERROR(W54+V54*VLOOKUP(M54,Paramétrage!$C$6:$E$29,3,0))=TRUE,X54,W54+V54*VLOOKUP(M54,Paramétrage!$C$6:$E$29,3,0)))</f>
        <v>0</v>
      </c>
      <c r="Z54" s="395"/>
      <c r="AA54" s="364"/>
      <c r="AB54" s="396"/>
      <c r="AC54" s="51"/>
      <c r="AD54" s="40"/>
      <c r="AE54" s="61">
        <f t="shared" si="12"/>
        <v>0</v>
      </c>
      <c r="AF54" s="202">
        <f t="shared" si="13"/>
        <v>0</v>
      </c>
    </row>
    <row r="55" spans="1:32" hidden="1">
      <c r="A55" s="400"/>
      <c r="B55" s="372"/>
      <c r="C55" s="357"/>
      <c r="D55" s="358"/>
      <c r="E55" s="347"/>
      <c r="F55" s="347"/>
      <c r="G55" s="184"/>
      <c r="H55" s="186"/>
      <c r="I55" s="54"/>
      <c r="J55" s="50"/>
      <c r="K55" s="59"/>
      <c r="L55" s="38"/>
      <c r="M55" s="182"/>
      <c r="N55" s="45"/>
      <c r="O55" s="195"/>
      <c r="P55" s="196"/>
      <c r="Q55" s="39"/>
      <c r="R55" s="363"/>
      <c r="S55" s="364"/>
      <c r="T55" s="365"/>
      <c r="U55" s="78">
        <f>IF(OR(P55="",M55=Paramétrage!$C$10,M55=Paramétrage!$C$13,M55=Paramétrage!$C$17,M55=Paramétrage!$C$20,M55=Paramétrage!$C$24,M55=Paramétrage!$C$27,AND(M55&lt;&gt;Paramétrage!$C$9,Q55="Mut+ext")),0,ROUNDUP(O55/P55,0))</f>
        <v>0</v>
      </c>
      <c r="V55" s="199">
        <f>IF(OR(M55="",Q55="Mut+ext"),0,IF(VLOOKUP(M55,Paramétrage!$C$6:$E$29,2,0)=0,0,IF(P55="","saisir capacité",N55*U55*VLOOKUP(M55,Paramétrage!$C$6:$E$29,2,0))))</f>
        <v>0</v>
      </c>
      <c r="W55" s="200"/>
      <c r="X55" s="201">
        <f t="shared" si="11"/>
        <v>0</v>
      </c>
      <c r="Y55" s="79">
        <f>IF(OR(M55="",Q55="Mut+ext"),0,IF(ISERROR(W55+V55*VLOOKUP(M55,Paramétrage!$C$6:$E$29,3,0))=TRUE,X55,W55+V55*VLOOKUP(M55,Paramétrage!$C$6:$E$29,3,0)))</f>
        <v>0</v>
      </c>
      <c r="Z55" s="395"/>
      <c r="AA55" s="364"/>
      <c r="AB55" s="396"/>
      <c r="AC55" s="133"/>
      <c r="AD55" s="40"/>
      <c r="AE55" s="61">
        <f t="shared" si="12"/>
        <v>0</v>
      </c>
      <c r="AF55" s="202">
        <f t="shared" si="13"/>
        <v>0</v>
      </c>
    </row>
    <row r="56" spans="1:32" hidden="1">
      <c r="A56" s="400"/>
      <c r="B56" s="372"/>
      <c r="C56" s="357"/>
      <c r="D56" s="358"/>
      <c r="E56" s="347"/>
      <c r="F56" s="347"/>
      <c r="G56" s="184"/>
      <c r="H56" s="205"/>
      <c r="I56" s="134"/>
      <c r="J56" s="50"/>
      <c r="K56" s="49"/>
      <c r="L56" s="38"/>
      <c r="M56" s="182"/>
      <c r="N56" s="44"/>
      <c r="O56" s="204"/>
      <c r="P56" s="196"/>
      <c r="Q56" s="39"/>
      <c r="R56" s="363"/>
      <c r="S56" s="364"/>
      <c r="T56" s="365"/>
      <c r="U56" s="78">
        <f>IF(OR(P56="",M56=Paramétrage!$C$10,M56=Paramétrage!$C$13,M56=Paramétrage!$C$17,M56=Paramétrage!$C$20,M56=Paramétrage!$C$24,M56=Paramétrage!$C$27,AND(M56&lt;&gt;Paramétrage!$C$9,Q56="Mut+ext")),0,ROUNDUP(O56/P56,0))</f>
        <v>0</v>
      </c>
      <c r="V56" s="199">
        <f>IF(OR(M56="",Q56="Mut+ext"),0,IF(VLOOKUP(M56,Paramétrage!$C$6:$E$29,2,0)=0,0,IF(P56="","saisir capacité",N56*U56*VLOOKUP(M56,Paramétrage!$C$6:$E$29,2,0))))</f>
        <v>0</v>
      </c>
      <c r="W56" s="200"/>
      <c r="X56" s="201">
        <f t="shared" si="11"/>
        <v>0</v>
      </c>
      <c r="Y56" s="79">
        <f>IF(OR(M56="",Q56="Mut+ext"),0,IF(ISERROR(W56+V56*VLOOKUP(M56,Paramétrage!$C$6:$E$29,3,0))=TRUE,X56,W56+V56*VLOOKUP(M56,Paramétrage!$C$6:$E$29,3,0)))</f>
        <v>0</v>
      </c>
      <c r="Z56" s="395"/>
      <c r="AA56" s="364"/>
      <c r="AB56" s="396"/>
      <c r="AC56" s="133"/>
      <c r="AD56" s="40"/>
      <c r="AE56" s="61">
        <f t="shared" si="12"/>
        <v>0</v>
      </c>
      <c r="AF56" s="202">
        <f t="shared" si="13"/>
        <v>0</v>
      </c>
    </row>
    <row r="57" spans="1:32" hidden="1">
      <c r="A57" s="400"/>
      <c r="B57" s="372"/>
      <c r="C57" s="357"/>
      <c r="D57" s="358"/>
      <c r="E57" s="347"/>
      <c r="F57" s="347"/>
      <c r="G57" s="184"/>
      <c r="H57" s="205"/>
      <c r="I57" s="134"/>
      <c r="J57" s="50"/>
      <c r="K57" s="49"/>
      <c r="L57" s="38"/>
      <c r="M57" s="182"/>
      <c r="N57" s="44"/>
      <c r="O57" s="195"/>
      <c r="P57" s="196"/>
      <c r="Q57" s="39"/>
      <c r="R57" s="363"/>
      <c r="S57" s="364"/>
      <c r="T57" s="365"/>
      <c r="U57" s="78">
        <f>IF(OR(P57="",M57=Paramétrage!$C$10,M57=Paramétrage!$C$13,M57=Paramétrage!$C$17,M57=Paramétrage!$C$20,M57=Paramétrage!$C$24,M57=Paramétrage!$C$27,AND(M57&lt;&gt;Paramétrage!$C$9,Q57="Mut+ext")),0,ROUNDUP(O57/P57,0))</f>
        <v>0</v>
      </c>
      <c r="V57" s="199">
        <f>IF(OR(M57="",Q57="Mut+ext"),0,IF(VLOOKUP(M57,Paramétrage!$C$6:$E$29,2,0)=0,0,IF(P57="","saisir capacité",N57*U57*VLOOKUP(M57,Paramétrage!$C$6:$E$29,2,0))))</f>
        <v>0</v>
      </c>
      <c r="W57" s="200"/>
      <c r="X57" s="201">
        <f t="shared" si="11"/>
        <v>0</v>
      </c>
      <c r="Y57" s="79">
        <f>IF(OR(M57="",Q57="Mut+ext"),0,IF(ISERROR(W57+V57*VLOOKUP(M57,Paramétrage!$C$6:$E$29,3,0))=TRUE,X57,W57+V57*VLOOKUP(M57,Paramétrage!$C$6:$E$29,3,0)))</f>
        <v>0</v>
      </c>
      <c r="Z57" s="395"/>
      <c r="AA57" s="364"/>
      <c r="AB57" s="396"/>
      <c r="AC57" s="133"/>
      <c r="AD57" s="40"/>
      <c r="AE57" s="61">
        <f t="shared" si="12"/>
        <v>0</v>
      </c>
      <c r="AF57" s="202">
        <f t="shared" si="13"/>
        <v>0</v>
      </c>
    </row>
    <row r="58" spans="1:32" hidden="1">
      <c r="A58" s="400"/>
      <c r="B58" s="372"/>
      <c r="C58" s="357"/>
      <c r="D58" s="358"/>
      <c r="E58" s="347"/>
      <c r="F58" s="347"/>
      <c r="G58" s="184"/>
      <c r="H58" s="186"/>
      <c r="I58" s="54"/>
      <c r="J58" s="50"/>
      <c r="K58" s="59"/>
      <c r="L58" s="38"/>
      <c r="M58" s="182"/>
      <c r="N58" s="45"/>
      <c r="O58" s="195"/>
      <c r="P58" s="196"/>
      <c r="Q58" s="39"/>
      <c r="R58" s="363"/>
      <c r="S58" s="364"/>
      <c r="T58" s="365"/>
      <c r="U58" s="78">
        <f>IF(OR(P58="",M58=Paramétrage!$C$10,M58=Paramétrage!$C$13,M58=Paramétrage!$C$17,M58=Paramétrage!$C$20,M58=Paramétrage!$C$24,M58=Paramétrage!$C$27,AND(M58&lt;&gt;Paramétrage!$C$9,Q58="Mut+ext")),0,ROUNDUP(O58/P58,0))</f>
        <v>0</v>
      </c>
      <c r="V58" s="199">
        <f>IF(OR(M58="",Q58="Mut+ext"),0,IF(VLOOKUP(M58,Paramétrage!$C$6:$E$29,2,0)=0,0,IF(P58="","saisir capacité",N58*U58*VLOOKUP(M58,Paramétrage!$C$6:$E$29,2,0))))</f>
        <v>0</v>
      </c>
      <c r="W58" s="200"/>
      <c r="X58" s="201">
        <f t="shared" si="11"/>
        <v>0</v>
      </c>
      <c r="Y58" s="79">
        <f>IF(OR(M58="",Q58="Mut+ext"),0,IF(ISERROR(W58+V58*VLOOKUP(M58,Paramétrage!$C$6:$E$29,3,0))=TRUE,X58,W58+V58*VLOOKUP(M58,Paramétrage!$C$6:$E$29,3,0)))</f>
        <v>0</v>
      </c>
      <c r="Z58" s="395"/>
      <c r="AA58" s="364"/>
      <c r="AB58" s="396"/>
      <c r="AC58" s="51"/>
      <c r="AD58" s="40"/>
      <c r="AE58" s="61">
        <f t="shared" si="12"/>
        <v>0</v>
      </c>
      <c r="AF58" s="202">
        <f t="shared" si="13"/>
        <v>0</v>
      </c>
    </row>
    <row r="59" spans="1:32" hidden="1">
      <c r="A59" s="400"/>
      <c r="B59" s="372"/>
      <c r="C59" s="357"/>
      <c r="D59" s="358"/>
      <c r="E59" s="347"/>
      <c r="F59" s="347"/>
      <c r="G59" s="184"/>
      <c r="H59" s="186"/>
      <c r="I59" s="54"/>
      <c r="J59" s="50"/>
      <c r="K59" s="59"/>
      <c r="L59" s="38"/>
      <c r="M59" s="182"/>
      <c r="N59" s="45"/>
      <c r="O59" s="195"/>
      <c r="P59" s="196"/>
      <c r="Q59" s="39"/>
      <c r="R59" s="363"/>
      <c r="S59" s="364"/>
      <c r="T59" s="365"/>
      <c r="U59" s="78">
        <f>IF(OR(P59="",M59=Paramétrage!$C$10,M59=Paramétrage!$C$13,M59=Paramétrage!$C$17,M59=Paramétrage!$C$20,M59=Paramétrage!$C$24,M59=Paramétrage!$C$27,AND(M59&lt;&gt;Paramétrage!$C$9,Q59="Mut+ext")),0,ROUNDUP(O59/P59,0))</f>
        <v>0</v>
      </c>
      <c r="V59" s="199">
        <f>IF(OR(M59="",Q59="Mut+ext"),0,IF(VLOOKUP(M59,Paramétrage!$C$6:$E$29,2,0)=0,0,IF(P59="","saisir capacité",N59*U59*VLOOKUP(M59,Paramétrage!$C$6:$E$29,2,0))))</f>
        <v>0</v>
      </c>
      <c r="W59" s="200"/>
      <c r="X59" s="201">
        <f t="shared" si="11"/>
        <v>0</v>
      </c>
      <c r="Y59" s="79">
        <f>IF(OR(M59="",Q59="Mut+ext"),0,IF(ISERROR(W59+V59*VLOOKUP(M59,Paramétrage!$C$6:$E$29,3,0))=TRUE,X59,W59+V59*VLOOKUP(M59,Paramétrage!$C$6:$E$29,3,0)))</f>
        <v>0</v>
      </c>
      <c r="Z59" s="395"/>
      <c r="AA59" s="364"/>
      <c r="AB59" s="396"/>
      <c r="AC59" s="133"/>
      <c r="AD59" s="40"/>
      <c r="AE59" s="61">
        <f t="shared" si="12"/>
        <v>0</v>
      </c>
      <c r="AF59" s="202">
        <f t="shared" si="13"/>
        <v>0</v>
      </c>
    </row>
    <row r="60" spans="1:32" hidden="1">
      <c r="A60" s="400"/>
      <c r="B60" s="372"/>
      <c r="C60" s="357"/>
      <c r="D60" s="358"/>
      <c r="E60" s="347"/>
      <c r="F60" s="347"/>
      <c r="G60" s="184"/>
      <c r="H60" s="205"/>
      <c r="I60" s="134"/>
      <c r="J60" s="50"/>
      <c r="K60" s="49"/>
      <c r="L60" s="38"/>
      <c r="M60" s="182"/>
      <c r="N60" s="44"/>
      <c r="O60" s="204"/>
      <c r="P60" s="196"/>
      <c r="Q60" s="39"/>
      <c r="R60" s="363"/>
      <c r="S60" s="364"/>
      <c r="T60" s="365"/>
      <c r="U60" s="78">
        <f>IF(OR(P60="",M60=Paramétrage!$C$10,M60=Paramétrage!$C$13,M60=Paramétrage!$C$17,M60=Paramétrage!$C$20,M60=Paramétrage!$C$24,M60=Paramétrage!$C$27,AND(M60&lt;&gt;Paramétrage!$C$9,Q60="Mut+ext")),0,ROUNDUP(O60/P60,0))</f>
        <v>0</v>
      </c>
      <c r="V60" s="199">
        <f>IF(OR(M60="",Q60="Mut+ext"),0,IF(VLOOKUP(M60,Paramétrage!$C$6:$E$29,2,0)=0,0,IF(P60="","saisir capacité",N60*U60*VLOOKUP(M60,Paramétrage!$C$6:$E$29,2,0))))</f>
        <v>0</v>
      </c>
      <c r="W60" s="200"/>
      <c r="X60" s="201">
        <f t="shared" si="11"/>
        <v>0</v>
      </c>
      <c r="Y60" s="79">
        <f>IF(OR(M60="",Q60="Mut+ext"),0,IF(ISERROR(W60+V60*VLOOKUP(M60,Paramétrage!$C$6:$E$29,3,0))=TRUE,X60,W60+V60*VLOOKUP(M60,Paramétrage!$C$6:$E$29,3,0)))</f>
        <v>0</v>
      </c>
      <c r="Z60" s="395"/>
      <c r="AA60" s="364"/>
      <c r="AB60" s="396"/>
      <c r="AC60" s="133"/>
      <c r="AD60" s="40"/>
      <c r="AE60" s="61">
        <f t="shared" si="12"/>
        <v>0</v>
      </c>
      <c r="AF60" s="202">
        <f t="shared" si="13"/>
        <v>0</v>
      </c>
    </row>
    <row r="61" spans="1:32" hidden="1">
      <c r="A61" s="400"/>
      <c r="B61" s="372"/>
      <c r="C61" s="357"/>
      <c r="D61" s="358"/>
      <c r="E61" s="347"/>
      <c r="F61" s="347"/>
      <c r="G61" s="184"/>
      <c r="H61" s="205"/>
      <c r="I61" s="134"/>
      <c r="J61" s="50"/>
      <c r="K61" s="49"/>
      <c r="L61" s="38"/>
      <c r="M61" s="182"/>
      <c r="N61" s="44"/>
      <c r="O61" s="195"/>
      <c r="P61" s="196"/>
      <c r="Q61" s="39"/>
      <c r="R61" s="363"/>
      <c r="S61" s="364"/>
      <c r="T61" s="365"/>
      <c r="U61" s="78">
        <f>IF(OR(P61="",M61=Paramétrage!$C$10,M61=Paramétrage!$C$13,M61=Paramétrage!$C$17,M61=Paramétrage!$C$20,M61=Paramétrage!$C$24,M61=Paramétrage!$C$27,AND(M61&lt;&gt;Paramétrage!$C$9,Q61="Mut+ext")),0,ROUNDUP(O61/P61,0))</f>
        <v>0</v>
      </c>
      <c r="V61" s="199">
        <f>IF(OR(M61="",Q61="Mut+ext"),0,IF(VLOOKUP(M61,Paramétrage!$C$6:$E$29,2,0)=0,0,IF(P61="","saisir capacité",N61*U61*VLOOKUP(M61,Paramétrage!$C$6:$E$29,2,0))))</f>
        <v>0</v>
      </c>
      <c r="W61" s="200"/>
      <c r="X61" s="201">
        <f t="shared" si="11"/>
        <v>0</v>
      </c>
      <c r="Y61" s="79">
        <f>IF(OR(M61="",Q61="Mut+ext"),0,IF(ISERROR(W61+V61*VLOOKUP(M61,Paramétrage!$C$6:$E$29,3,0))=TRUE,X61,W61+V61*VLOOKUP(M61,Paramétrage!$C$6:$E$29,3,0)))</f>
        <v>0</v>
      </c>
      <c r="Z61" s="395"/>
      <c r="AA61" s="364"/>
      <c r="AB61" s="396"/>
      <c r="AC61" s="133"/>
      <c r="AD61" s="40"/>
      <c r="AE61" s="61">
        <f t="shared" si="12"/>
        <v>0</v>
      </c>
      <c r="AF61" s="202">
        <f t="shared" si="13"/>
        <v>0</v>
      </c>
    </row>
    <row r="62" spans="1:32">
      <c r="A62" s="400"/>
      <c r="B62" s="372"/>
      <c r="C62" s="359"/>
      <c r="D62" s="360"/>
      <c r="E62" s="348"/>
      <c r="F62" s="348"/>
      <c r="G62" s="184"/>
      <c r="H62" s="205"/>
      <c r="I62" s="134"/>
      <c r="J62" s="50"/>
      <c r="K62" s="49"/>
      <c r="L62" s="38"/>
      <c r="M62" s="182"/>
      <c r="N62" s="44"/>
      <c r="O62" s="206"/>
      <c r="P62" s="196"/>
      <c r="Q62" s="39"/>
      <c r="R62" s="363"/>
      <c r="S62" s="364"/>
      <c r="T62" s="365"/>
      <c r="U62" s="78">
        <f>IF(OR(P62="",M62=Paramétrage!$C$10,M62=Paramétrage!$C$13,M62=Paramétrage!$C$17,M62=Paramétrage!$C$20,M62=Paramétrage!$C$24,M62=Paramétrage!$C$27,AND(M62&lt;&gt;Paramétrage!$C$9,Q62="Mut+ext")),0,ROUNDUP(O62/P62,0))</f>
        <v>0</v>
      </c>
      <c r="V62" s="199">
        <f>IF(OR(M62="",Q62="Mut+ext"),0,IF(VLOOKUP(M62,Paramétrage!$C$6:$E$29,2,0)=0,0,IF(P62="","saisir capacité",N62*U62*VLOOKUP(M62,Paramétrage!$C$6:$E$29,2,0))))</f>
        <v>0</v>
      </c>
      <c r="W62" s="200"/>
      <c r="X62" s="201">
        <f t="shared" si="11"/>
        <v>0</v>
      </c>
      <c r="Y62" s="79">
        <f>IF(OR(M62="",Q62="Mut+ext"),0,IF(ISERROR(W62+V62*VLOOKUP(M62,Paramétrage!$C$6:$E$29,3,0))=TRUE,X62,W62+V62*VLOOKUP(M62,Paramétrage!$C$6:$E$29,3,0)))</f>
        <v>0</v>
      </c>
      <c r="Z62" s="395"/>
      <c r="AA62" s="364"/>
      <c r="AB62" s="396"/>
      <c r="AC62" s="133"/>
      <c r="AD62" s="40"/>
      <c r="AE62" s="61">
        <f t="shared" si="12"/>
        <v>0</v>
      </c>
      <c r="AF62" s="202">
        <f t="shared" si="13"/>
        <v>0</v>
      </c>
    </row>
    <row r="63" spans="1:32" ht="16.149999999999999" thickBot="1">
      <c r="A63" s="400"/>
      <c r="B63" s="372"/>
      <c r="C63" s="207"/>
      <c r="D63" s="208"/>
      <c r="E63" s="209"/>
      <c r="F63" s="209"/>
      <c r="G63" s="209"/>
      <c r="H63" s="210"/>
      <c r="I63" s="135"/>
      <c r="J63" s="99"/>
      <c r="K63" s="63"/>
      <c r="L63" s="64"/>
      <c r="M63" s="211"/>
      <c r="N63" s="65">
        <f>AE63</f>
        <v>30</v>
      </c>
      <c r="O63" s="212"/>
      <c r="P63" s="212"/>
      <c r="Q63" s="68"/>
      <c r="R63" s="66"/>
      <c r="S63" s="66"/>
      <c r="T63" s="67"/>
      <c r="U63" s="100"/>
      <c r="V63" s="213">
        <f>SUM(V51:V62)</f>
        <v>0</v>
      </c>
      <c r="W63" s="211">
        <f>SUM(W51:W62)</f>
        <v>0</v>
      </c>
      <c r="X63" s="214">
        <f>SUM(X51:X62)</f>
        <v>0</v>
      </c>
      <c r="Y63" s="69">
        <f>SUM(Y51:Y62)</f>
        <v>0</v>
      </c>
      <c r="Z63" s="101"/>
      <c r="AA63" s="102"/>
      <c r="AB63" s="103"/>
      <c r="AC63" s="104"/>
      <c r="AD63" s="105"/>
      <c r="AE63" s="106">
        <f>SUM(AE51:AE62)</f>
        <v>30</v>
      </c>
      <c r="AF63" s="107">
        <f>SUM(AF51:AF62)</f>
        <v>3900</v>
      </c>
    </row>
    <row r="64" spans="1:32" ht="15.6" hidden="1" customHeight="1">
      <c r="A64" s="400"/>
      <c r="B64" s="372" t="s">
        <v>98</v>
      </c>
      <c r="C64" s="355" t="s">
        <v>177</v>
      </c>
      <c r="D64" s="356"/>
      <c r="E64" s="347">
        <v>5</v>
      </c>
      <c r="F64" s="347" t="s">
        <v>64</v>
      </c>
      <c r="G64" s="184" t="s">
        <v>178</v>
      </c>
      <c r="H64" s="186"/>
      <c r="I64" s="54"/>
      <c r="J64" s="50"/>
      <c r="K64" s="59"/>
      <c r="L64" s="174"/>
      <c r="M64" s="182"/>
      <c r="N64" s="44"/>
      <c r="O64" s="204"/>
      <c r="P64" s="196"/>
      <c r="Q64" s="42"/>
      <c r="R64" s="363"/>
      <c r="S64" s="364"/>
      <c r="T64" s="365"/>
      <c r="U64" s="78">
        <f>IF(OR(P64="",M64=Paramétrage!$C$10,M64=Paramétrage!$C$13,M64=Paramétrage!$C$17,M64=Paramétrage!$C$20,M64=Paramétrage!$C$24,M64=Paramétrage!$C$27,AND(M64&lt;&gt;Paramétrage!$C$9,Q64="Mut+ext")),0,ROUNDUP(O64/P64,0))</f>
        <v>0</v>
      </c>
      <c r="V64" s="199">
        <f>IF(OR(M64="",Q64="Mut+ext"),0,IF(VLOOKUP(M64,Paramétrage!$C$6:$E$29,2,0)=0,0,IF(P64="","saisir capacité",N64*U64*VLOOKUP(M64,Paramétrage!$C$6:$E$29,2,0))))</f>
        <v>0</v>
      </c>
      <c r="W64" s="200"/>
      <c r="X64" s="201">
        <f t="shared" ref="X64:X75" si="14">IF(OR(M64="",Q64="Mut+ext"),0,IF(ISERROR(V64+W64)=TRUE,V64,V64+W64))</f>
        <v>0</v>
      </c>
      <c r="Y64" s="79">
        <f>IF(OR(M64="",Q64="Mut+ext"),0,IF(ISERROR(W64+V64*VLOOKUP(M64,Paramétrage!$C$6:$E$29,3,0))=TRUE,X64,W64+V64*VLOOKUP(M64,Paramétrage!$C$6:$E$29,3,0)))</f>
        <v>0</v>
      </c>
      <c r="Z64" s="395"/>
      <c r="AA64" s="364"/>
      <c r="AB64" s="396"/>
      <c r="AC64" s="60"/>
      <c r="AD64" s="40"/>
      <c r="AE64" s="61">
        <f>IF(G64="",0,IF(K64="",0,IF(SUMIF($G$64:$G$75,G64,$O$64:$O$75)=0,0,IF(OR(L64="",K64="obligatoire"),AF64/SUMIF($G$64:$G$75,G64,$O$64:$O$75),AF64/(SUMIF($G$64:$G$75,G64,$O$64:$O$75)/L64)))))</f>
        <v>0</v>
      </c>
      <c r="AF64" s="202">
        <f t="shared" ref="AF64:AF75" si="15">N64*O64</f>
        <v>0</v>
      </c>
    </row>
    <row r="65" spans="1:32" ht="15.6" hidden="1" customHeight="1">
      <c r="A65" s="400"/>
      <c r="B65" s="372"/>
      <c r="C65" s="357"/>
      <c r="D65" s="358"/>
      <c r="E65" s="347"/>
      <c r="F65" s="347"/>
      <c r="G65" s="184"/>
      <c r="H65" s="185"/>
      <c r="I65" s="54"/>
      <c r="J65" s="50"/>
      <c r="K65" s="59"/>
      <c r="L65" s="174"/>
      <c r="M65" s="182"/>
      <c r="N65" s="45"/>
      <c r="O65" s="195"/>
      <c r="P65" s="196"/>
      <c r="Q65" s="39"/>
      <c r="R65" s="363"/>
      <c r="S65" s="364"/>
      <c r="T65" s="365"/>
      <c r="U65" s="78">
        <f>IF(OR(P65="",M65=Paramétrage!$C$10,M65=Paramétrage!$C$13,M65=Paramétrage!$C$17,M65=Paramétrage!$C$20,M65=Paramétrage!$C$24,M65=Paramétrage!$C$27,AND(M65&lt;&gt;Paramétrage!$C$9,Q65="Mut+ext")),0,ROUNDUP(O65/P65,0))</f>
        <v>0</v>
      </c>
      <c r="V65" s="199">
        <f>IF(OR(M65="",Q65="Mut+ext"),0,IF(VLOOKUP(M65,Paramétrage!$C$6:$E$29,2,0)=0,0,IF(P65="","saisir capacité",N65*U65*VLOOKUP(M65,Paramétrage!$C$6:$E$29,2,0))))</f>
        <v>0</v>
      </c>
      <c r="W65" s="200"/>
      <c r="X65" s="201">
        <f t="shared" si="14"/>
        <v>0</v>
      </c>
      <c r="Y65" s="79">
        <f>IF(OR(M65="",Q65="Mut+ext"),0,IF(ISERROR(W65+V65*VLOOKUP(M65,Paramétrage!$C$6:$E$29,3,0))=TRUE,X65,W65+V65*VLOOKUP(M65,Paramétrage!$C$6:$E$29,3,0)))</f>
        <v>0</v>
      </c>
      <c r="Z65" s="395"/>
      <c r="AA65" s="364"/>
      <c r="AB65" s="396"/>
      <c r="AC65" s="133"/>
      <c r="AD65" s="40"/>
      <c r="AE65" s="61">
        <f t="shared" ref="AE65:AE75" si="16">IF(G65="",0,IF(K65="",0,IF(SUMIF($G$64:$G$75,G65,$O$64:$O$75)=0,0,IF(OR(L65="",K65="obligatoire"),AF65/SUMIF($G$64:$G$75,G65,$O$64:$O$75),AF65/(SUMIF($G$64:$G$75,G65,$O$64:$O$75)/L65)))))</f>
        <v>0</v>
      </c>
      <c r="AF65" s="203">
        <f t="shared" si="15"/>
        <v>0</v>
      </c>
    </row>
    <row r="66" spans="1:32" ht="15.6" hidden="1" customHeight="1">
      <c r="A66" s="400"/>
      <c r="B66" s="372"/>
      <c r="C66" s="357"/>
      <c r="D66" s="358"/>
      <c r="E66" s="347"/>
      <c r="F66" s="347"/>
      <c r="G66" s="184"/>
      <c r="H66" s="185"/>
      <c r="I66" s="54"/>
      <c r="J66" s="50"/>
      <c r="K66" s="59"/>
      <c r="L66" s="174"/>
      <c r="M66" s="182"/>
      <c r="N66" s="45"/>
      <c r="O66" s="195"/>
      <c r="P66" s="196"/>
      <c r="Q66" s="39"/>
      <c r="R66" s="363"/>
      <c r="S66" s="364"/>
      <c r="T66" s="365"/>
      <c r="U66" s="78">
        <f>IF(OR(P66="",M66=Paramétrage!$C$10,M66=Paramétrage!$C$13,M66=Paramétrage!$C$17,M66=Paramétrage!$C$20,M66=Paramétrage!$C$24,M66=Paramétrage!$C$27,AND(M66&lt;&gt;Paramétrage!$C$9,Q66="Mut+ext")),0,ROUNDUP(O66/P66,0))</f>
        <v>0</v>
      </c>
      <c r="V66" s="199">
        <f>IF(OR(M66="",Q66="Mut+ext"),0,IF(VLOOKUP(M66,Paramétrage!$C$6:$E$29,2,0)=0,0,IF(P66="","saisir capacité",N66*U66*VLOOKUP(M66,Paramétrage!$C$6:$E$29,2,0))))</f>
        <v>0</v>
      </c>
      <c r="W66" s="200"/>
      <c r="X66" s="201">
        <f t="shared" si="14"/>
        <v>0</v>
      </c>
      <c r="Y66" s="79">
        <f>IF(OR(M66="",Q66="Mut+ext"),0,IF(ISERROR(W66+V66*VLOOKUP(M66,Paramétrage!$C$6:$E$29,3,0))=TRUE,X66,W66+V66*VLOOKUP(M66,Paramétrage!$C$6:$E$29,3,0)))</f>
        <v>0</v>
      </c>
      <c r="Z66" s="395"/>
      <c r="AA66" s="364"/>
      <c r="AB66" s="396"/>
      <c r="AC66" s="133"/>
      <c r="AD66" s="40"/>
      <c r="AE66" s="61">
        <f t="shared" si="16"/>
        <v>0</v>
      </c>
      <c r="AF66" s="203">
        <f t="shared" si="15"/>
        <v>0</v>
      </c>
    </row>
    <row r="67" spans="1:32" ht="15.6" hidden="1" customHeight="1">
      <c r="A67" s="400"/>
      <c r="B67" s="372"/>
      <c r="C67" s="357"/>
      <c r="D67" s="358"/>
      <c r="E67" s="347"/>
      <c r="F67" s="347"/>
      <c r="G67" s="183"/>
      <c r="H67" s="185"/>
      <c r="I67" s="134"/>
      <c r="J67" s="50"/>
      <c r="K67" s="49"/>
      <c r="L67" s="38"/>
      <c r="M67" s="182"/>
      <c r="N67" s="44"/>
      <c r="O67" s="204"/>
      <c r="P67" s="196"/>
      <c r="Q67" s="39"/>
      <c r="R67" s="363"/>
      <c r="S67" s="364"/>
      <c r="T67" s="365"/>
      <c r="U67" s="78">
        <f>IF(OR(P67="",M67=Paramétrage!$C$10,M67=Paramétrage!$C$13,M67=Paramétrage!$C$17,M67=Paramétrage!$C$20,M67=Paramétrage!$C$24,M67=Paramétrage!$C$27,AND(M67&lt;&gt;Paramétrage!$C$9,Q67="Mut+ext")),0,ROUNDUP(O67/P67,0))</f>
        <v>0</v>
      </c>
      <c r="V67" s="199">
        <f>IF(OR(M67="",Q67="Mut+ext"),0,IF(VLOOKUP(M67,Paramétrage!$C$6:$E$29,2,0)=0,0,IF(P67="","saisir capacité",N67*U67*VLOOKUP(M67,Paramétrage!$C$6:$E$29,2,0))))</f>
        <v>0</v>
      </c>
      <c r="W67" s="200"/>
      <c r="X67" s="201">
        <f t="shared" si="14"/>
        <v>0</v>
      </c>
      <c r="Y67" s="79">
        <f>IF(OR(M67="",Q67="Mut+ext"),0,IF(ISERROR(W67+V67*VLOOKUP(M67,Paramétrage!$C$6:$E$29,3,0))=TRUE,X67,W67+V67*VLOOKUP(M67,Paramétrage!$C$6:$E$29,3,0)))</f>
        <v>0</v>
      </c>
      <c r="Z67" s="395"/>
      <c r="AA67" s="364"/>
      <c r="AB67" s="396"/>
      <c r="AC67" s="51"/>
      <c r="AD67" s="40"/>
      <c r="AE67" s="61">
        <f t="shared" si="16"/>
        <v>0</v>
      </c>
      <c r="AF67" s="203">
        <f t="shared" si="15"/>
        <v>0</v>
      </c>
    </row>
    <row r="68" spans="1:32" ht="15.6" hidden="1" customHeight="1">
      <c r="A68" s="400"/>
      <c r="B68" s="372"/>
      <c r="C68" s="357"/>
      <c r="D68" s="358"/>
      <c r="E68" s="347"/>
      <c r="F68" s="347"/>
      <c r="G68" s="184"/>
      <c r="H68" s="185"/>
      <c r="I68" s="134"/>
      <c r="J68" s="50"/>
      <c r="K68" s="49"/>
      <c r="L68" s="38"/>
      <c r="M68" s="182"/>
      <c r="N68" s="44"/>
      <c r="O68" s="195"/>
      <c r="P68" s="196"/>
      <c r="Q68" s="39"/>
      <c r="R68" s="363"/>
      <c r="S68" s="364"/>
      <c r="T68" s="365"/>
      <c r="U68" s="78">
        <f>IF(OR(P68="",M68=Paramétrage!$C$10,M68=Paramétrage!$C$13,M68=Paramétrage!$C$17,M68=Paramétrage!$C$20,M68=Paramétrage!$C$24,M68=Paramétrage!$C$27,AND(M68&lt;&gt;Paramétrage!$C$9,Q68="Mut+ext")),0,ROUNDUP(O68/P68,0))</f>
        <v>0</v>
      </c>
      <c r="V68" s="199">
        <f>IF(OR(M68="",Q68="Mut+ext"),0,IF(VLOOKUP(M68,Paramétrage!$C$6:$E$29,2,0)=0,0,IF(P68="","saisir capacité",N68*U68*VLOOKUP(M68,Paramétrage!$C$6:$E$29,2,0))))</f>
        <v>0</v>
      </c>
      <c r="W68" s="200"/>
      <c r="X68" s="201">
        <f t="shared" si="14"/>
        <v>0</v>
      </c>
      <c r="Y68" s="79">
        <f>IF(OR(M68="",Q68="Mut+ext"),0,IF(ISERROR(W68+V68*VLOOKUP(M68,Paramétrage!$C$6:$E$29,3,0))=TRUE,X68,W68+V68*VLOOKUP(M68,Paramétrage!$C$6:$E$29,3,0)))</f>
        <v>0</v>
      </c>
      <c r="Z68" s="395"/>
      <c r="AA68" s="364"/>
      <c r="AB68" s="396"/>
      <c r="AC68" s="133"/>
      <c r="AD68" s="40"/>
      <c r="AE68" s="61">
        <f t="shared" si="16"/>
        <v>0</v>
      </c>
      <c r="AF68" s="203">
        <f t="shared" si="15"/>
        <v>0</v>
      </c>
    </row>
    <row r="69" spans="1:32" ht="15.6" hidden="1" customHeight="1">
      <c r="A69" s="400"/>
      <c r="B69" s="372"/>
      <c r="C69" s="357"/>
      <c r="D69" s="358"/>
      <c r="E69" s="347"/>
      <c r="F69" s="347"/>
      <c r="G69" s="184"/>
      <c r="H69" s="185"/>
      <c r="I69" s="134"/>
      <c r="J69" s="50"/>
      <c r="K69" s="49"/>
      <c r="L69" s="38"/>
      <c r="M69" s="182"/>
      <c r="N69" s="44"/>
      <c r="O69" s="204"/>
      <c r="P69" s="196"/>
      <c r="Q69" s="39"/>
      <c r="R69" s="363"/>
      <c r="S69" s="364"/>
      <c r="T69" s="365"/>
      <c r="U69" s="78">
        <f>IF(OR(P69="",M69=Paramétrage!$C$10,M69=Paramétrage!$C$13,M69=Paramétrage!$C$17,M69=Paramétrage!$C$20,M69=Paramétrage!$C$24,M69=Paramétrage!$C$27,AND(M69&lt;&gt;Paramétrage!$C$9,Q69="Mut+ext")),0,ROUNDUP(O69/P69,0))</f>
        <v>0</v>
      </c>
      <c r="V69" s="199">
        <f>IF(OR(M69="",Q69="Mut+ext"),0,IF(VLOOKUP(M69,Paramétrage!$C$6:$E$29,2,0)=0,0,IF(P69="","saisir capacité",N69*U69*VLOOKUP(M69,Paramétrage!$C$6:$E$29,2,0))))</f>
        <v>0</v>
      </c>
      <c r="W69" s="200"/>
      <c r="X69" s="201">
        <f t="shared" si="14"/>
        <v>0</v>
      </c>
      <c r="Y69" s="79">
        <f>IF(OR(M69="",Q69="Mut+ext"),0,IF(ISERROR(W69+V69*VLOOKUP(M69,Paramétrage!$C$6:$E$29,3,0))=TRUE,X69,W69+V69*VLOOKUP(M69,Paramétrage!$C$6:$E$29,3,0)))</f>
        <v>0</v>
      </c>
      <c r="Z69" s="395"/>
      <c r="AA69" s="364"/>
      <c r="AB69" s="396"/>
      <c r="AC69" s="133"/>
      <c r="AD69" s="40"/>
      <c r="AE69" s="61">
        <f t="shared" si="16"/>
        <v>0</v>
      </c>
      <c r="AF69" s="203">
        <f t="shared" si="15"/>
        <v>0</v>
      </c>
    </row>
    <row r="70" spans="1:32" ht="15.6" hidden="1" customHeight="1">
      <c r="A70" s="400"/>
      <c r="B70" s="372"/>
      <c r="C70" s="357"/>
      <c r="D70" s="358"/>
      <c r="E70" s="347"/>
      <c r="F70" s="347"/>
      <c r="G70" s="184"/>
      <c r="H70" s="185"/>
      <c r="I70" s="134"/>
      <c r="J70" s="50"/>
      <c r="K70" s="49"/>
      <c r="L70" s="38"/>
      <c r="M70" s="182"/>
      <c r="N70" s="44"/>
      <c r="O70" s="195"/>
      <c r="P70" s="196"/>
      <c r="Q70" s="39"/>
      <c r="R70" s="363"/>
      <c r="S70" s="364"/>
      <c r="T70" s="365"/>
      <c r="U70" s="78">
        <f>IF(OR(P70="",M70=Paramétrage!$C$10,M70=Paramétrage!$C$13,M70=Paramétrage!$C$17,M70=Paramétrage!$C$20,M70=Paramétrage!$C$24,M70=Paramétrage!$C$27,AND(M70&lt;&gt;Paramétrage!$C$9,Q70="Mut+ext")),0,ROUNDUP(O70/P70,0))</f>
        <v>0</v>
      </c>
      <c r="V70" s="199">
        <f>IF(OR(M70="",Q70="Mut+ext"),0,IF(VLOOKUP(M70,Paramétrage!$C$6:$E$29,2,0)=0,0,IF(P70="","saisir capacité",N70*U70*VLOOKUP(M70,Paramétrage!$C$6:$E$29,2,0))))</f>
        <v>0</v>
      </c>
      <c r="W70" s="200"/>
      <c r="X70" s="201">
        <f t="shared" si="14"/>
        <v>0</v>
      </c>
      <c r="Y70" s="79">
        <f>IF(OR(M70="",Q70="Mut+ext"),0,IF(ISERROR(W70+V70*VLOOKUP(M70,Paramétrage!$C$6:$E$29,3,0))=TRUE,X70,W70+V70*VLOOKUP(M70,Paramétrage!$C$6:$E$29,3,0)))</f>
        <v>0</v>
      </c>
      <c r="Z70" s="395"/>
      <c r="AA70" s="364"/>
      <c r="AB70" s="396"/>
      <c r="AC70" s="133"/>
      <c r="AD70" s="40"/>
      <c r="AE70" s="61">
        <f t="shared" si="16"/>
        <v>0</v>
      </c>
      <c r="AF70" s="203">
        <f t="shared" si="15"/>
        <v>0</v>
      </c>
    </row>
    <row r="71" spans="1:32" ht="15.6" hidden="1" customHeight="1">
      <c r="A71" s="400"/>
      <c r="B71" s="372"/>
      <c r="C71" s="357"/>
      <c r="D71" s="358"/>
      <c r="E71" s="347"/>
      <c r="F71" s="347"/>
      <c r="G71" s="183"/>
      <c r="H71" s="185"/>
      <c r="I71" s="134"/>
      <c r="J71" s="50"/>
      <c r="K71" s="49"/>
      <c r="L71" s="38"/>
      <c r="M71" s="182"/>
      <c r="N71" s="44"/>
      <c r="O71" s="204"/>
      <c r="P71" s="196"/>
      <c r="Q71" s="39"/>
      <c r="R71" s="363"/>
      <c r="S71" s="364"/>
      <c r="T71" s="365"/>
      <c r="U71" s="78">
        <f>IF(OR(P71="",M71=Paramétrage!$C$10,M71=Paramétrage!$C$13,M71=Paramétrage!$C$17,M71=Paramétrage!$C$20,M71=Paramétrage!$C$24,M71=Paramétrage!$C$27,AND(M71&lt;&gt;Paramétrage!$C$9,Q71="Mut+ext")),0,ROUNDUP(O71/P71,0))</f>
        <v>0</v>
      </c>
      <c r="V71" s="199">
        <f>IF(OR(M71="",Q71="Mut+ext"),0,IF(VLOOKUP(M71,Paramétrage!$C$6:$E$29,2,0)=0,0,IF(P71="","saisir capacité",N71*U71*VLOOKUP(M71,Paramétrage!$C$6:$E$29,2,0))))</f>
        <v>0</v>
      </c>
      <c r="W71" s="200"/>
      <c r="X71" s="201">
        <f t="shared" si="14"/>
        <v>0</v>
      </c>
      <c r="Y71" s="79">
        <f>IF(OR(M71="",Q71="Mut+ext"),0,IF(ISERROR(W71+V71*VLOOKUP(M71,Paramétrage!$C$6:$E$29,3,0))=TRUE,X71,W71+V71*VLOOKUP(M71,Paramétrage!$C$6:$E$29,3,0)))</f>
        <v>0</v>
      </c>
      <c r="Z71" s="395"/>
      <c r="AA71" s="364"/>
      <c r="AB71" s="396"/>
      <c r="AC71" s="51"/>
      <c r="AD71" s="40"/>
      <c r="AE71" s="61">
        <f t="shared" si="16"/>
        <v>0</v>
      </c>
      <c r="AF71" s="203">
        <f t="shared" si="15"/>
        <v>0</v>
      </c>
    </row>
    <row r="72" spans="1:32" ht="15.6" hidden="1" customHeight="1">
      <c r="A72" s="400"/>
      <c r="B72" s="372"/>
      <c r="C72" s="357"/>
      <c r="D72" s="358"/>
      <c r="E72" s="347"/>
      <c r="F72" s="347"/>
      <c r="G72" s="184"/>
      <c r="H72" s="205"/>
      <c r="I72" s="134"/>
      <c r="J72" s="50"/>
      <c r="K72" s="49"/>
      <c r="L72" s="38"/>
      <c r="M72" s="182"/>
      <c r="N72" s="44"/>
      <c r="O72" s="195"/>
      <c r="P72" s="196"/>
      <c r="Q72" s="39"/>
      <c r="R72" s="363"/>
      <c r="S72" s="364"/>
      <c r="T72" s="365"/>
      <c r="U72" s="78">
        <f>IF(OR(P72="",M72=Paramétrage!$C$10,M72=Paramétrage!$C$13,M72=Paramétrage!$C$17,M72=Paramétrage!$C$20,M72=Paramétrage!$C$24,M72=Paramétrage!$C$27,AND(M72&lt;&gt;Paramétrage!$C$9,Q72="Mut+ext")),0,ROUNDUP(O72/P72,0))</f>
        <v>0</v>
      </c>
      <c r="V72" s="199">
        <f>IF(OR(M72="",Q72="Mut+ext"),0,IF(VLOOKUP(M72,Paramétrage!$C$6:$E$29,2,0)=0,0,IF(P72="","saisir capacité",N72*U72*VLOOKUP(M72,Paramétrage!$C$6:$E$29,2,0))))</f>
        <v>0</v>
      </c>
      <c r="W72" s="200"/>
      <c r="X72" s="201">
        <f t="shared" si="14"/>
        <v>0</v>
      </c>
      <c r="Y72" s="79">
        <f>IF(OR(M72="",Q72="Mut+ext"),0,IF(ISERROR(W72+V72*VLOOKUP(M72,Paramétrage!$C$6:$E$29,3,0))=TRUE,X72,W72+V72*VLOOKUP(M72,Paramétrage!$C$6:$E$29,3,0)))</f>
        <v>0</v>
      </c>
      <c r="Z72" s="395"/>
      <c r="AA72" s="364"/>
      <c r="AB72" s="396"/>
      <c r="AC72" s="133"/>
      <c r="AD72" s="40"/>
      <c r="AE72" s="61">
        <f t="shared" si="16"/>
        <v>0</v>
      </c>
      <c r="AF72" s="203">
        <f t="shared" si="15"/>
        <v>0</v>
      </c>
    </row>
    <row r="73" spans="1:32" ht="15.6" hidden="1" customHeight="1">
      <c r="A73" s="400"/>
      <c r="B73" s="372"/>
      <c r="C73" s="357"/>
      <c r="D73" s="358"/>
      <c r="E73" s="347"/>
      <c r="F73" s="347"/>
      <c r="G73" s="184"/>
      <c r="H73" s="205"/>
      <c r="I73" s="134"/>
      <c r="J73" s="50"/>
      <c r="K73" s="49"/>
      <c r="L73" s="38"/>
      <c r="M73" s="182"/>
      <c r="N73" s="44"/>
      <c r="O73" s="204"/>
      <c r="P73" s="196"/>
      <c r="Q73" s="39"/>
      <c r="R73" s="363"/>
      <c r="S73" s="364"/>
      <c r="T73" s="365"/>
      <c r="U73" s="78">
        <f>IF(OR(P73="",M73=Paramétrage!$C$10,M73=Paramétrage!$C$13,M73=Paramétrage!$C$17,M73=Paramétrage!$C$20,M73=Paramétrage!$C$24,M73=Paramétrage!$C$27,AND(M73&lt;&gt;Paramétrage!$C$9,Q73="Mut+ext")),0,ROUNDUP(O73/P73,0))</f>
        <v>0</v>
      </c>
      <c r="V73" s="199">
        <f>IF(OR(M73="",Q73="Mut+ext"),0,IF(VLOOKUP(M73,Paramétrage!$C$6:$E$29,2,0)=0,0,IF(P73="","saisir capacité",N73*U73*VLOOKUP(M73,Paramétrage!$C$6:$E$29,2,0))))</f>
        <v>0</v>
      </c>
      <c r="W73" s="200"/>
      <c r="X73" s="201">
        <f t="shared" si="14"/>
        <v>0</v>
      </c>
      <c r="Y73" s="79">
        <f>IF(OR(M73="",Q73="Mut+ext"),0,IF(ISERROR(W73+V73*VLOOKUP(M73,Paramétrage!$C$6:$E$29,3,0))=TRUE,X73,W73+V73*VLOOKUP(M73,Paramétrage!$C$6:$E$29,3,0)))</f>
        <v>0</v>
      </c>
      <c r="Z73" s="395"/>
      <c r="AA73" s="364"/>
      <c r="AB73" s="396"/>
      <c r="AC73" s="133"/>
      <c r="AD73" s="40"/>
      <c r="AE73" s="61">
        <f t="shared" si="16"/>
        <v>0</v>
      </c>
      <c r="AF73" s="203">
        <f t="shared" si="15"/>
        <v>0</v>
      </c>
    </row>
    <row r="74" spans="1:32" ht="15.6" hidden="1" customHeight="1">
      <c r="A74" s="400"/>
      <c r="B74" s="372"/>
      <c r="C74" s="357"/>
      <c r="D74" s="358"/>
      <c r="E74" s="347"/>
      <c r="F74" s="347"/>
      <c r="G74" s="184"/>
      <c r="H74" s="205"/>
      <c r="I74" s="134"/>
      <c r="J74" s="50"/>
      <c r="K74" s="49"/>
      <c r="L74" s="38"/>
      <c r="M74" s="182"/>
      <c r="N74" s="44"/>
      <c r="O74" s="195"/>
      <c r="P74" s="196"/>
      <c r="Q74" s="39"/>
      <c r="R74" s="363"/>
      <c r="S74" s="364"/>
      <c r="T74" s="365"/>
      <c r="U74" s="78">
        <f>IF(OR(P74="",M74=Paramétrage!$C$10,M74=Paramétrage!$C$13,M74=Paramétrage!$C$17,M74=Paramétrage!$C$20,M74=Paramétrage!$C$24,M74=Paramétrage!$C$27,AND(M74&lt;&gt;Paramétrage!$C$9,Q74="Mut+ext")),0,ROUNDUP(O74/P74,0))</f>
        <v>0</v>
      </c>
      <c r="V74" s="199">
        <f>IF(OR(M74="",Q74="Mut+ext"),0,IF(VLOOKUP(M74,Paramétrage!$C$6:$E$29,2,0)=0,0,IF(P74="","saisir capacité",N74*U74*VLOOKUP(M74,Paramétrage!$C$6:$E$29,2,0))))</f>
        <v>0</v>
      </c>
      <c r="W74" s="200"/>
      <c r="X74" s="201">
        <f t="shared" si="14"/>
        <v>0</v>
      </c>
      <c r="Y74" s="79">
        <f>IF(OR(M74="",Q74="Mut+ext"),0,IF(ISERROR(W74+V74*VLOOKUP(M74,Paramétrage!$C$6:$E$29,3,0))=TRUE,X74,W74+V74*VLOOKUP(M74,Paramétrage!$C$6:$E$29,3,0)))</f>
        <v>0</v>
      </c>
      <c r="Z74" s="395"/>
      <c r="AA74" s="364"/>
      <c r="AB74" s="396"/>
      <c r="AC74" s="133"/>
      <c r="AD74" s="40"/>
      <c r="AE74" s="61">
        <f t="shared" si="16"/>
        <v>0</v>
      </c>
      <c r="AF74" s="203">
        <f t="shared" si="15"/>
        <v>0</v>
      </c>
    </row>
    <row r="75" spans="1:32" ht="15.6" hidden="1" customHeight="1">
      <c r="A75" s="400"/>
      <c r="B75" s="372"/>
      <c r="C75" s="359"/>
      <c r="D75" s="360"/>
      <c r="E75" s="348"/>
      <c r="F75" s="348"/>
      <c r="G75" s="184"/>
      <c r="H75" s="205"/>
      <c r="I75" s="134"/>
      <c r="J75" s="50"/>
      <c r="K75" s="49"/>
      <c r="L75" s="38"/>
      <c r="M75" s="182"/>
      <c r="N75" s="44"/>
      <c r="O75" s="206"/>
      <c r="P75" s="196"/>
      <c r="Q75" s="39"/>
      <c r="R75" s="363"/>
      <c r="S75" s="364"/>
      <c r="T75" s="365"/>
      <c r="U75" s="78">
        <f>IF(OR(P75="",M75=Paramétrage!$C$10,M75=Paramétrage!$C$13,M75=Paramétrage!$C$17,M75=Paramétrage!$C$20,M75=Paramétrage!$C$24,M75=Paramétrage!$C$27,AND(M75&lt;&gt;Paramétrage!$C$9,Q75="Mut+ext")),0,ROUNDUP(O75/P75,0))</f>
        <v>0</v>
      </c>
      <c r="V75" s="199">
        <f>IF(OR(M75="",Q75="Mut+ext"),0,IF(VLOOKUP(M75,Paramétrage!$C$6:$E$29,2,0)=0,0,IF(P75="","saisir capacité",N75*U75*VLOOKUP(M75,Paramétrage!$C$6:$E$29,2,0))))</f>
        <v>0</v>
      </c>
      <c r="W75" s="200"/>
      <c r="X75" s="201">
        <f t="shared" si="14"/>
        <v>0</v>
      </c>
      <c r="Y75" s="79">
        <f>IF(OR(M75="",Q75="Mut+ext"),0,IF(ISERROR(W75+V75*VLOOKUP(M75,Paramétrage!$C$6:$E$29,3,0))=TRUE,X75,W75+V75*VLOOKUP(M75,Paramétrage!$C$6:$E$29,3,0)))</f>
        <v>0</v>
      </c>
      <c r="Z75" s="395"/>
      <c r="AA75" s="364"/>
      <c r="AB75" s="396"/>
      <c r="AC75" s="133"/>
      <c r="AD75" s="40"/>
      <c r="AE75" s="61">
        <f t="shared" si="16"/>
        <v>0</v>
      </c>
      <c r="AF75" s="203">
        <f t="shared" si="15"/>
        <v>0</v>
      </c>
    </row>
    <row r="76" spans="1:32" ht="15.6" hidden="1" customHeight="1">
      <c r="A76" s="400"/>
      <c r="B76" s="372"/>
      <c r="C76" s="207"/>
      <c r="D76" s="208"/>
      <c r="E76" s="209"/>
      <c r="F76" s="209"/>
      <c r="G76" s="209"/>
      <c r="H76" s="210"/>
      <c r="I76" s="135"/>
      <c r="J76" s="99"/>
      <c r="K76" s="63"/>
      <c r="L76" s="64"/>
      <c r="M76" s="211"/>
      <c r="N76" s="65">
        <f>AE76</f>
        <v>0</v>
      </c>
      <c r="O76" s="212"/>
      <c r="P76" s="212"/>
      <c r="Q76" s="68"/>
      <c r="R76" s="66"/>
      <c r="S76" s="66"/>
      <c r="T76" s="67"/>
      <c r="U76" s="100"/>
      <c r="V76" s="213">
        <f>SUM(V64:V75)</f>
        <v>0</v>
      </c>
      <c r="W76" s="211">
        <f>SUM(W64:W75)</f>
        <v>0</v>
      </c>
      <c r="X76" s="214">
        <f>SUM(X64:X75)</f>
        <v>0</v>
      </c>
      <c r="Y76" s="69">
        <f>SUM(Y64:Y75)</f>
        <v>0</v>
      </c>
      <c r="Z76" s="101"/>
      <c r="AA76" s="102"/>
      <c r="AB76" s="103"/>
      <c r="AC76" s="104"/>
      <c r="AD76" s="105"/>
      <c r="AE76" s="106">
        <f>SUM(AE64:AE75)</f>
        <v>0</v>
      </c>
      <c r="AF76" s="107">
        <f>SUM(AF64:AF75)</f>
        <v>0</v>
      </c>
    </row>
    <row r="77" spans="1:32" ht="15.6" hidden="1" customHeight="1">
      <c r="A77" s="400"/>
      <c r="B77" s="372" t="s">
        <v>100</v>
      </c>
      <c r="C77" s="355" t="s">
        <v>101</v>
      </c>
      <c r="D77" s="356"/>
      <c r="E77" s="347"/>
      <c r="F77" s="347" t="s">
        <v>64</v>
      </c>
      <c r="G77" s="184" t="s">
        <v>102</v>
      </c>
      <c r="H77" s="186"/>
      <c r="I77" s="54"/>
      <c r="J77" s="50"/>
      <c r="K77" s="59"/>
      <c r="L77" s="38"/>
      <c r="M77" s="182"/>
      <c r="N77" s="45"/>
      <c r="O77" s="195"/>
      <c r="P77" s="196"/>
      <c r="Q77" s="42"/>
      <c r="R77" s="363"/>
      <c r="S77" s="364"/>
      <c r="T77" s="365"/>
      <c r="U77" s="78">
        <f>IF(OR(P77="",M77=Paramétrage!$C$10,M77=Paramétrage!$C$13,M77=Paramétrage!$C$17,M77=Paramétrage!$C$20,M77=Paramétrage!$C$24,M77=Paramétrage!$C$27,AND(M77&lt;&gt;Paramétrage!$C$9,Q77="Mut+ext")),0,ROUNDUP(O77/P77,0))</f>
        <v>0</v>
      </c>
      <c r="V77" s="199">
        <f>IF(OR(M77="",Q77="Mut+ext"),0,IF(VLOOKUP(M77,Paramétrage!$C$6:$E$29,2,0)=0,0,IF(P77="","saisir capacité",N77*U77*VLOOKUP(M77,Paramétrage!$C$6:$E$29,2,0))))</f>
        <v>0</v>
      </c>
      <c r="W77" s="200"/>
      <c r="X77" s="201">
        <f t="shared" ref="X77:X88" si="17">IF(OR(M77="",Q77="Mut+ext"),0,IF(ISERROR(V77+W77)=TRUE,V77,V77+W77))</f>
        <v>0</v>
      </c>
      <c r="Y77" s="79">
        <f>IF(OR(M77="",Q77="Mut+ext"),0,IF(ISERROR(W77+V77*VLOOKUP(M77,Paramétrage!$C$6:$E$29,3,0))=TRUE,X77,W77+V77*VLOOKUP(M77,Paramétrage!$C$6:$E$29,3,0)))</f>
        <v>0</v>
      </c>
      <c r="Z77" s="395"/>
      <c r="AA77" s="364"/>
      <c r="AB77" s="396"/>
      <c r="AC77" s="60"/>
      <c r="AD77" s="40"/>
      <c r="AE77" s="61">
        <f>IF(G77="",0,IF(K77="",0,IF(SUMIF($G$77:$G$88,G77,$O$77:$O$88)=0,0,IF(OR(L77="",K77="obligatoire"),AF77/SUMIF($G$77:$G$88,G77,$O$77:$O$88),AF77/(SUMIF($G$77:$G$88,G77,$O$77:$O$88)/L77)))))</f>
        <v>0</v>
      </c>
      <c r="AF77" s="202">
        <f t="shared" ref="AF77:AF88" si="18">N77*O77</f>
        <v>0</v>
      </c>
    </row>
    <row r="78" spans="1:32" ht="15.6" hidden="1" customHeight="1">
      <c r="A78" s="400"/>
      <c r="B78" s="372"/>
      <c r="C78" s="357"/>
      <c r="D78" s="358"/>
      <c r="E78" s="347"/>
      <c r="F78" s="347"/>
      <c r="G78" s="184"/>
      <c r="H78" s="185"/>
      <c r="I78" s="54"/>
      <c r="J78" s="50"/>
      <c r="K78" s="49"/>
      <c r="L78" s="38"/>
      <c r="M78" s="182"/>
      <c r="N78" s="44"/>
      <c r="O78" s="206"/>
      <c r="P78" s="196"/>
      <c r="Q78" s="39"/>
      <c r="R78" s="363"/>
      <c r="S78" s="364"/>
      <c r="T78" s="365"/>
      <c r="U78" s="78">
        <f>IF(OR(P78="",M78=Paramétrage!$C$10,M78=Paramétrage!$C$13,M78=Paramétrage!$C$17,M78=Paramétrage!$C$20,M78=Paramétrage!$C$24,M78=Paramétrage!$C$27,AND(M78&lt;&gt;Paramétrage!$C$9,Q78="Mut+ext")),0,ROUNDUP(O78/P78,0))</f>
        <v>0</v>
      </c>
      <c r="V78" s="199">
        <f>IF(OR(M78="",Q78="Mut+ext"),0,IF(VLOOKUP(M78,Paramétrage!$C$6:$E$29,2,0)=0,0,IF(P78="","saisir capacité",N78*U78*VLOOKUP(M78,Paramétrage!$C$6:$E$29,2,0))))</f>
        <v>0</v>
      </c>
      <c r="W78" s="200"/>
      <c r="X78" s="201">
        <f t="shared" si="17"/>
        <v>0</v>
      </c>
      <c r="Y78" s="79">
        <f>IF(OR(M78="",Q78="Mut+ext"),0,IF(ISERROR(W78+V78*VLOOKUP(M78,Paramétrage!$C$6:$E$29,3,0))=TRUE,X78,W78+V78*VLOOKUP(M78,Paramétrage!$C$6:$E$29,3,0)))</f>
        <v>0</v>
      </c>
      <c r="Z78" s="395"/>
      <c r="AA78" s="364"/>
      <c r="AB78" s="396"/>
      <c r="AC78" s="133"/>
      <c r="AD78" s="40"/>
      <c r="AE78" s="61">
        <f t="shared" ref="AE78:AE88" si="19">IF(G78="",0,IF(K78="",0,IF(SUMIF($G$77:$G$88,G78,$O$77:$O$88)=0,0,IF(OR(L78="",K78="obligatoire"),AF78/SUMIF($G$77:$G$88,G78,$O$77:$O$88),AF78/(SUMIF($G$77:$G$88,G78,$O$77:$O$88)/L78)))))</f>
        <v>0</v>
      </c>
      <c r="AF78" s="203">
        <f t="shared" si="18"/>
        <v>0</v>
      </c>
    </row>
    <row r="79" spans="1:32" ht="15.6" hidden="1" customHeight="1">
      <c r="A79" s="400"/>
      <c r="B79" s="372"/>
      <c r="C79" s="357"/>
      <c r="D79" s="358"/>
      <c r="E79" s="347"/>
      <c r="F79" s="347"/>
      <c r="G79" s="184"/>
      <c r="H79" s="185"/>
      <c r="I79" s="134"/>
      <c r="J79" s="50"/>
      <c r="K79" s="49"/>
      <c r="L79" s="38"/>
      <c r="M79" s="182"/>
      <c r="N79" s="44"/>
      <c r="O79" s="195"/>
      <c r="P79" s="196"/>
      <c r="Q79" s="39"/>
      <c r="R79" s="363"/>
      <c r="S79" s="364"/>
      <c r="T79" s="365"/>
      <c r="U79" s="78">
        <f>IF(OR(P79="",M79=Paramétrage!$C$10,M79=Paramétrage!$C$13,M79=Paramétrage!$C$17,M79=Paramétrage!$C$20,M79=Paramétrage!$C$24,M79=Paramétrage!$C$27,AND(M79&lt;&gt;Paramétrage!$C$9,Q79="Mut+ext")),0,ROUNDUP(O79/P79,0))</f>
        <v>0</v>
      </c>
      <c r="V79" s="199">
        <f>IF(OR(M79="",Q79="Mut+ext"),0,IF(VLOOKUP(M79,Paramétrage!$C$6:$E$29,2,0)=0,0,IF(P79="","saisir capacité",N79*U79*VLOOKUP(M79,Paramétrage!$C$6:$E$29,2,0))))</f>
        <v>0</v>
      </c>
      <c r="W79" s="200"/>
      <c r="X79" s="201">
        <f t="shared" si="17"/>
        <v>0</v>
      </c>
      <c r="Y79" s="79">
        <f>IF(OR(M79="",Q79="Mut+ext"),0,IF(ISERROR(W79+V79*VLOOKUP(M79,Paramétrage!$C$6:$E$29,3,0))=TRUE,X79,W79+V79*VLOOKUP(M79,Paramétrage!$C$6:$E$29,3,0)))</f>
        <v>0</v>
      </c>
      <c r="Z79" s="395"/>
      <c r="AA79" s="364"/>
      <c r="AB79" s="396"/>
      <c r="AC79" s="133"/>
      <c r="AD79" s="40"/>
      <c r="AE79" s="61">
        <f t="shared" si="19"/>
        <v>0</v>
      </c>
      <c r="AF79" s="203">
        <f t="shared" si="18"/>
        <v>0</v>
      </c>
    </row>
    <row r="80" spans="1:32" ht="15.6" hidden="1" customHeight="1">
      <c r="A80" s="400"/>
      <c r="B80" s="372"/>
      <c r="C80" s="357"/>
      <c r="D80" s="358"/>
      <c r="E80" s="347"/>
      <c r="F80" s="347"/>
      <c r="G80" s="183"/>
      <c r="H80" s="185"/>
      <c r="I80" s="134"/>
      <c r="J80" s="50"/>
      <c r="K80" s="49"/>
      <c r="L80" s="38"/>
      <c r="M80" s="182"/>
      <c r="N80" s="44"/>
      <c r="O80" s="204"/>
      <c r="P80" s="196"/>
      <c r="Q80" s="39"/>
      <c r="R80" s="363"/>
      <c r="S80" s="364"/>
      <c r="T80" s="365"/>
      <c r="U80" s="78">
        <f>IF(OR(P80="",M80=Paramétrage!$C$10,M80=Paramétrage!$C$13,M80=Paramétrage!$C$17,M80=Paramétrage!$C$20,M80=Paramétrage!$C$24,M80=Paramétrage!$C$27,AND(M80&lt;&gt;Paramétrage!$C$9,Q80="Mut+ext")),0,ROUNDUP(O80/P80,0))</f>
        <v>0</v>
      </c>
      <c r="V80" s="199">
        <f>IF(OR(M80="",Q80="Mut+ext"),0,IF(VLOOKUP(M80,Paramétrage!$C$6:$E$29,2,0)=0,0,IF(P80="","saisir capacité",N80*U80*VLOOKUP(M80,Paramétrage!$C$6:$E$29,2,0))))</f>
        <v>0</v>
      </c>
      <c r="W80" s="200"/>
      <c r="X80" s="201">
        <f t="shared" si="17"/>
        <v>0</v>
      </c>
      <c r="Y80" s="79">
        <f>IF(OR(M80="",Q80="Mut+ext"),0,IF(ISERROR(W80+V80*VLOOKUP(M80,Paramétrage!$C$6:$E$29,3,0))=TRUE,X80,W80+V80*VLOOKUP(M80,Paramétrage!$C$6:$E$29,3,0)))</f>
        <v>0</v>
      </c>
      <c r="Z80" s="395"/>
      <c r="AA80" s="364"/>
      <c r="AB80" s="396"/>
      <c r="AC80" s="51"/>
      <c r="AD80" s="40"/>
      <c r="AE80" s="61">
        <f t="shared" si="19"/>
        <v>0</v>
      </c>
      <c r="AF80" s="203">
        <f t="shared" si="18"/>
        <v>0</v>
      </c>
    </row>
    <row r="81" spans="1:32" ht="15.6" hidden="1" customHeight="1">
      <c r="A81" s="400"/>
      <c r="B81" s="372"/>
      <c r="C81" s="357"/>
      <c r="D81" s="358"/>
      <c r="E81" s="347"/>
      <c r="F81" s="347"/>
      <c r="G81" s="184"/>
      <c r="H81" s="185"/>
      <c r="I81" s="134"/>
      <c r="J81" s="50"/>
      <c r="K81" s="49"/>
      <c r="L81" s="38"/>
      <c r="M81" s="182"/>
      <c r="N81" s="44"/>
      <c r="O81" s="195"/>
      <c r="P81" s="196"/>
      <c r="Q81" s="39"/>
      <c r="R81" s="363"/>
      <c r="S81" s="364"/>
      <c r="T81" s="365"/>
      <c r="U81" s="78">
        <f>IF(OR(P81="",M81=Paramétrage!$C$10,M81=Paramétrage!$C$13,M81=Paramétrage!$C$17,M81=Paramétrage!$C$20,M81=Paramétrage!$C$24,M81=Paramétrage!$C$27,AND(M81&lt;&gt;Paramétrage!$C$9,Q81="Mut+ext")),0,ROUNDUP(O81/P81,0))</f>
        <v>0</v>
      </c>
      <c r="V81" s="199">
        <f>IF(OR(M81="",Q81="Mut+ext"),0,IF(VLOOKUP(M81,Paramétrage!$C$6:$E$29,2,0)=0,0,IF(P81="","saisir capacité",N81*U81*VLOOKUP(M81,Paramétrage!$C$6:$E$29,2,0))))</f>
        <v>0</v>
      </c>
      <c r="W81" s="200"/>
      <c r="X81" s="201">
        <f t="shared" si="17"/>
        <v>0</v>
      </c>
      <c r="Y81" s="79">
        <f>IF(OR(M81="",Q81="Mut+ext"),0,IF(ISERROR(W81+V81*VLOOKUP(M81,Paramétrage!$C$6:$E$29,3,0))=TRUE,X81,W81+V81*VLOOKUP(M81,Paramétrage!$C$6:$E$29,3,0)))</f>
        <v>0</v>
      </c>
      <c r="Z81" s="395"/>
      <c r="AA81" s="364"/>
      <c r="AB81" s="396"/>
      <c r="AC81" s="133"/>
      <c r="AD81" s="40"/>
      <c r="AE81" s="61">
        <f>IF(G81="",0,IF(K81="",0,IF(SUMIF($G$77:$G$88,G81,$O$77:$O$88)=0,0,IF(OR(L81="",K81="obligatoire"),AF81/SUMIF($G$77:$G$88,G81,$O$77:$O$88),AF81/(SUMIF($G$77:$G$88,G81,$O$77:$O$88)/L81)))))</f>
        <v>0</v>
      </c>
      <c r="AF81" s="203">
        <f t="shared" si="18"/>
        <v>0</v>
      </c>
    </row>
    <row r="82" spans="1:32" ht="15.6" hidden="1" customHeight="1">
      <c r="A82" s="400"/>
      <c r="B82" s="372"/>
      <c r="C82" s="357"/>
      <c r="D82" s="358"/>
      <c r="E82" s="347"/>
      <c r="F82" s="347"/>
      <c r="G82" s="184"/>
      <c r="H82" s="185"/>
      <c r="I82" s="134"/>
      <c r="J82" s="50"/>
      <c r="K82" s="49"/>
      <c r="L82" s="38"/>
      <c r="M82" s="182"/>
      <c r="N82" s="44"/>
      <c r="O82" s="204"/>
      <c r="P82" s="196"/>
      <c r="Q82" s="39"/>
      <c r="R82" s="363"/>
      <c r="S82" s="364"/>
      <c r="T82" s="365"/>
      <c r="U82" s="78">
        <f>IF(OR(P82="",M82=Paramétrage!$C$10,M82=Paramétrage!$C$13,M82=Paramétrage!$C$17,M82=Paramétrage!$C$20,M82=Paramétrage!$C$24,M82=Paramétrage!$C$27,AND(M82&lt;&gt;Paramétrage!$C$9,Q82="Mut+ext")),0,ROUNDUP(O82/P82,0))</f>
        <v>0</v>
      </c>
      <c r="V82" s="199">
        <f>IF(OR(M82="",Q82="Mut+ext"),0,IF(VLOOKUP(M82,Paramétrage!$C$6:$E$29,2,0)=0,0,IF(P82="","saisir capacité",N82*U82*VLOOKUP(M82,Paramétrage!$C$6:$E$29,2,0))))</f>
        <v>0</v>
      </c>
      <c r="W82" s="200"/>
      <c r="X82" s="201">
        <f t="shared" si="17"/>
        <v>0</v>
      </c>
      <c r="Y82" s="79">
        <f>IF(OR(M82="",Q82="Mut+ext"),0,IF(ISERROR(W82+V82*VLOOKUP(M82,Paramétrage!$C$6:$E$29,3,0))=TRUE,X82,W82+V82*VLOOKUP(M82,Paramétrage!$C$6:$E$29,3,0)))</f>
        <v>0</v>
      </c>
      <c r="Z82" s="395"/>
      <c r="AA82" s="364"/>
      <c r="AB82" s="396"/>
      <c r="AC82" s="133"/>
      <c r="AD82" s="40"/>
      <c r="AE82" s="61">
        <f t="shared" si="19"/>
        <v>0</v>
      </c>
      <c r="AF82" s="203">
        <f t="shared" si="18"/>
        <v>0</v>
      </c>
    </row>
    <row r="83" spans="1:32" ht="15.6" hidden="1" customHeight="1">
      <c r="A83" s="400"/>
      <c r="B83" s="372"/>
      <c r="C83" s="357"/>
      <c r="D83" s="358"/>
      <c r="E83" s="347"/>
      <c r="F83" s="347"/>
      <c r="G83" s="184"/>
      <c r="H83" s="185"/>
      <c r="I83" s="134"/>
      <c r="J83" s="50"/>
      <c r="K83" s="49"/>
      <c r="L83" s="38"/>
      <c r="M83" s="182"/>
      <c r="N83" s="44"/>
      <c r="O83" s="195"/>
      <c r="P83" s="196"/>
      <c r="Q83" s="39"/>
      <c r="R83" s="363"/>
      <c r="S83" s="364"/>
      <c r="T83" s="365"/>
      <c r="U83" s="78">
        <f>IF(OR(P83="",M83=Paramétrage!$C$10,M83=Paramétrage!$C$13,M83=Paramétrage!$C$17,M83=Paramétrage!$C$20,M83=Paramétrage!$C$24,M83=Paramétrage!$C$27,AND(M83&lt;&gt;Paramétrage!$C$9,Q83="Mut+ext")),0,ROUNDUP(O83/P83,0))</f>
        <v>0</v>
      </c>
      <c r="V83" s="199">
        <f>IF(OR(M83="",Q83="Mut+ext"),0,IF(VLOOKUP(M83,Paramétrage!$C$6:$E$29,2,0)=0,0,IF(P83="","saisir capacité",N83*U83*VLOOKUP(M83,Paramétrage!$C$6:$E$29,2,0))))</f>
        <v>0</v>
      </c>
      <c r="W83" s="200"/>
      <c r="X83" s="201">
        <f t="shared" si="17"/>
        <v>0</v>
      </c>
      <c r="Y83" s="79">
        <f>IF(OR(M83="",Q83="Mut+ext"),0,IF(ISERROR(W83+V83*VLOOKUP(M83,Paramétrage!$C$6:$E$29,3,0))=TRUE,X83,W83+V83*VLOOKUP(M83,Paramétrage!$C$6:$E$29,3,0)))</f>
        <v>0</v>
      </c>
      <c r="Z83" s="395"/>
      <c r="AA83" s="364"/>
      <c r="AB83" s="396"/>
      <c r="AC83" s="133"/>
      <c r="AD83" s="40"/>
      <c r="AE83" s="61">
        <f t="shared" si="19"/>
        <v>0</v>
      </c>
      <c r="AF83" s="203">
        <f t="shared" si="18"/>
        <v>0</v>
      </c>
    </row>
    <row r="84" spans="1:32" ht="15.6" hidden="1" customHeight="1">
      <c r="A84" s="400"/>
      <c r="B84" s="372"/>
      <c r="C84" s="357"/>
      <c r="D84" s="358"/>
      <c r="E84" s="347"/>
      <c r="F84" s="347"/>
      <c r="G84" s="183"/>
      <c r="H84" s="185"/>
      <c r="I84" s="134"/>
      <c r="J84" s="50"/>
      <c r="K84" s="49"/>
      <c r="L84" s="38"/>
      <c r="M84" s="182"/>
      <c r="N84" s="44"/>
      <c r="O84" s="204"/>
      <c r="P84" s="196"/>
      <c r="Q84" s="39"/>
      <c r="R84" s="363"/>
      <c r="S84" s="364"/>
      <c r="T84" s="365"/>
      <c r="U84" s="78">
        <f>IF(OR(P84="",M84=Paramétrage!$C$10,M84=Paramétrage!$C$13,M84=Paramétrage!$C$17,M84=Paramétrage!$C$20,M84=Paramétrage!$C$24,M84=Paramétrage!$C$27,AND(M84&lt;&gt;Paramétrage!$C$9,Q84="Mut+ext")),0,ROUNDUP(O84/P84,0))</f>
        <v>0</v>
      </c>
      <c r="V84" s="199">
        <f>IF(OR(M84="",Q84="Mut+ext"),0,IF(VLOOKUP(M84,Paramétrage!$C$6:$E$29,2,0)=0,0,IF(P84="","saisir capacité",N84*U84*VLOOKUP(M84,Paramétrage!$C$6:$E$29,2,0))))</f>
        <v>0</v>
      </c>
      <c r="W84" s="200"/>
      <c r="X84" s="201">
        <f t="shared" si="17"/>
        <v>0</v>
      </c>
      <c r="Y84" s="79">
        <f>IF(OR(M84="",Q84="Mut+ext"),0,IF(ISERROR(W84+V84*VLOOKUP(M84,Paramétrage!$C$6:$E$29,3,0))=TRUE,X84,W84+V84*VLOOKUP(M84,Paramétrage!$C$6:$E$29,3,0)))</f>
        <v>0</v>
      </c>
      <c r="Z84" s="395"/>
      <c r="AA84" s="364"/>
      <c r="AB84" s="396"/>
      <c r="AC84" s="51"/>
      <c r="AD84" s="40"/>
      <c r="AE84" s="61">
        <f t="shared" si="19"/>
        <v>0</v>
      </c>
      <c r="AF84" s="203">
        <f t="shared" si="18"/>
        <v>0</v>
      </c>
    </row>
    <row r="85" spans="1:32" ht="15.6" hidden="1" customHeight="1">
      <c r="A85" s="400"/>
      <c r="B85" s="372"/>
      <c r="C85" s="357"/>
      <c r="D85" s="358"/>
      <c r="E85" s="347"/>
      <c r="F85" s="347"/>
      <c r="G85" s="184"/>
      <c r="H85" s="185"/>
      <c r="I85" s="134"/>
      <c r="J85" s="50"/>
      <c r="K85" s="49"/>
      <c r="L85" s="38"/>
      <c r="M85" s="182"/>
      <c r="N85" s="44"/>
      <c r="O85" s="195"/>
      <c r="P85" s="196"/>
      <c r="Q85" s="39"/>
      <c r="R85" s="363"/>
      <c r="S85" s="364"/>
      <c r="T85" s="365"/>
      <c r="U85" s="78">
        <f>IF(OR(P85="",M85=Paramétrage!$C$10,M85=Paramétrage!$C$13,M85=Paramétrage!$C$17,M85=Paramétrage!$C$20,M85=Paramétrage!$C$24,M85=Paramétrage!$C$27,AND(M85&lt;&gt;Paramétrage!$C$9,Q85="Mut+ext")),0,ROUNDUP(O85/P85,0))</f>
        <v>0</v>
      </c>
      <c r="V85" s="199">
        <f>IF(OR(M85="",Q85="Mut+ext"),0,IF(VLOOKUP(M85,Paramétrage!$C$6:$E$29,2,0)=0,0,IF(P85="","saisir capacité",N85*U85*VLOOKUP(M85,Paramétrage!$C$6:$E$29,2,0))))</f>
        <v>0</v>
      </c>
      <c r="W85" s="200"/>
      <c r="X85" s="201">
        <f t="shared" si="17"/>
        <v>0</v>
      </c>
      <c r="Y85" s="79">
        <f>IF(OR(M85="",Q85="Mut+ext"),0,IF(ISERROR(W85+V85*VLOOKUP(M85,Paramétrage!$C$6:$E$29,3,0))=TRUE,X85,W85+V85*VLOOKUP(M85,Paramétrage!$C$6:$E$29,3,0)))</f>
        <v>0</v>
      </c>
      <c r="Z85" s="395"/>
      <c r="AA85" s="364"/>
      <c r="AB85" s="396"/>
      <c r="AC85" s="133"/>
      <c r="AD85" s="40"/>
      <c r="AE85" s="61">
        <f t="shared" si="19"/>
        <v>0</v>
      </c>
      <c r="AF85" s="203">
        <f t="shared" si="18"/>
        <v>0</v>
      </c>
    </row>
    <row r="86" spans="1:32" ht="15.6" hidden="1" customHeight="1">
      <c r="A86" s="400"/>
      <c r="B86" s="372"/>
      <c r="C86" s="357"/>
      <c r="D86" s="358"/>
      <c r="E86" s="347"/>
      <c r="F86" s="347"/>
      <c r="G86" s="184"/>
      <c r="H86" s="205"/>
      <c r="I86" s="134"/>
      <c r="J86" s="50"/>
      <c r="K86" s="49"/>
      <c r="L86" s="38"/>
      <c r="M86" s="182"/>
      <c r="N86" s="44"/>
      <c r="O86" s="204"/>
      <c r="P86" s="196"/>
      <c r="Q86" s="39"/>
      <c r="R86" s="363"/>
      <c r="S86" s="364"/>
      <c r="T86" s="365"/>
      <c r="U86" s="78">
        <f>IF(OR(P86="",M86=Paramétrage!$C$10,M86=Paramétrage!$C$13,M86=Paramétrage!$C$17,M86=Paramétrage!$C$20,M86=Paramétrage!$C$24,M86=Paramétrage!$C$27,AND(M86&lt;&gt;Paramétrage!$C$9,Q86="Mut+ext")),0,ROUNDUP(O86/P86,0))</f>
        <v>0</v>
      </c>
      <c r="V86" s="199">
        <f>IF(OR(M86="",Q86="Mut+ext"),0,IF(VLOOKUP(M86,Paramétrage!$C$6:$E$29,2,0)=0,0,IF(P86="","saisir capacité",N86*U86*VLOOKUP(M86,Paramétrage!$C$6:$E$29,2,0))))</f>
        <v>0</v>
      </c>
      <c r="W86" s="200"/>
      <c r="X86" s="201">
        <f t="shared" si="17"/>
        <v>0</v>
      </c>
      <c r="Y86" s="79">
        <f>IF(OR(M86="",Q86="Mut+ext"),0,IF(ISERROR(W86+V86*VLOOKUP(M86,Paramétrage!$C$6:$E$29,3,0))=TRUE,X86,W86+V86*VLOOKUP(M86,Paramétrage!$C$6:$E$29,3,0)))</f>
        <v>0</v>
      </c>
      <c r="Z86" s="395"/>
      <c r="AA86" s="364"/>
      <c r="AB86" s="396"/>
      <c r="AC86" s="133"/>
      <c r="AD86" s="40"/>
      <c r="AE86" s="61">
        <f t="shared" si="19"/>
        <v>0</v>
      </c>
      <c r="AF86" s="203">
        <f t="shared" si="18"/>
        <v>0</v>
      </c>
    </row>
    <row r="87" spans="1:32" ht="15.6" hidden="1" customHeight="1">
      <c r="A87" s="400"/>
      <c r="B87" s="372"/>
      <c r="C87" s="357"/>
      <c r="D87" s="358"/>
      <c r="E87" s="347"/>
      <c r="F87" s="347"/>
      <c r="G87" s="184"/>
      <c r="H87" s="205"/>
      <c r="I87" s="134"/>
      <c r="J87" s="50"/>
      <c r="K87" s="49"/>
      <c r="L87" s="38"/>
      <c r="M87" s="182"/>
      <c r="N87" s="44"/>
      <c r="O87" s="195"/>
      <c r="P87" s="196"/>
      <c r="Q87" s="39"/>
      <c r="R87" s="363"/>
      <c r="S87" s="364"/>
      <c r="T87" s="365"/>
      <c r="U87" s="78">
        <f>IF(OR(P87="",M87=Paramétrage!$C$10,M87=Paramétrage!$C$13,M87=Paramétrage!$C$17,M87=Paramétrage!$C$20,M87=Paramétrage!$C$24,M87=Paramétrage!$C$27,AND(M87&lt;&gt;Paramétrage!$C$9,Q87="Mut+ext")),0,ROUNDUP(O87/P87,0))</f>
        <v>0</v>
      </c>
      <c r="V87" s="199">
        <f>IF(OR(M87="",Q87="Mut+ext"),0,IF(VLOOKUP(M87,Paramétrage!$C$6:$E$29,2,0)=0,0,IF(P87="","saisir capacité",N87*U87*VLOOKUP(M87,Paramétrage!$C$6:$E$29,2,0))))</f>
        <v>0</v>
      </c>
      <c r="W87" s="200"/>
      <c r="X87" s="201">
        <f t="shared" si="17"/>
        <v>0</v>
      </c>
      <c r="Y87" s="79">
        <f>IF(OR(M87="",Q87="Mut+ext"),0,IF(ISERROR(W87+V87*VLOOKUP(M87,Paramétrage!$C$6:$E$29,3,0))=TRUE,X87,W87+V87*VLOOKUP(M87,Paramétrage!$C$6:$E$29,3,0)))</f>
        <v>0</v>
      </c>
      <c r="Z87" s="395"/>
      <c r="AA87" s="364"/>
      <c r="AB87" s="396"/>
      <c r="AC87" s="133"/>
      <c r="AD87" s="40"/>
      <c r="AE87" s="61">
        <f t="shared" si="19"/>
        <v>0</v>
      </c>
      <c r="AF87" s="203">
        <f t="shared" si="18"/>
        <v>0</v>
      </c>
    </row>
    <row r="88" spans="1:32" ht="15.6" hidden="1" customHeight="1">
      <c r="A88" s="400"/>
      <c r="B88" s="372"/>
      <c r="C88" s="359"/>
      <c r="D88" s="360"/>
      <c r="E88" s="348"/>
      <c r="F88" s="348"/>
      <c r="G88" s="184"/>
      <c r="H88" s="205"/>
      <c r="I88" s="134"/>
      <c r="J88" s="50"/>
      <c r="K88" s="49"/>
      <c r="L88" s="38"/>
      <c r="M88" s="182"/>
      <c r="N88" s="44"/>
      <c r="O88" s="206"/>
      <c r="P88" s="196"/>
      <c r="Q88" s="39"/>
      <c r="R88" s="363"/>
      <c r="S88" s="364"/>
      <c r="T88" s="365"/>
      <c r="U88" s="78">
        <f>IF(OR(P88="",M88=Paramétrage!$C$10,M88=Paramétrage!$C$13,M88=Paramétrage!$C$17,M88=Paramétrage!$C$20,M88=Paramétrage!$C$24,M88=Paramétrage!$C$27,AND(M88&lt;&gt;Paramétrage!$C$9,Q88="Mut+ext")),0,ROUNDUP(O88/P88,0))</f>
        <v>0</v>
      </c>
      <c r="V88" s="199">
        <f>IF(OR(M88="",Q88="Mut+ext"),0,IF(VLOOKUP(M88,Paramétrage!$C$6:$E$29,2,0)=0,0,IF(P88="","saisir capacité",N88*U88*VLOOKUP(M88,Paramétrage!$C$6:$E$29,2,0))))</f>
        <v>0</v>
      </c>
      <c r="W88" s="200"/>
      <c r="X88" s="201">
        <f t="shared" si="17"/>
        <v>0</v>
      </c>
      <c r="Y88" s="79">
        <f>IF(OR(M88="",Q88="Mut+ext"),0,IF(ISERROR(W88+V88*VLOOKUP(M88,Paramétrage!$C$6:$E$29,3,0))=TRUE,X88,W88+V88*VLOOKUP(M88,Paramétrage!$C$6:$E$29,3,0)))</f>
        <v>0</v>
      </c>
      <c r="Z88" s="395"/>
      <c r="AA88" s="364"/>
      <c r="AB88" s="396"/>
      <c r="AC88" s="133"/>
      <c r="AD88" s="40"/>
      <c r="AE88" s="61">
        <f t="shared" si="19"/>
        <v>0</v>
      </c>
      <c r="AF88" s="203">
        <f t="shared" si="18"/>
        <v>0</v>
      </c>
    </row>
    <row r="89" spans="1:32" ht="15.6" hidden="1" customHeight="1">
      <c r="A89" s="400"/>
      <c r="B89" s="372"/>
      <c r="C89" s="207"/>
      <c r="D89" s="208"/>
      <c r="E89" s="209"/>
      <c r="F89" s="209"/>
      <c r="G89" s="209"/>
      <c r="H89" s="210"/>
      <c r="I89" s="135"/>
      <c r="J89" s="99"/>
      <c r="K89" s="63"/>
      <c r="L89" s="64"/>
      <c r="M89" s="211"/>
      <c r="N89" s="65">
        <f>AE89</f>
        <v>0</v>
      </c>
      <c r="O89" s="212"/>
      <c r="P89" s="212"/>
      <c r="Q89" s="68"/>
      <c r="R89" s="66"/>
      <c r="S89" s="66"/>
      <c r="T89" s="67"/>
      <c r="U89" s="100"/>
      <c r="V89" s="213">
        <f>SUM(V77:V88)</f>
        <v>0</v>
      </c>
      <c r="W89" s="211">
        <f>SUM(W77:W88)</f>
        <v>0</v>
      </c>
      <c r="X89" s="214">
        <f>SUM(X77:X88)</f>
        <v>0</v>
      </c>
      <c r="Y89" s="69">
        <f>SUM(Y77:Y88)</f>
        <v>0</v>
      </c>
      <c r="Z89" s="101"/>
      <c r="AA89" s="102"/>
      <c r="AB89" s="103"/>
      <c r="AC89" s="104"/>
      <c r="AD89" s="105"/>
      <c r="AE89" s="106">
        <f>SUM(AE77:AE88)</f>
        <v>0</v>
      </c>
      <c r="AF89" s="107">
        <f>SUM(AF77:AF88)</f>
        <v>0</v>
      </c>
    </row>
    <row r="90" spans="1:32" ht="15.6" hidden="1" customHeight="1">
      <c r="A90" s="400"/>
      <c r="B90" s="372" t="s">
        <v>103</v>
      </c>
      <c r="C90" s="355" t="s">
        <v>104</v>
      </c>
      <c r="D90" s="356"/>
      <c r="E90" s="347"/>
      <c r="F90" s="347" t="s">
        <v>64</v>
      </c>
      <c r="G90" s="184" t="s">
        <v>105</v>
      </c>
      <c r="H90" s="186"/>
      <c r="I90" s="54"/>
      <c r="J90" s="50"/>
      <c r="K90" s="59"/>
      <c r="L90" s="38"/>
      <c r="M90" s="182"/>
      <c r="N90" s="45"/>
      <c r="O90" s="195"/>
      <c r="P90" s="196"/>
      <c r="Q90" s="42"/>
      <c r="R90" s="363"/>
      <c r="S90" s="364"/>
      <c r="T90" s="365"/>
      <c r="U90" s="78">
        <f>IF(OR(P90="",M90=Paramétrage!$C$10,M90=Paramétrage!$C$13,M90=Paramétrage!$C$17,M90=Paramétrage!$C$20,M90=Paramétrage!$C$24,M90=Paramétrage!$C$27,AND(M90&lt;&gt;Paramétrage!$C$9,Q90="Mut+ext")),0,ROUNDUP(O90/P90,0))</f>
        <v>0</v>
      </c>
      <c r="V90" s="199">
        <f>IF(OR(M90="",Q90="Mut+ext"),0,IF(VLOOKUP(M90,Paramétrage!$C$6:$E$29,2,0)=0,0,IF(P90="","saisir capacité",N90*U90*VLOOKUP(M90,Paramétrage!$C$6:$E$29,2,0))))</f>
        <v>0</v>
      </c>
      <c r="W90" s="200"/>
      <c r="X90" s="201">
        <f t="shared" ref="X90:X101" si="20">IF(OR(M90="",Q90="Mut+ext"),0,IF(ISERROR(V90+W90)=TRUE,V90,V90+W90))</f>
        <v>0</v>
      </c>
      <c r="Y90" s="79">
        <f>IF(OR(M90="",Q90="Mut+ext"),0,IF(ISERROR(W90+V90*VLOOKUP(M90,Paramétrage!$C$6:$E$29,3,0))=TRUE,X90,W90+V90*VLOOKUP(M90,Paramétrage!$C$6:$E$29,3,0)))</f>
        <v>0</v>
      </c>
      <c r="Z90" s="395"/>
      <c r="AA90" s="364"/>
      <c r="AB90" s="396"/>
      <c r="AC90" s="60"/>
      <c r="AD90" s="40"/>
      <c r="AE90" s="61">
        <f>IF(G90="",0,IF(K90="",0,IF(SUMIF($G$90:$G$101,G90,$O$90:$O$101)=0,0,IF(OR(L90="",K90="obligatoire"),AF90/SUMIF($G$90:$G$101,G90,$O$90:$O$101),AF90/(SUMIF($G$90:$G$101,G90,$O$90:$O$101)/L90)))))</f>
        <v>0</v>
      </c>
      <c r="AF90" s="202">
        <f t="shared" ref="AF90:AF101" si="21">N90*O90</f>
        <v>0</v>
      </c>
    </row>
    <row r="91" spans="1:32" ht="15.6" hidden="1" customHeight="1">
      <c r="A91" s="400"/>
      <c r="B91" s="372"/>
      <c r="C91" s="357"/>
      <c r="D91" s="358"/>
      <c r="E91" s="347"/>
      <c r="F91" s="347"/>
      <c r="G91" s="184"/>
      <c r="H91" s="185"/>
      <c r="I91" s="54"/>
      <c r="J91" s="50"/>
      <c r="K91" s="49"/>
      <c r="L91" s="38"/>
      <c r="M91" s="182"/>
      <c r="N91" s="44"/>
      <c r="O91" s="206"/>
      <c r="P91" s="196"/>
      <c r="Q91" s="39"/>
      <c r="R91" s="363"/>
      <c r="S91" s="364"/>
      <c r="T91" s="365"/>
      <c r="U91" s="78">
        <f>IF(OR(P91="",M91=Paramétrage!$C$10,M91=Paramétrage!$C$13,M91=Paramétrage!$C$17,M91=Paramétrage!$C$20,M91=Paramétrage!$C$24,M91=Paramétrage!$C$27,AND(M91&lt;&gt;Paramétrage!$C$9,Q91="Mut+ext")),0,ROUNDUP(O91/P91,0))</f>
        <v>0</v>
      </c>
      <c r="V91" s="199">
        <f>IF(OR(M91="",Q91="Mut+ext"),0,IF(VLOOKUP(M91,Paramétrage!$C$6:$E$29,2,0)=0,0,IF(P91="","saisir capacité",N91*U91*VLOOKUP(M91,Paramétrage!$C$6:$E$29,2,0))))</f>
        <v>0</v>
      </c>
      <c r="W91" s="200"/>
      <c r="X91" s="201">
        <f t="shared" si="20"/>
        <v>0</v>
      </c>
      <c r="Y91" s="79">
        <f>IF(OR(M91="",Q91="Mut+ext"),0,IF(ISERROR(W91+V91*VLOOKUP(M91,Paramétrage!$C$6:$E$29,3,0))=TRUE,X91,W91+V91*VLOOKUP(M91,Paramétrage!$C$6:$E$29,3,0)))</f>
        <v>0</v>
      </c>
      <c r="Z91" s="395"/>
      <c r="AA91" s="364"/>
      <c r="AB91" s="396"/>
      <c r="AC91" s="133"/>
      <c r="AD91" s="40"/>
      <c r="AE91" s="61">
        <f t="shared" ref="AE91:AE101" si="22">IF(G91="",0,IF(K91="",0,IF(SUMIF($G$90:$G$101,G91,$O$90:$O$101)=0,0,IF(OR(L91="",K91="obligatoire"),AF91/SUMIF($G$90:$G$101,G91,$O$90:$O$101),AF91/(SUMIF($G$90:$G$101,G91,$O$90:$O$101)/L91)))))</f>
        <v>0</v>
      </c>
      <c r="AF91" s="203">
        <f t="shared" si="21"/>
        <v>0</v>
      </c>
    </row>
    <row r="92" spans="1:32" ht="15.6" hidden="1" customHeight="1">
      <c r="A92" s="400"/>
      <c r="B92" s="372"/>
      <c r="C92" s="357"/>
      <c r="D92" s="358"/>
      <c r="E92" s="347"/>
      <c r="F92" s="347"/>
      <c r="G92" s="184"/>
      <c r="H92" s="185"/>
      <c r="I92" s="134"/>
      <c r="J92" s="50"/>
      <c r="K92" s="49"/>
      <c r="L92" s="38"/>
      <c r="M92" s="182"/>
      <c r="N92" s="44"/>
      <c r="O92" s="195"/>
      <c r="P92" s="196"/>
      <c r="Q92" s="39"/>
      <c r="R92" s="363"/>
      <c r="S92" s="364"/>
      <c r="T92" s="365"/>
      <c r="U92" s="78">
        <f>IF(OR(P92="",M92=Paramétrage!$C$10,M92=Paramétrage!$C$13,M92=Paramétrage!$C$17,M92=Paramétrage!$C$20,M92=Paramétrage!$C$24,M92=Paramétrage!$C$27,AND(M92&lt;&gt;Paramétrage!$C$9,Q92="Mut+ext")),0,ROUNDUP(O92/P92,0))</f>
        <v>0</v>
      </c>
      <c r="V92" s="199">
        <f>IF(OR(M92="",Q92="Mut+ext"),0,IF(VLOOKUP(M92,Paramétrage!$C$6:$E$29,2,0)=0,0,IF(P92="","saisir capacité",N92*U92*VLOOKUP(M92,Paramétrage!$C$6:$E$29,2,0))))</f>
        <v>0</v>
      </c>
      <c r="W92" s="200"/>
      <c r="X92" s="201">
        <f t="shared" si="20"/>
        <v>0</v>
      </c>
      <c r="Y92" s="79">
        <f>IF(OR(M92="",Q92="Mut+ext"),0,IF(ISERROR(W92+V92*VLOOKUP(M92,Paramétrage!$C$6:$E$29,3,0))=TRUE,X92,W92+V92*VLOOKUP(M92,Paramétrage!$C$6:$E$29,3,0)))</f>
        <v>0</v>
      </c>
      <c r="Z92" s="395"/>
      <c r="AA92" s="364"/>
      <c r="AB92" s="396"/>
      <c r="AC92" s="133"/>
      <c r="AD92" s="40"/>
      <c r="AE92" s="61">
        <f t="shared" si="22"/>
        <v>0</v>
      </c>
      <c r="AF92" s="203">
        <f t="shared" si="21"/>
        <v>0</v>
      </c>
    </row>
    <row r="93" spans="1:32" ht="15.6" hidden="1" customHeight="1">
      <c r="A93" s="400"/>
      <c r="B93" s="372"/>
      <c r="C93" s="357"/>
      <c r="D93" s="358"/>
      <c r="E93" s="347"/>
      <c r="F93" s="347"/>
      <c r="G93" s="183"/>
      <c r="H93" s="185"/>
      <c r="I93" s="134"/>
      <c r="J93" s="50"/>
      <c r="K93" s="49"/>
      <c r="L93" s="38"/>
      <c r="M93" s="182"/>
      <c r="N93" s="44"/>
      <c r="O93" s="204"/>
      <c r="P93" s="196"/>
      <c r="Q93" s="39"/>
      <c r="R93" s="363"/>
      <c r="S93" s="364"/>
      <c r="T93" s="365"/>
      <c r="U93" s="78">
        <f>IF(OR(P93="",M93=Paramétrage!$C$10,M93=Paramétrage!$C$13,M93=Paramétrage!$C$17,M93=Paramétrage!$C$20,M93=Paramétrage!$C$24,M93=Paramétrage!$C$27,AND(M93&lt;&gt;Paramétrage!$C$9,Q93="Mut+ext")),0,ROUNDUP(O93/P93,0))</f>
        <v>0</v>
      </c>
      <c r="V93" s="199">
        <f>IF(OR(M93="",Q93="Mut+ext"),0,IF(VLOOKUP(M93,Paramétrage!$C$6:$E$29,2,0)=0,0,IF(P93="","saisir capacité",N93*U93*VLOOKUP(M93,Paramétrage!$C$6:$E$29,2,0))))</f>
        <v>0</v>
      </c>
      <c r="W93" s="200"/>
      <c r="X93" s="201">
        <f t="shared" si="20"/>
        <v>0</v>
      </c>
      <c r="Y93" s="79">
        <f>IF(OR(M93="",Q93="Mut+ext"),0,IF(ISERROR(W93+V93*VLOOKUP(M93,Paramétrage!$C$6:$E$29,3,0))=TRUE,X93,W93+V93*VLOOKUP(M93,Paramétrage!$C$6:$E$29,3,0)))</f>
        <v>0</v>
      </c>
      <c r="Z93" s="395"/>
      <c r="AA93" s="364"/>
      <c r="AB93" s="396"/>
      <c r="AC93" s="51"/>
      <c r="AD93" s="40"/>
      <c r="AE93" s="61">
        <f t="shared" si="22"/>
        <v>0</v>
      </c>
      <c r="AF93" s="203">
        <f t="shared" si="21"/>
        <v>0</v>
      </c>
    </row>
    <row r="94" spans="1:32" ht="15.6" hidden="1" customHeight="1">
      <c r="A94" s="400"/>
      <c r="B94" s="372"/>
      <c r="C94" s="357"/>
      <c r="D94" s="358"/>
      <c r="E94" s="347"/>
      <c r="F94" s="347"/>
      <c r="G94" s="184"/>
      <c r="H94" s="205"/>
      <c r="I94" s="134"/>
      <c r="J94" s="50"/>
      <c r="K94" s="49"/>
      <c r="L94" s="38"/>
      <c r="M94" s="182"/>
      <c r="N94" s="44"/>
      <c r="O94" s="195"/>
      <c r="P94" s="196"/>
      <c r="Q94" s="39"/>
      <c r="R94" s="363"/>
      <c r="S94" s="364"/>
      <c r="T94" s="365"/>
      <c r="U94" s="78">
        <f>IF(OR(P94="",M94=Paramétrage!$C$10,M94=Paramétrage!$C$13,M94=Paramétrage!$C$17,M94=Paramétrage!$C$20,M94=Paramétrage!$C$24,M94=Paramétrage!$C$27,AND(M94&lt;&gt;Paramétrage!$C$9,Q94="Mut+ext")),0,ROUNDUP(O94/P94,0))</f>
        <v>0</v>
      </c>
      <c r="V94" s="199">
        <f>IF(OR(M94="",Q94="Mut+ext"),0,IF(VLOOKUP(M94,Paramétrage!$C$6:$E$29,2,0)=0,0,IF(P94="","saisir capacité",N94*U94*VLOOKUP(M94,Paramétrage!$C$6:$E$29,2,0))))</f>
        <v>0</v>
      </c>
      <c r="W94" s="200"/>
      <c r="X94" s="201">
        <f t="shared" si="20"/>
        <v>0</v>
      </c>
      <c r="Y94" s="79">
        <f>IF(OR(M94="",Q94="Mut+ext"),0,IF(ISERROR(W94+V94*VLOOKUP(M94,Paramétrage!$C$6:$E$29,3,0))=TRUE,X94,W94+V94*VLOOKUP(M94,Paramétrage!$C$6:$E$29,3,0)))</f>
        <v>0</v>
      </c>
      <c r="Z94" s="395"/>
      <c r="AA94" s="364"/>
      <c r="AB94" s="396"/>
      <c r="AC94" s="133"/>
      <c r="AD94" s="40"/>
      <c r="AE94" s="61">
        <f t="shared" si="22"/>
        <v>0</v>
      </c>
      <c r="AF94" s="203">
        <f t="shared" si="21"/>
        <v>0</v>
      </c>
    </row>
    <row r="95" spans="1:32" ht="15.6" hidden="1" customHeight="1">
      <c r="A95" s="400"/>
      <c r="B95" s="372"/>
      <c r="C95" s="357"/>
      <c r="D95" s="358"/>
      <c r="E95" s="347"/>
      <c r="F95" s="347"/>
      <c r="G95" s="184"/>
      <c r="H95" s="205"/>
      <c r="I95" s="134"/>
      <c r="J95" s="50"/>
      <c r="K95" s="49"/>
      <c r="L95" s="38"/>
      <c r="M95" s="182"/>
      <c r="N95" s="44"/>
      <c r="O95" s="204"/>
      <c r="P95" s="196"/>
      <c r="Q95" s="39"/>
      <c r="R95" s="363"/>
      <c r="S95" s="364"/>
      <c r="T95" s="365"/>
      <c r="U95" s="78">
        <f>IF(OR(P95="",M95=Paramétrage!$C$10,M95=Paramétrage!$C$13,M95=Paramétrage!$C$17,M95=Paramétrage!$C$20,M95=Paramétrage!$C$24,M95=Paramétrage!$C$27,AND(M95&lt;&gt;Paramétrage!$C$9,Q95="Mut+ext")),0,ROUNDUP(O95/P95,0))</f>
        <v>0</v>
      </c>
      <c r="V95" s="199">
        <f>IF(OR(M95="",Q95="Mut+ext"),0,IF(VLOOKUP(M95,Paramétrage!$C$6:$E$29,2,0)=0,0,IF(P95="","saisir capacité",N95*U95*VLOOKUP(M95,Paramétrage!$C$6:$E$29,2,0))))</f>
        <v>0</v>
      </c>
      <c r="W95" s="200"/>
      <c r="X95" s="201">
        <f t="shared" si="20"/>
        <v>0</v>
      </c>
      <c r="Y95" s="79">
        <f>IF(OR(M95="",Q95="Mut+ext"),0,IF(ISERROR(W95+V95*VLOOKUP(M95,Paramétrage!$C$6:$E$29,3,0))=TRUE,X95,W95+V95*VLOOKUP(M95,Paramétrage!$C$6:$E$29,3,0)))</f>
        <v>0</v>
      </c>
      <c r="Z95" s="395"/>
      <c r="AA95" s="364"/>
      <c r="AB95" s="396"/>
      <c r="AC95" s="133"/>
      <c r="AD95" s="40"/>
      <c r="AE95" s="61">
        <f>IF(G95="",0,IF(K95="",0,IF(SUMIF($G$90:$G$101,G95,$O$90:$O$101)=0,0,IF(OR(L95="",K95="obligatoire"),AF95/SUMIF($G$90:$G$101,G95,$O$90:$O$101),AF95/(SUMIF($G$90:$G$101,G95,$O$90:$O$101)/L95)))))</f>
        <v>0</v>
      </c>
      <c r="AF95" s="203">
        <f t="shared" si="21"/>
        <v>0</v>
      </c>
    </row>
    <row r="96" spans="1:32" ht="15.6" hidden="1" customHeight="1">
      <c r="A96" s="400"/>
      <c r="B96" s="372"/>
      <c r="C96" s="357"/>
      <c r="D96" s="358"/>
      <c r="E96" s="347"/>
      <c r="F96" s="347"/>
      <c r="G96" s="184"/>
      <c r="H96" s="205"/>
      <c r="I96" s="134"/>
      <c r="J96" s="50"/>
      <c r="K96" s="49"/>
      <c r="L96" s="38"/>
      <c r="M96" s="182"/>
      <c r="N96" s="44"/>
      <c r="O96" s="195"/>
      <c r="P96" s="196"/>
      <c r="Q96" s="39"/>
      <c r="R96" s="363"/>
      <c r="S96" s="364"/>
      <c r="T96" s="365"/>
      <c r="U96" s="78">
        <f>IF(OR(P96="",M96=Paramétrage!$C$10,M96=Paramétrage!$C$13,M96=Paramétrage!$C$17,M96=Paramétrage!$C$20,M96=Paramétrage!$C$24,M96=Paramétrage!$C$27,AND(M96&lt;&gt;Paramétrage!$C$9,Q96="Mut+ext")),0,ROUNDUP(O96/P96,0))</f>
        <v>0</v>
      </c>
      <c r="V96" s="199">
        <f>IF(OR(M96="",Q96="Mut+ext"),0,IF(VLOOKUP(M96,Paramétrage!$C$6:$E$29,2,0)=0,0,IF(P96="","saisir capacité",N96*U96*VLOOKUP(M96,Paramétrage!$C$6:$E$29,2,0))))</f>
        <v>0</v>
      </c>
      <c r="W96" s="200"/>
      <c r="X96" s="201">
        <f t="shared" si="20"/>
        <v>0</v>
      </c>
      <c r="Y96" s="79">
        <f>IF(OR(M96="",Q96="Mut+ext"),0,IF(ISERROR(W96+V96*VLOOKUP(M96,Paramétrage!$C$6:$E$29,3,0))=TRUE,X96,W96+V96*VLOOKUP(M96,Paramétrage!$C$6:$E$29,3,0)))</f>
        <v>0</v>
      </c>
      <c r="Z96" s="395"/>
      <c r="AA96" s="364"/>
      <c r="AB96" s="396"/>
      <c r="AC96" s="133"/>
      <c r="AD96" s="40"/>
      <c r="AE96" s="61">
        <f t="shared" si="22"/>
        <v>0</v>
      </c>
      <c r="AF96" s="203">
        <f t="shared" si="21"/>
        <v>0</v>
      </c>
    </row>
    <row r="97" spans="1:32" ht="15.6" hidden="1" customHeight="1">
      <c r="A97" s="400"/>
      <c r="B97" s="372"/>
      <c r="C97" s="357"/>
      <c r="D97" s="358"/>
      <c r="E97" s="347"/>
      <c r="F97" s="347"/>
      <c r="G97" s="184"/>
      <c r="H97" s="205"/>
      <c r="I97" s="134"/>
      <c r="J97" s="50"/>
      <c r="K97" s="49"/>
      <c r="L97" s="38"/>
      <c r="M97" s="182"/>
      <c r="N97" s="44"/>
      <c r="O97" s="206"/>
      <c r="P97" s="196"/>
      <c r="Q97" s="39"/>
      <c r="R97" s="363"/>
      <c r="S97" s="364"/>
      <c r="T97" s="365"/>
      <c r="U97" s="78">
        <f>IF(OR(P97="",M97=Paramétrage!$C$10,M97=Paramétrage!$C$13,M97=Paramétrage!$C$17,M97=Paramétrage!$C$20,M97=Paramétrage!$C$24,M97=Paramétrage!$C$27,AND(M97&lt;&gt;Paramétrage!$C$9,Q97="Mut+ext")),0,ROUNDUP(O97/P97,0))</f>
        <v>0</v>
      </c>
      <c r="V97" s="199">
        <f>IF(OR(M97="",Q97="Mut+ext"),0,IF(VLOOKUP(M97,Paramétrage!$C$6:$E$29,2,0)=0,0,IF(P97="","saisir capacité",N97*U97*VLOOKUP(M97,Paramétrage!$C$6:$E$29,2,0))))</f>
        <v>0</v>
      </c>
      <c r="W97" s="200"/>
      <c r="X97" s="201">
        <f t="shared" si="20"/>
        <v>0</v>
      </c>
      <c r="Y97" s="79">
        <f>IF(OR(M97="",Q97="Mut+ext"),0,IF(ISERROR(W97+V97*VLOOKUP(M97,Paramétrage!$C$6:$E$29,3,0))=TRUE,X97,W97+V97*VLOOKUP(M97,Paramétrage!$C$6:$E$29,3,0)))</f>
        <v>0</v>
      </c>
      <c r="Z97" s="395"/>
      <c r="AA97" s="364"/>
      <c r="AB97" s="396"/>
      <c r="AC97" s="133"/>
      <c r="AD97" s="40"/>
      <c r="AE97" s="61">
        <f t="shared" si="22"/>
        <v>0</v>
      </c>
      <c r="AF97" s="203">
        <f t="shared" si="21"/>
        <v>0</v>
      </c>
    </row>
    <row r="98" spans="1:32" ht="15.6" hidden="1" customHeight="1">
      <c r="A98" s="400"/>
      <c r="B98" s="372"/>
      <c r="C98" s="357"/>
      <c r="D98" s="358"/>
      <c r="E98" s="347"/>
      <c r="F98" s="347"/>
      <c r="G98" s="184"/>
      <c r="H98" s="205"/>
      <c r="I98" s="134"/>
      <c r="J98" s="50"/>
      <c r="K98" s="49"/>
      <c r="L98" s="38"/>
      <c r="M98" s="182"/>
      <c r="N98" s="44"/>
      <c r="O98" s="195"/>
      <c r="P98" s="196"/>
      <c r="Q98" s="39"/>
      <c r="R98" s="363"/>
      <c r="S98" s="364"/>
      <c r="T98" s="365"/>
      <c r="U98" s="78">
        <f>IF(OR(P98="",M98=Paramétrage!$C$10,M98=Paramétrage!$C$13,M98=Paramétrage!$C$17,M98=Paramétrage!$C$20,M98=Paramétrage!$C$24,M98=Paramétrage!$C$27,AND(M98&lt;&gt;Paramétrage!$C$9,Q98="Mut+ext")),0,ROUNDUP(O98/P98,0))</f>
        <v>0</v>
      </c>
      <c r="V98" s="199">
        <f>IF(OR(M98="",Q98="Mut+ext"),0,IF(VLOOKUP(M98,Paramétrage!$C$6:$E$29,2,0)=0,0,IF(P98="","saisir capacité",N98*U98*VLOOKUP(M98,Paramétrage!$C$6:$E$29,2,0))))</f>
        <v>0</v>
      </c>
      <c r="W98" s="200"/>
      <c r="X98" s="201">
        <f t="shared" si="20"/>
        <v>0</v>
      </c>
      <c r="Y98" s="79">
        <f>IF(OR(M98="",Q98="Mut+ext"),0,IF(ISERROR(W98+V98*VLOOKUP(M98,Paramétrage!$C$6:$E$29,3,0))=TRUE,X98,W98+V98*VLOOKUP(M98,Paramétrage!$C$6:$E$29,3,0)))</f>
        <v>0</v>
      </c>
      <c r="Z98" s="395"/>
      <c r="AA98" s="364"/>
      <c r="AB98" s="396"/>
      <c r="AC98" s="133"/>
      <c r="AD98" s="40"/>
      <c r="AE98" s="61">
        <f t="shared" si="22"/>
        <v>0</v>
      </c>
      <c r="AF98" s="203">
        <f t="shared" si="21"/>
        <v>0</v>
      </c>
    </row>
    <row r="99" spans="1:32" ht="15.6" hidden="1" customHeight="1">
      <c r="A99" s="400"/>
      <c r="B99" s="372"/>
      <c r="C99" s="357"/>
      <c r="D99" s="358"/>
      <c r="E99" s="347"/>
      <c r="F99" s="347"/>
      <c r="G99" s="184"/>
      <c r="H99" s="205"/>
      <c r="I99" s="134"/>
      <c r="J99" s="50"/>
      <c r="K99" s="49"/>
      <c r="L99" s="38"/>
      <c r="M99" s="182"/>
      <c r="N99" s="44"/>
      <c r="O99" s="204"/>
      <c r="P99" s="196"/>
      <c r="Q99" s="39"/>
      <c r="R99" s="363"/>
      <c r="S99" s="364"/>
      <c r="T99" s="365"/>
      <c r="U99" s="78">
        <f>IF(OR(P99="",M99=Paramétrage!$C$10,M99=Paramétrage!$C$13,M99=Paramétrage!$C$17,M99=Paramétrage!$C$20,M99=Paramétrage!$C$24,M99=Paramétrage!$C$27,AND(M99&lt;&gt;Paramétrage!$C$9,Q99="Mut+ext")),0,ROUNDUP(O99/P99,0))</f>
        <v>0</v>
      </c>
      <c r="V99" s="199">
        <f>IF(OR(M99="",Q99="Mut+ext"),0,IF(VLOOKUP(M99,Paramétrage!$C$6:$E$29,2,0)=0,0,IF(P99="","saisir capacité",N99*U99*VLOOKUP(M99,Paramétrage!$C$6:$E$29,2,0))))</f>
        <v>0</v>
      </c>
      <c r="W99" s="200"/>
      <c r="X99" s="201">
        <f t="shared" si="20"/>
        <v>0</v>
      </c>
      <c r="Y99" s="79">
        <f>IF(OR(M99="",Q99="Mut+ext"),0,IF(ISERROR(W99+V99*VLOOKUP(M99,Paramétrage!$C$6:$E$29,3,0))=TRUE,X99,W99+V99*VLOOKUP(M99,Paramétrage!$C$6:$E$29,3,0)))</f>
        <v>0</v>
      </c>
      <c r="Z99" s="395"/>
      <c r="AA99" s="364"/>
      <c r="AB99" s="396"/>
      <c r="AC99" s="133"/>
      <c r="AD99" s="40"/>
      <c r="AE99" s="61">
        <f t="shared" si="22"/>
        <v>0</v>
      </c>
      <c r="AF99" s="203">
        <f t="shared" si="21"/>
        <v>0</v>
      </c>
    </row>
    <row r="100" spans="1:32" ht="15.6" hidden="1" customHeight="1">
      <c r="A100" s="400"/>
      <c r="B100" s="372"/>
      <c r="C100" s="357"/>
      <c r="D100" s="358"/>
      <c r="E100" s="347"/>
      <c r="F100" s="347"/>
      <c r="G100" s="184"/>
      <c r="H100" s="205"/>
      <c r="I100" s="134"/>
      <c r="J100" s="50"/>
      <c r="K100" s="49"/>
      <c r="L100" s="38"/>
      <c r="M100" s="182"/>
      <c r="N100" s="44"/>
      <c r="O100" s="195"/>
      <c r="P100" s="196"/>
      <c r="Q100" s="39"/>
      <c r="R100" s="363"/>
      <c r="S100" s="364"/>
      <c r="T100" s="365"/>
      <c r="U100" s="78">
        <f>IF(OR(P100="",M100=Paramétrage!$C$10,M100=Paramétrage!$C$13,M100=Paramétrage!$C$17,M100=Paramétrage!$C$20,M100=Paramétrage!$C$24,M100=Paramétrage!$C$27,AND(M100&lt;&gt;Paramétrage!$C$9,Q100="Mut+ext")),0,ROUNDUP(O100/P100,0))</f>
        <v>0</v>
      </c>
      <c r="V100" s="199">
        <f>IF(OR(M100="",Q100="Mut+ext"),0,IF(VLOOKUP(M100,Paramétrage!$C$6:$E$29,2,0)=0,0,IF(P100="","saisir capacité",N100*U100*VLOOKUP(M100,Paramétrage!$C$6:$E$29,2,0))))</f>
        <v>0</v>
      </c>
      <c r="W100" s="200"/>
      <c r="X100" s="201">
        <f t="shared" si="20"/>
        <v>0</v>
      </c>
      <c r="Y100" s="79">
        <f>IF(OR(M100="",Q100="Mut+ext"),0,IF(ISERROR(W100+V100*VLOOKUP(M100,Paramétrage!$C$6:$E$29,3,0))=TRUE,X100,W100+V100*VLOOKUP(M100,Paramétrage!$C$6:$E$29,3,0)))</f>
        <v>0</v>
      </c>
      <c r="Z100" s="395"/>
      <c r="AA100" s="364"/>
      <c r="AB100" s="396"/>
      <c r="AC100" s="133"/>
      <c r="AD100" s="40"/>
      <c r="AE100" s="61">
        <f t="shared" si="22"/>
        <v>0</v>
      </c>
      <c r="AF100" s="203">
        <f t="shared" si="21"/>
        <v>0</v>
      </c>
    </row>
    <row r="101" spans="1:32" ht="15.6" hidden="1" customHeight="1">
      <c r="A101" s="400"/>
      <c r="B101" s="372"/>
      <c r="C101" s="359"/>
      <c r="D101" s="360"/>
      <c r="E101" s="348"/>
      <c r="F101" s="348"/>
      <c r="G101" s="184"/>
      <c r="H101" s="205"/>
      <c r="I101" s="134"/>
      <c r="J101" s="50"/>
      <c r="K101" s="49"/>
      <c r="L101" s="38"/>
      <c r="M101" s="182"/>
      <c r="N101" s="44"/>
      <c r="O101" s="206"/>
      <c r="P101" s="196"/>
      <c r="Q101" s="39"/>
      <c r="R101" s="363"/>
      <c r="S101" s="364"/>
      <c r="T101" s="365"/>
      <c r="U101" s="78">
        <f>IF(OR(P101="",M101=Paramétrage!$C$10,M101=Paramétrage!$C$13,M101=Paramétrage!$C$17,M101=Paramétrage!$C$20,M101=Paramétrage!$C$24,M101=Paramétrage!$C$27,AND(M101&lt;&gt;Paramétrage!$C$9,Q101="Mut+ext")),0,ROUNDUP(O101/P101,0))</f>
        <v>0</v>
      </c>
      <c r="V101" s="199">
        <f>IF(OR(M101="",Q101="Mut+ext"),0,IF(VLOOKUP(M101,Paramétrage!$C$6:$E$29,2,0)=0,0,IF(P101="","saisir capacité",N101*U101*VLOOKUP(M101,Paramétrage!$C$6:$E$29,2,0))))</f>
        <v>0</v>
      </c>
      <c r="W101" s="200"/>
      <c r="X101" s="201">
        <f t="shared" si="20"/>
        <v>0</v>
      </c>
      <c r="Y101" s="79">
        <f>IF(OR(M101="",Q101="Mut+ext"),0,IF(ISERROR(W101+V101*VLOOKUP(M101,Paramétrage!$C$6:$E$29,3,0))=TRUE,X101,W101+V101*VLOOKUP(M101,Paramétrage!$C$6:$E$29,3,0)))</f>
        <v>0</v>
      </c>
      <c r="Z101" s="395"/>
      <c r="AA101" s="364"/>
      <c r="AB101" s="396"/>
      <c r="AC101" s="133"/>
      <c r="AD101" s="40"/>
      <c r="AE101" s="61">
        <f t="shared" si="22"/>
        <v>0</v>
      </c>
      <c r="AF101" s="203">
        <f t="shared" si="21"/>
        <v>0</v>
      </c>
    </row>
    <row r="102" spans="1:32" ht="15.6" hidden="1" customHeight="1">
      <c r="A102" s="400"/>
      <c r="B102" s="372"/>
      <c r="C102" s="207"/>
      <c r="D102" s="208"/>
      <c r="E102" s="209"/>
      <c r="F102" s="209"/>
      <c r="G102" s="209"/>
      <c r="H102" s="210"/>
      <c r="I102" s="135"/>
      <c r="J102" s="99"/>
      <c r="K102" s="63"/>
      <c r="L102" s="64"/>
      <c r="M102" s="211"/>
      <c r="N102" s="65">
        <f>AE102</f>
        <v>0</v>
      </c>
      <c r="O102" s="212"/>
      <c r="P102" s="212"/>
      <c r="Q102" s="68"/>
      <c r="R102" s="66"/>
      <c r="S102" s="66"/>
      <c r="T102" s="67"/>
      <c r="U102" s="100"/>
      <c r="V102" s="213">
        <f>SUM(V90:V101)</f>
        <v>0</v>
      </c>
      <c r="W102" s="211">
        <f>SUM(W90:W101)</f>
        <v>0</v>
      </c>
      <c r="X102" s="214">
        <f>SUM(X90:X101)</f>
        <v>0</v>
      </c>
      <c r="Y102" s="69">
        <f>SUM(Y90:Y101)</f>
        <v>0</v>
      </c>
      <c r="Z102" s="101"/>
      <c r="AA102" s="102"/>
      <c r="AB102" s="103"/>
      <c r="AC102" s="104"/>
      <c r="AD102" s="105"/>
      <c r="AE102" s="106">
        <f>SUM(AE90:AE101)</f>
        <v>0</v>
      </c>
      <c r="AF102" s="107">
        <f>SUM(AF90:AF101)</f>
        <v>0</v>
      </c>
    </row>
    <row r="103" spans="1:32" ht="15.6" hidden="1" customHeight="1">
      <c r="A103" s="400"/>
      <c r="B103" s="372" t="s">
        <v>106</v>
      </c>
      <c r="C103" s="355" t="s">
        <v>107</v>
      </c>
      <c r="D103" s="356"/>
      <c r="E103" s="347"/>
      <c r="F103" s="347" t="s">
        <v>64</v>
      </c>
      <c r="G103" s="184" t="s">
        <v>108</v>
      </c>
      <c r="H103" s="186"/>
      <c r="I103" s="54"/>
      <c r="J103" s="50"/>
      <c r="K103" s="59"/>
      <c r="L103" s="38"/>
      <c r="M103" s="182"/>
      <c r="N103" s="45"/>
      <c r="O103" s="195"/>
      <c r="P103" s="196"/>
      <c r="Q103" s="42"/>
      <c r="R103" s="363"/>
      <c r="S103" s="364"/>
      <c r="T103" s="365"/>
      <c r="U103" s="78">
        <f>IF(OR(P103="",M103=Paramétrage!$C$10,M103=Paramétrage!$C$13,M103=Paramétrage!$C$17,M103=Paramétrage!$C$20,M103=Paramétrage!$C$24,M103=Paramétrage!$C$27,AND(M103&lt;&gt;Paramétrage!$C$9,Q103="Mut+ext")),0,ROUNDUP(O103/P103,0))</f>
        <v>0</v>
      </c>
      <c r="V103" s="199">
        <f>IF(OR(M103="",Q103="Mut+ext"),0,IF(VLOOKUP(M103,Paramétrage!$C$6:$E$29,2,0)=0,0,IF(P103="","saisir capacité",N103*U103*VLOOKUP(M103,Paramétrage!$C$6:$E$29,2,0))))</f>
        <v>0</v>
      </c>
      <c r="W103" s="200"/>
      <c r="X103" s="201">
        <f t="shared" ref="X103:X114" si="23">IF(OR(M103="",Q103="Mut+ext"),0,IF(ISERROR(V103+W103)=TRUE,V103,V103+W103))</f>
        <v>0</v>
      </c>
      <c r="Y103" s="79">
        <f>IF(OR(M103="",Q103="Mut+ext"),0,IF(ISERROR(W103+V103*VLOOKUP(M103,Paramétrage!$C$6:$E$29,3,0))=TRUE,X103,W103+V103*VLOOKUP(M103,Paramétrage!$C$6:$E$29,3,0)))</f>
        <v>0</v>
      </c>
      <c r="Z103" s="395"/>
      <c r="AA103" s="364"/>
      <c r="AB103" s="396"/>
      <c r="AC103" s="60"/>
      <c r="AD103" s="40"/>
      <c r="AE103" s="61">
        <f>IF(G103="",0,IF(K103="",0,IF(SUMIF($G$103:$G$114,G103,$O$103:$O$114)=0,0,IF(OR(L103="",K103="obligatoire"),AF103/SUMIF($G$103:$G$114,G103,$O$103:$O$114),AF103/(SUMIF($G$103:$G$114,G103,$O$103:$O$114)/L103)))))</f>
        <v>0</v>
      </c>
      <c r="AF103" s="202">
        <f t="shared" ref="AF103:AF114" si="24">N103*O103</f>
        <v>0</v>
      </c>
    </row>
    <row r="104" spans="1:32" ht="15.6" hidden="1" customHeight="1">
      <c r="A104" s="400"/>
      <c r="B104" s="372"/>
      <c r="C104" s="357"/>
      <c r="D104" s="358"/>
      <c r="E104" s="347"/>
      <c r="F104" s="347"/>
      <c r="G104" s="184"/>
      <c r="H104" s="185"/>
      <c r="I104" s="54"/>
      <c r="J104" s="50"/>
      <c r="K104" s="49"/>
      <c r="L104" s="38"/>
      <c r="M104" s="182"/>
      <c r="N104" s="44"/>
      <c r="O104" s="206"/>
      <c r="P104" s="196"/>
      <c r="Q104" s="39"/>
      <c r="R104" s="363"/>
      <c r="S104" s="364"/>
      <c r="T104" s="365"/>
      <c r="U104" s="78">
        <f>IF(OR(P104="",M104=Paramétrage!$C$10,M104=Paramétrage!$C$13,M104=Paramétrage!$C$17,M104=Paramétrage!$C$20,M104=Paramétrage!$C$24,M104=Paramétrage!$C$27,AND(M104&lt;&gt;Paramétrage!$C$9,Q104="Mut+ext")),0,ROUNDUP(O104/P104,0))</f>
        <v>0</v>
      </c>
      <c r="V104" s="199">
        <f>IF(OR(M104="",Q104="Mut+ext"),0,IF(VLOOKUP(M104,Paramétrage!$C$6:$E$29,2,0)=0,0,IF(P104="","saisir capacité",N104*U104*VLOOKUP(M104,Paramétrage!$C$6:$E$29,2,0))))</f>
        <v>0</v>
      </c>
      <c r="W104" s="200"/>
      <c r="X104" s="201">
        <f t="shared" si="23"/>
        <v>0</v>
      </c>
      <c r="Y104" s="79">
        <f>IF(OR(M104="",Q104="Mut+ext"),0,IF(ISERROR(W104+V104*VLOOKUP(M104,Paramétrage!$C$6:$E$29,3,0))=TRUE,X104,W104+V104*VLOOKUP(M104,Paramétrage!$C$6:$E$29,3,0)))</f>
        <v>0</v>
      </c>
      <c r="Z104" s="395"/>
      <c r="AA104" s="364"/>
      <c r="AB104" s="396"/>
      <c r="AC104" s="133"/>
      <c r="AD104" s="40"/>
      <c r="AE104" s="61">
        <f t="shared" ref="AE104:AE114" si="25">IF(G104="",0,IF(K104="",0,IF(SUMIF($G$103:$G$114,G104,$O$103:$O$114)=0,0,IF(OR(L104="",K104="obligatoire"),AF104/SUMIF($G$103:$G$114,G104,$O$103:$O$114),AF104/(SUMIF($G$103:$G$114,G104,$O$103:$O$114)/L104)))))</f>
        <v>0</v>
      </c>
      <c r="AF104" s="203">
        <f t="shared" si="24"/>
        <v>0</v>
      </c>
    </row>
    <row r="105" spans="1:32" ht="15.6" hidden="1" customHeight="1">
      <c r="A105" s="400"/>
      <c r="B105" s="372"/>
      <c r="C105" s="357"/>
      <c r="D105" s="358"/>
      <c r="E105" s="347"/>
      <c r="F105" s="347"/>
      <c r="G105" s="184"/>
      <c r="H105" s="185"/>
      <c r="I105" s="134"/>
      <c r="J105" s="50"/>
      <c r="K105" s="49"/>
      <c r="L105" s="38"/>
      <c r="M105" s="182"/>
      <c r="N105" s="44"/>
      <c r="O105" s="195"/>
      <c r="P105" s="196"/>
      <c r="Q105" s="39"/>
      <c r="R105" s="363"/>
      <c r="S105" s="364"/>
      <c r="T105" s="365"/>
      <c r="U105" s="78">
        <f>IF(OR(P105="",M105=Paramétrage!$C$10,M105=Paramétrage!$C$13,M105=Paramétrage!$C$17,M105=Paramétrage!$C$20,M105=Paramétrage!$C$24,M105=Paramétrage!$C$27,AND(M105&lt;&gt;Paramétrage!$C$9,Q105="Mut+ext")),0,ROUNDUP(O105/P105,0))</f>
        <v>0</v>
      </c>
      <c r="V105" s="199">
        <f>IF(OR(M105="",Q105="Mut+ext"),0,IF(VLOOKUP(M105,Paramétrage!$C$6:$E$29,2,0)=0,0,IF(P105="","saisir capacité",N105*U105*VLOOKUP(M105,Paramétrage!$C$6:$E$29,2,0))))</f>
        <v>0</v>
      </c>
      <c r="W105" s="200"/>
      <c r="X105" s="201">
        <f t="shared" si="23"/>
        <v>0</v>
      </c>
      <c r="Y105" s="79">
        <f>IF(OR(M105="",Q105="Mut+ext"),0,IF(ISERROR(W105+V105*VLOOKUP(M105,Paramétrage!$C$6:$E$29,3,0))=TRUE,X105,W105+V105*VLOOKUP(M105,Paramétrage!$C$6:$E$29,3,0)))</f>
        <v>0</v>
      </c>
      <c r="Z105" s="395"/>
      <c r="AA105" s="364"/>
      <c r="AB105" s="396"/>
      <c r="AC105" s="133"/>
      <c r="AD105" s="40"/>
      <c r="AE105" s="61">
        <f t="shared" si="25"/>
        <v>0</v>
      </c>
      <c r="AF105" s="203">
        <f t="shared" si="24"/>
        <v>0</v>
      </c>
    </row>
    <row r="106" spans="1:32" ht="15.6" hidden="1" customHeight="1">
      <c r="A106" s="400"/>
      <c r="B106" s="372"/>
      <c r="C106" s="357"/>
      <c r="D106" s="358"/>
      <c r="E106" s="347"/>
      <c r="F106" s="347"/>
      <c r="G106" s="183"/>
      <c r="H106" s="185"/>
      <c r="I106" s="134"/>
      <c r="J106" s="50"/>
      <c r="K106" s="49"/>
      <c r="L106" s="38"/>
      <c r="M106" s="182"/>
      <c r="N106" s="44"/>
      <c r="O106" s="204"/>
      <c r="P106" s="196"/>
      <c r="Q106" s="39"/>
      <c r="R106" s="363"/>
      <c r="S106" s="364"/>
      <c r="T106" s="365"/>
      <c r="U106" s="78">
        <f>IF(OR(P106="",M106=Paramétrage!$C$10,M106=Paramétrage!$C$13,M106=Paramétrage!$C$17,M106=Paramétrage!$C$20,M106=Paramétrage!$C$24,M106=Paramétrage!$C$27,AND(M106&lt;&gt;Paramétrage!$C$9,Q106="Mut+ext")),0,ROUNDUP(O106/P106,0))</f>
        <v>0</v>
      </c>
      <c r="V106" s="199">
        <f>IF(OR(M106="",Q106="Mut+ext"),0,IF(VLOOKUP(M106,Paramétrage!$C$6:$E$29,2,0)=0,0,IF(P106="","saisir capacité",N106*U106*VLOOKUP(M106,Paramétrage!$C$6:$E$29,2,0))))</f>
        <v>0</v>
      </c>
      <c r="W106" s="200"/>
      <c r="X106" s="201">
        <f t="shared" si="23"/>
        <v>0</v>
      </c>
      <c r="Y106" s="79">
        <f>IF(OR(M106="",Q106="Mut+ext"),0,IF(ISERROR(W106+V106*VLOOKUP(M106,Paramétrage!$C$6:$E$29,3,0))=TRUE,X106,W106+V106*VLOOKUP(M106,Paramétrage!$C$6:$E$29,3,0)))</f>
        <v>0</v>
      </c>
      <c r="Z106" s="395"/>
      <c r="AA106" s="364"/>
      <c r="AB106" s="396"/>
      <c r="AC106" s="51"/>
      <c r="AD106" s="40"/>
      <c r="AE106" s="61">
        <f t="shared" si="25"/>
        <v>0</v>
      </c>
      <c r="AF106" s="203">
        <f t="shared" si="24"/>
        <v>0</v>
      </c>
    </row>
    <row r="107" spans="1:32" ht="15.6" hidden="1" customHeight="1">
      <c r="A107" s="400"/>
      <c r="B107" s="372"/>
      <c r="C107" s="357"/>
      <c r="D107" s="358"/>
      <c r="E107" s="347"/>
      <c r="F107" s="347"/>
      <c r="G107" s="184"/>
      <c r="H107" s="185"/>
      <c r="I107" s="134"/>
      <c r="J107" s="50"/>
      <c r="K107" s="49"/>
      <c r="L107" s="38"/>
      <c r="M107" s="182"/>
      <c r="N107" s="44"/>
      <c r="O107" s="195"/>
      <c r="P107" s="196"/>
      <c r="Q107" s="39"/>
      <c r="R107" s="363"/>
      <c r="S107" s="364"/>
      <c r="T107" s="365"/>
      <c r="U107" s="78">
        <f>IF(OR(P107="",M107=Paramétrage!$C$10,M107=Paramétrage!$C$13,M107=Paramétrage!$C$17,M107=Paramétrage!$C$20,M107=Paramétrage!$C$24,M107=Paramétrage!$C$27,AND(M107&lt;&gt;Paramétrage!$C$9,Q107="Mut+ext")),0,ROUNDUP(O107/P107,0))</f>
        <v>0</v>
      </c>
      <c r="V107" s="199">
        <f>IF(OR(M107="",Q107="Mut+ext"),0,IF(VLOOKUP(M107,Paramétrage!$C$6:$E$29,2,0)=0,0,IF(P107="","saisir capacité",N107*U107*VLOOKUP(M107,Paramétrage!$C$6:$E$29,2,0))))</f>
        <v>0</v>
      </c>
      <c r="W107" s="200"/>
      <c r="X107" s="201">
        <f t="shared" si="23"/>
        <v>0</v>
      </c>
      <c r="Y107" s="79">
        <f>IF(OR(M107="",Q107="Mut+ext"),0,IF(ISERROR(W107+V107*VLOOKUP(M107,Paramétrage!$C$6:$E$29,3,0))=TRUE,X107,W107+V107*VLOOKUP(M107,Paramétrage!$C$6:$E$29,3,0)))</f>
        <v>0</v>
      </c>
      <c r="Z107" s="395"/>
      <c r="AA107" s="364"/>
      <c r="AB107" s="396"/>
      <c r="AC107" s="133"/>
      <c r="AD107" s="40"/>
      <c r="AE107" s="61">
        <f t="shared" si="25"/>
        <v>0</v>
      </c>
      <c r="AF107" s="203">
        <f t="shared" si="24"/>
        <v>0</v>
      </c>
    </row>
    <row r="108" spans="1:32" ht="15.6" hidden="1" customHeight="1">
      <c r="A108" s="400"/>
      <c r="B108" s="372"/>
      <c r="C108" s="357"/>
      <c r="D108" s="358"/>
      <c r="E108" s="347"/>
      <c r="F108" s="347"/>
      <c r="G108" s="184"/>
      <c r="H108" s="185"/>
      <c r="I108" s="134"/>
      <c r="J108" s="50"/>
      <c r="K108" s="49"/>
      <c r="L108" s="38"/>
      <c r="M108" s="182"/>
      <c r="N108" s="44"/>
      <c r="O108" s="204"/>
      <c r="P108" s="196"/>
      <c r="Q108" s="39"/>
      <c r="R108" s="363"/>
      <c r="S108" s="364"/>
      <c r="T108" s="365"/>
      <c r="U108" s="78">
        <f>IF(OR(P108="",M108=Paramétrage!$C$10,M108=Paramétrage!$C$13,M108=Paramétrage!$C$17,M108=Paramétrage!$C$20,M108=Paramétrage!$C$24,M108=Paramétrage!$C$27,AND(M108&lt;&gt;Paramétrage!$C$9,Q108="Mut+ext")),0,ROUNDUP(O108/P108,0))</f>
        <v>0</v>
      </c>
      <c r="V108" s="199">
        <f>IF(OR(M108="",Q108="Mut+ext"),0,IF(VLOOKUP(M108,Paramétrage!$C$6:$E$29,2,0)=0,0,IF(P108="","saisir capacité",N108*U108*VLOOKUP(M108,Paramétrage!$C$6:$E$29,2,0))))</f>
        <v>0</v>
      </c>
      <c r="W108" s="200"/>
      <c r="X108" s="201">
        <f t="shared" si="23"/>
        <v>0</v>
      </c>
      <c r="Y108" s="79">
        <f>IF(OR(M108="",Q108="Mut+ext"),0,IF(ISERROR(W108+V108*VLOOKUP(M108,Paramétrage!$C$6:$E$29,3,0))=TRUE,X108,W108+V108*VLOOKUP(M108,Paramétrage!$C$6:$E$29,3,0)))</f>
        <v>0</v>
      </c>
      <c r="Z108" s="395"/>
      <c r="AA108" s="364"/>
      <c r="AB108" s="396"/>
      <c r="AC108" s="133"/>
      <c r="AD108" s="40"/>
      <c r="AE108" s="61">
        <f t="shared" si="25"/>
        <v>0</v>
      </c>
      <c r="AF108" s="203">
        <f t="shared" si="24"/>
        <v>0</v>
      </c>
    </row>
    <row r="109" spans="1:32" ht="15.6" hidden="1" customHeight="1">
      <c r="A109" s="400"/>
      <c r="B109" s="372"/>
      <c r="C109" s="357"/>
      <c r="D109" s="358"/>
      <c r="E109" s="347"/>
      <c r="F109" s="347"/>
      <c r="G109" s="184"/>
      <c r="H109" s="185"/>
      <c r="I109" s="134"/>
      <c r="J109" s="50"/>
      <c r="K109" s="49"/>
      <c r="L109" s="38"/>
      <c r="M109" s="182"/>
      <c r="N109" s="44"/>
      <c r="O109" s="195"/>
      <c r="P109" s="196"/>
      <c r="Q109" s="39"/>
      <c r="R109" s="363"/>
      <c r="S109" s="364"/>
      <c r="T109" s="365"/>
      <c r="U109" s="78">
        <f>IF(OR(P109="",M109=Paramétrage!$C$10,M109=Paramétrage!$C$13,M109=Paramétrage!$C$17,M109=Paramétrage!$C$20,M109=Paramétrage!$C$24,M109=Paramétrage!$C$27,AND(M109&lt;&gt;Paramétrage!$C$9,Q109="Mut+ext")),0,ROUNDUP(O109/P109,0))</f>
        <v>0</v>
      </c>
      <c r="V109" s="199">
        <f>IF(OR(M109="",Q109="Mut+ext"),0,IF(VLOOKUP(M109,Paramétrage!$C$6:$E$29,2,0)=0,0,IF(P109="","saisir capacité",N109*U109*VLOOKUP(M109,Paramétrage!$C$6:$E$29,2,0))))</f>
        <v>0</v>
      </c>
      <c r="W109" s="200"/>
      <c r="X109" s="201">
        <f t="shared" si="23"/>
        <v>0</v>
      </c>
      <c r="Y109" s="79">
        <f>IF(OR(M109="",Q109="Mut+ext"),0,IF(ISERROR(W109+V109*VLOOKUP(M109,Paramétrage!$C$6:$E$29,3,0))=TRUE,X109,W109+V109*VLOOKUP(M109,Paramétrage!$C$6:$E$29,3,0)))</f>
        <v>0</v>
      </c>
      <c r="Z109" s="395"/>
      <c r="AA109" s="364"/>
      <c r="AB109" s="396"/>
      <c r="AC109" s="133"/>
      <c r="AD109" s="40"/>
      <c r="AE109" s="61">
        <f t="shared" si="25"/>
        <v>0</v>
      </c>
      <c r="AF109" s="203">
        <f t="shared" si="24"/>
        <v>0</v>
      </c>
    </row>
    <row r="110" spans="1:32" ht="15.6" hidden="1" customHeight="1">
      <c r="A110" s="400"/>
      <c r="B110" s="372"/>
      <c r="C110" s="357"/>
      <c r="D110" s="358"/>
      <c r="E110" s="347"/>
      <c r="F110" s="347"/>
      <c r="G110" s="183"/>
      <c r="H110" s="185"/>
      <c r="I110" s="134"/>
      <c r="J110" s="50"/>
      <c r="K110" s="49"/>
      <c r="L110" s="38"/>
      <c r="M110" s="182"/>
      <c r="N110" s="44"/>
      <c r="O110" s="204"/>
      <c r="P110" s="196"/>
      <c r="Q110" s="39"/>
      <c r="R110" s="363"/>
      <c r="S110" s="364"/>
      <c r="T110" s="365"/>
      <c r="U110" s="78">
        <f>IF(OR(P110="",M110=Paramétrage!$C$10,M110=Paramétrage!$C$13,M110=Paramétrage!$C$17,M110=Paramétrage!$C$20,M110=Paramétrage!$C$24,M110=Paramétrage!$C$27,AND(M110&lt;&gt;Paramétrage!$C$9,Q110="Mut+ext")),0,ROUNDUP(O110/P110,0))</f>
        <v>0</v>
      </c>
      <c r="V110" s="199">
        <f>IF(OR(M110="",Q110="Mut+ext"),0,IF(VLOOKUP(M110,Paramétrage!$C$6:$E$29,2,0)=0,0,IF(P110="","saisir capacité",N110*U110*VLOOKUP(M110,Paramétrage!$C$6:$E$29,2,0))))</f>
        <v>0</v>
      </c>
      <c r="W110" s="200"/>
      <c r="X110" s="201">
        <f t="shared" si="23"/>
        <v>0</v>
      </c>
      <c r="Y110" s="79">
        <f>IF(OR(M110="",Q110="Mut+ext"),0,IF(ISERROR(W110+V110*VLOOKUP(M110,Paramétrage!$C$6:$E$29,3,0))=TRUE,X110,W110+V110*VLOOKUP(M110,Paramétrage!$C$6:$E$29,3,0)))</f>
        <v>0</v>
      </c>
      <c r="Z110" s="395"/>
      <c r="AA110" s="364"/>
      <c r="AB110" s="396"/>
      <c r="AC110" s="51"/>
      <c r="AD110" s="40"/>
      <c r="AE110" s="61">
        <f t="shared" si="25"/>
        <v>0</v>
      </c>
      <c r="AF110" s="203">
        <f t="shared" si="24"/>
        <v>0</v>
      </c>
    </row>
    <row r="111" spans="1:32" ht="15.6" hidden="1" customHeight="1">
      <c r="A111" s="400"/>
      <c r="B111" s="372"/>
      <c r="C111" s="357"/>
      <c r="D111" s="358"/>
      <c r="E111" s="347"/>
      <c r="F111" s="347"/>
      <c r="G111" s="184"/>
      <c r="H111" s="205"/>
      <c r="I111" s="134"/>
      <c r="J111" s="50"/>
      <c r="K111" s="49"/>
      <c r="L111" s="38"/>
      <c r="M111" s="182"/>
      <c r="N111" s="44"/>
      <c r="O111" s="195"/>
      <c r="P111" s="196"/>
      <c r="Q111" s="39"/>
      <c r="R111" s="363"/>
      <c r="S111" s="364"/>
      <c r="T111" s="365"/>
      <c r="U111" s="78">
        <f>IF(OR(P111="",M111=Paramétrage!$C$10,M111=Paramétrage!$C$13,M111=Paramétrage!$C$17,M111=Paramétrage!$C$20,M111=Paramétrage!$C$24,M111=Paramétrage!$C$27,AND(M111&lt;&gt;Paramétrage!$C$9,Q111="Mut+ext")),0,ROUNDUP(O111/P111,0))</f>
        <v>0</v>
      </c>
      <c r="V111" s="199">
        <f>IF(OR(M111="",Q111="Mut+ext"),0,IF(VLOOKUP(M111,Paramétrage!$C$6:$E$29,2,0)=0,0,IF(P111="","saisir capacité",N111*U111*VLOOKUP(M111,Paramétrage!$C$6:$E$29,2,0))))</f>
        <v>0</v>
      </c>
      <c r="W111" s="200"/>
      <c r="X111" s="201">
        <f t="shared" si="23"/>
        <v>0</v>
      </c>
      <c r="Y111" s="79">
        <f>IF(OR(M111="",Q111="Mut+ext"),0,IF(ISERROR(W111+V111*VLOOKUP(M111,Paramétrage!$C$6:$E$29,3,0))=TRUE,X111,W111+V111*VLOOKUP(M111,Paramétrage!$C$6:$E$29,3,0)))</f>
        <v>0</v>
      </c>
      <c r="Z111" s="395"/>
      <c r="AA111" s="364"/>
      <c r="AB111" s="396"/>
      <c r="AC111" s="133"/>
      <c r="AD111" s="40"/>
      <c r="AE111" s="61">
        <f t="shared" si="25"/>
        <v>0</v>
      </c>
      <c r="AF111" s="203">
        <f t="shared" si="24"/>
        <v>0</v>
      </c>
    </row>
    <row r="112" spans="1:32" ht="15.6" hidden="1" customHeight="1">
      <c r="A112" s="400"/>
      <c r="B112" s="372"/>
      <c r="C112" s="357"/>
      <c r="D112" s="358"/>
      <c r="E112" s="347"/>
      <c r="F112" s="347"/>
      <c r="G112" s="184"/>
      <c r="H112" s="205"/>
      <c r="I112" s="134"/>
      <c r="J112" s="50"/>
      <c r="K112" s="49"/>
      <c r="L112" s="38"/>
      <c r="M112" s="182"/>
      <c r="N112" s="44"/>
      <c r="O112" s="204"/>
      <c r="P112" s="196"/>
      <c r="Q112" s="39"/>
      <c r="R112" s="363"/>
      <c r="S112" s="364"/>
      <c r="T112" s="365"/>
      <c r="U112" s="78">
        <f>IF(OR(P112="",M112=Paramétrage!$C$10,M112=Paramétrage!$C$13,M112=Paramétrage!$C$17,M112=Paramétrage!$C$20,M112=Paramétrage!$C$24,M112=Paramétrage!$C$27,AND(M112&lt;&gt;Paramétrage!$C$9,Q112="Mut+ext")),0,ROUNDUP(O112/P112,0))</f>
        <v>0</v>
      </c>
      <c r="V112" s="199">
        <f>IF(OR(M112="",Q112="Mut+ext"),0,IF(VLOOKUP(M112,Paramétrage!$C$6:$E$29,2,0)=0,0,IF(P112="","saisir capacité",N112*U112*VLOOKUP(M112,Paramétrage!$C$6:$E$29,2,0))))</f>
        <v>0</v>
      </c>
      <c r="W112" s="200"/>
      <c r="X112" s="201">
        <f t="shared" si="23"/>
        <v>0</v>
      </c>
      <c r="Y112" s="79">
        <f>IF(OR(M112="",Q112="Mut+ext"),0,IF(ISERROR(W112+V112*VLOOKUP(M112,Paramétrage!$C$6:$E$29,3,0))=TRUE,X112,W112+V112*VLOOKUP(M112,Paramétrage!$C$6:$E$29,3,0)))</f>
        <v>0</v>
      </c>
      <c r="Z112" s="395"/>
      <c r="AA112" s="364"/>
      <c r="AB112" s="396"/>
      <c r="AC112" s="133"/>
      <c r="AD112" s="40"/>
      <c r="AE112" s="61">
        <f t="shared" si="25"/>
        <v>0</v>
      </c>
      <c r="AF112" s="203">
        <f t="shared" si="24"/>
        <v>0</v>
      </c>
    </row>
    <row r="113" spans="1:32" ht="15.6" hidden="1" customHeight="1">
      <c r="A113" s="400"/>
      <c r="B113" s="372"/>
      <c r="C113" s="357"/>
      <c r="D113" s="358"/>
      <c r="E113" s="347"/>
      <c r="F113" s="347"/>
      <c r="G113" s="184"/>
      <c r="H113" s="205"/>
      <c r="I113" s="134"/>
      <c r="J113" s="50"/>
      <c r="K113" s="49"/>
      <c r="L113" s="38"/>
      <c r="M113" s="182"/>
      <c r="N113" s="44"/>
      <c r="O113" s="195"/>
      <c r="P113" s="196"/>
      <c r="Q113" s="39"/>
      <c r="R113" s="363"/>
      <c r="S113" s="364"/>
      <c r="T113" s="365"/>
      <c r="U113" s="78">
        <f>IF(OR(P113="",M113=Paramétrage!$C$10,M113=Paramétrage!$C$13,M113=Paramétrage!$C$17,M113=Paramétrage!$C$20,M113=Paramétrage!$C$24,M113=Paramétrage!$C$27,AND(M113&lt;&gt;Paramétrage!$C$9,Q113="Mut+ext")),0,ROUNDUP(O113/P113,0))</f>
        <v>0</v>
      </c>
      <c r="V113" s="199">
        <f>IF(OR(M113="",Q113="Mut+ext"),0,IF(VLOOKUP(M113,Paramétrage!$C$6:$E$29,2,0)=0,0,IF(P113="","saisir capacité",N113*U113*VLOOKUP(M113,Paramétrage!$C$6:$E$29,2,0))))</f>
        <v>0</v>
      </c>
      <c r="W113" s="200"/>
      <c r="X113" s="201">
        <f t="shared" si="23"/>
        <v>0</v>
      </c>
      <c r="Y113" s="79">
        <f>IF(OR(M113="",Q113="Mut+ext"),0,IF(ISERROR(W113+V113*VLOOKUP(M113,Paramétrage!$C$6:$E$29,3,0))=TRUE,X113,W113+V113*VLOOKUP(M113,Paramétrage!$C$6:$E$29,3,0)))</f>
        <v>0</v>
      </c>
      <c r="Z113" s="395"/>
      <c r="AA113" s="364"/>
      <c r="AB113" s="396"/>
      <c r="AC113" s="133"/>
      <c r="AD113" s="40"/>
      <c r="AE113" s="61">
        <f t="shared" si="25"/>
        <v>0</v>
      </c>
      <c r="AF113" s="203">
        <f t="shared" si="24"/>
        <v>0</v>
      </c>
    </row>
    <row r="114" spans="1:32" ht="15.6" hidden="1" customHeight="1">
      <c r="A114" s="400"/>
      <c r="B114" s="372"/>
      <c r="C114" s="359"/>
      <c r="D114" s="360"/>
      <c r="E114" s="348"/>
      <c r="F114" s="348"/>
      <c r="G114" s="184"/>
      <c r="H114" s="205"/>
      <c r="I114" s="134"/>
      <c r="J114" s="50"/>
      <c r="K114" s="49"/>
      <c r="L114" s="38"/>
      <c r="M114" s="182"/>
      <c r="N114" s="44"/>
      <c r="O114" s="206"/>
      <c r="P114" s="196"/>
      <c r="Q114" s="39"/>
      <c r="R114" s="363"/>
      <c r="S114" s="364"/>
      <c r="T114" s="365"/>
      <c r="U114" s="78">
        <f>IF(OR(P114="",M114=Paramétrage!$C$10,M114=Paramétrage!$C$13,M114=Paramétrage!$C$17,M114=Paramétrage!$C$20,M114=Paramétrage!$C$24,M114=Paramétrage!$C$27,AND(M114&lt;&gt;Paramétrage!$C$9,Q114="Mut+ext")),0,ROUNDUP(O114/P114,0))</f>
        <v>0</v>
      </c>
      <c r="V114" s="199">
        <f>IF(OR(M114="",Q114="Mut+ext"),0,IF(VLOOKUP(M114,Paramétrage!$C$6:$E$29,2,0)=0,0,IF(P114="","saisir capacité",N114*U114*VLOOKUP(M114,Paramétrage!$C$6:$E$29,2,0))))</f>
        <v>0</v>
      </c>
      <c r="W114" s="200"/>
      <c r="X114" s="201">
        <f t="shared" si="23"/>
        <v>0</v>
      </c>
      <c r="Y114" s="79">
        <f>IF(OR(M114="",Q114="Mut+ext"),0,IF(ISERROR(W114+V114*VLOOKUP(M114,Paramétrage!$C$6:$E$29,3,0))=TRUE,X114,W114+V114*VLOOKUP(M114,Paramétrage!$C$6:$E$29,3,0)))</f>
        <v>0</v>
      </c>
      <c r="Z114" s="395"/>
      <c r="AA114" s="364"/>
      <c r="AB114" s="396"/>
      <c r="AC114" s="133"/>
      <c r="AD114" s="40"/>
      <c r="AE114" s="61">
        <f t="shared" si="25"/>
        <v>0</v>
      </c>
      <c r="AF114" s="203">
        <f t="shared" si="24"/>
        <v>0</v>
      </c>
    </row>
    <row r="115" spans="1:32" ht="15.6" hidden="1" customHeight="1">
      <c r="A115" s="400"/>
      <c r="B115" s="372"/>
      <c r="C115" s="207"/>
      <c r="D115" s="208"/>
      <c r="E115" s="209"/>
      <c r="F115" s="209"/>
      <c r="G115" s="209"/>
      <c r="H115" s="210"/>
      <c r="I115" s="135"/>
      <c r="J115" s="99"/>
      <c r="K115" s="63"/>
      <c r="L115" s="64"/>
      <c r="M115" s="211"/>
      <c r="N115" s="65">
        <f>AE115</f>
        <v>0</v>
      </c>
      <c r="O115" s="212"/>
      <c r="P115" s="212"/>
      <c r="Q115" s="68"/>
      <c r="R115" s="66"/>
      <c r="S115" s="66"/>
      <c r="T115" s="67"/>
      <c r="U115" s="100"/>
      <c r="V115" s="213">
        <f>SUM(V103:V114)</f>
        <v>0</v>
      </c>
      <c r="W115" s="211">
        <f>SUM(W103:W114)</f>
        <v>0</v>
      </c>
      <c r="X115" s="214">
        <f>SUM(X103:X114)</f>
        <v>0</v>
      </c>
      <c r="Y115" s="69">
        <f>SUM(Y103:Y114)</f>
        <v>0</v>
      </c>
      <c r="Z115" s="101"/>
      <c r="AA115" s="102"/>
      <c r="AB115" s="103"/>
      <c r="AC115" s="104"/>
      <c r="AD115" s="105"/>
      <c r="AE115" s="106">
        <f>SUM(AE103:AE114)</f>
        <v>0</v>
      </c>
      <c r="AF115" s="107">
        <f>SUM(AF103:AF114)</f>
        <v>0</v>
      </c>
    </row>
    <row r="116" spans="1:32" ht="15.6" hidden="1" customHeight="1">
      <c r="A116" s="400"/>
      <c r="B116" s="372" t="s">
        <v>109</v>
      </c>
      <c r="C116" s="355" t="s">
        <v>110</v>
      </c>
      <c r="D116" s="356"/>
      <c r="E116" s="347"/>
      <c r="F116" s="347" t="s">
        <v>64</v>
      </c>
      <c r="G116" s="184" t="s">
        <v>111</v>
      </c>
      <c r="H116" s="186"/>
      <c r="I116" s="54"/>
      <c r="J116" s="50"/>
      <c r="K116" s="59"/>
      <c r="L116" s="38"/>
      <c r="M116" s="182"/>
      <c r="N116" s="45"/>
      <c r="O116" s="195"/>
      <c r="P116" s="196"/>
      <c r="Q116" s="42"/>
      <c r="R116" s="363"/>
      <c r="S116" s="364"/>
      <c r="T116" s="365"/>
      <c r="U116" s="78">
        <f>IF(OR(P116="",M116=Paramétrage!$C$10,M116=Paramétrage!$C$13,M116=Paramétrage!$C$17,M116=Paramétrage!$C$20,M116=Paramétrage!$C$24,M116=Paramétrage!$C$27,AND(M116&lt;&gt;Paramétrage!$C$9,Q116="Mut+ext")),0,ROUNDUP(O116/P116,0))</f>
        <v>0</v>
      </c>
      <c r="V116" s="199">
        <f>IF(OR(M116="",Q116="Mut+ext"),0,IF(VLOOKUP(M116,Paramétrage!$C$6:$E$29,2,0)=0,0,IF(P116="","saisir capacité",N116*U116*VLOOKUP(M116,Paramétrage!$C$6:$E$29,2,0))))</f>
        <v>0</v>
      </c>
      <c r="W116" s="200"/>
      <c r="X116" s="201">
        <f t="shared" ref="X116:X127" si="26">IF(OR(M116="",Q116="Mut+ext"),0,IF(ISERROR(V116+W116)=TRUE,V116,V116+W116))</f>
        <v>0</v>
      </c>
      <c r="Y116" s="79">
        <f>IF(OR(M116="",Q116="Mut+ext"),0,IF(ISERROR(W116+V116*VLOOKUP(M116,Paramétrage!$C$6:$E$29,3,0))=TRUE,X116,W116+V116*VLOOKUP(M116,Paramétrage!$C$6:$E$29,3,0)))</f>
        <v>0</v>
      </c>
      <c r="Z116" s="395"/>
      <c r="AA116" s="364"/>
      <c r="AB116" s="396"/>
      <c r="AC116" s="60"/>
      <c r="AD116" s="40"/>
      <c r="AE116" s="61">
        <f>IF(G116="",0,IF(K116="",0,IF(SUMIF($G$116:$G$127,G116,$O$116:$O$127)=0,0,IF(OR(L116="",K116="obligatoire"),AF116/SUMIF($G$116:$G$127,G116,$O$116:$O$127),AF116/(SUMIF($G$116:$G$127,G116,$O$116:$O$127)/L116)))))</f>
        <v>0</v>
      </c>
      <c r="AF116" s="202">
        <f t="shared" ref="AF116:AF127" si="27">N116*O116</f>
        <v>0</v>
      </c>
    </row>
    <row r="117" spans="1:32" ht="15.6" hidden="1" customHeight="1">
      <c r="A117" s="400"/>
      <c r="B117" s="372"/>
      <c r="C117" s="357"/>
      <c r="D117" s="358"/>
      <c r="E117" s="347"/>
      <c r="F117" s="347"/>
      <c r="G117" s="184"/>
      <c r="H117" s="185"/>
      <c r="I117" s="54"/>
      <c r="J117" s="50"/>
      <c r="K117" s="49"/>
      <c r="L117" s="38"/>
      <c r="M117" s="182"/>
      <c r="N117" s="44"/>
      <c r="O117" s="206"/>
      <c r="P117" s="196"/>
      <c r="Q117" s="39"/>
      <c r="R117" s="363"/>
      <c r="S117" s="364"/>
      <c r="T117" s="365"/>
      <c r="U117" s="78">
        <f>IF(OR(P117="",M117=Paramétrage!$C$10,M117=Paramétrage!$C$13,M117=Paramétrage!$C$17,M117=Paramétrage!$C$20,M117=Paramétrage!$C$24,M117=Paramétrage!$C$27,AND(M117&lt;&gt;Paramétrage!$C$9,Q117="Mut+ext")),0,ROUNDUP(O117/P117,0))</f>
        <v>0</v>
      </c>
      <c r="V117" s="199">
        <f>IF(OR(M117="",Q117="Mut+ext"),0,IF(VLOOKUP(M117,Paramétrage!$C$6:$E$29,2,0)=0,0,IF(P117="","saisir capacité",N117*U117*VLOOKUP(M117,Paramétrage!$C$6:$E$29,2,0))))</f>
        <v>0</v>
      </c>
      <c r="W117" s="200"/>
      <c r="X117" s="201">
        <f t="shared" si="26"/>
        <v>0</v>
      </c>
      <c r="Y117" s="79">
        <f>IF(OR(M117="",Q117="Mut+ext"),0,IF(ISERROR(W117+V117*VLOOKUP(M117,Paramétrage!$C$6:$E$29,3,0))=TRUE,X117,W117+V117*VLOOKUP(M117,Paramétrage!$C$6:$E$29,3,0)))</f>
        <v>0</v>
      </c>
      <c r="Z117" s="395"/>
      <c r="AA117" s="364"/>
      <c r="AB117" s="396"/>
      <c r="AC117" s="133"/>
      <c r="AD117" s="40"/>
      <c r="AE117" s="61">
        <f t="shared" ref="AE117:AE127" si="28">IF(G117="",0,IF(K117="",0,IF(SUMIF($G$116:$G$127,G117,$O$116:$O$127)=0,0,IF(OR(L117="",K117="obligatoire"),AF117/SUMIF($G$116:$G$127,G117,$O$116:$O$127),AF117/(SUMIF($G$116:$G$127,G117,$O$116:$O$127)/L117)))))</f>
        <v>0</v>
      </c>
      <c r="AF117" s="203">
        <f t="shared" si="27"/>
        <v>0</v>
      </c>
    </row>
    <row r="118" spans="1:32" ht="15.6" hidden="1" customHeight="1">
      <c r="A118" s="400"/>
      <c r="B118" s="372"/>
      <c r="C118" s="357"/>
      <c r="D118" s="358"/>
      <c r="E118" s="347"/>
      <c r="F118" s="347"/>
      <c r="G118" s="184"/>
      <c r="H118" s="185"/>
      <c r="I118" s="134"/>
      <c r="J118" s="50"/>
      <c r="K118" s="49"/>
      <c r="L118" s="38"/>
      <c r="M118" s="182"/>
      <c r="N118" s="44"/>
      <c r="O118" s="195"/>
      <c r="P118" s="196"/>
      <c r="Q118" s="39"/>
      <c r="R118" s="363"/>
      <c r="S118" s="364"/>
      <c r="T118" s="365"/>
      <c r="U118" s="78">
        <f>IF(OR(P118="",M118=Paramétrage!$C$10,M118=Paramétrage!$C$13,M118=Paramétrage!$C$17,M118=Paramétrage!$C$20,M118=Paramétrage!$C$24,M118=Paramétrage!$C$27,AND(M118&lt;&gt;Paramétrage!$C$9,Q118="Mut+ext")),0,ROUNDUP(O118/P118,0))</f>
        <v>0</v>
      </c>
      <c r="V118" s="199">
        <f>IF(OR(M118="",Q118="Mut+ext"),0,IF(VLOOKUP(M118,Paramétrage!$C$6:$E$29,2,0)=0,0,IF(P118="","saisir capacité",N118*U118*VLOOKUP(M118,Paramétrage!$C$6:$E$29,2,0))))</f>
        <v>0</v>
      </c>
      <c r="W118" s="200"/>
      <c r="X118" s="201">
        <f t="shared" si="26"/>
        <v>0</v>
      </c>
      <c r="Y118" s="79">
        <f>IF(OR(M118="",Q118="Mut+ext"),0,IF(ISERROR(W118+V118*VLOOKUP(M118,Paramétrage!$C$6:$E$29,3,0))=TRUE,X118,W118+V118*VLOOKUP(M118,Paramétrage!$C$6:$E$29,3,0)))</f>
        <v>0</v>
      </c>
      <c r="Z118" s="395"/>
      <c r="AA118" s="364"/>
      <c r="AB118" s="396"/>
      <c r="AC118" s="133"/>
      <c r="AD118" s="40"/>
      <c r="AE118" s="61">
        <f t="shared" si="28"/>
        <v>0</v>
      </c>
      <c r="AF118" s="203">
        <f t="shared" si="27"/>
        <v>0</v>
      </c>
    </row>
    <row r="119" spans="1:32" ht="15.6" hidden="1" customHeight="1">
      <c r="A119" s="400"/>
      <c r="B119" s="372"/>
      <c r="C119" s="357"/>
      <c r="D119" s="358"/>
      <c r="E119" s="347"/>
      <c r="F119" s="347"/>
      <c r="G119" s="183"/>
      <c r="H119" s="185"/>
      <c r="I119" s="134"/>
      <c r="J119" s="50"/>
      <c r="K119" s="49"/>
      <c r="L119" s="38"/>
      <c r="M119" s="182"/>
      <c r="N119" s="44"/>
      <c r="O119" s="204"/>
      <c r="P119" s="196"/>
      <c r="Q119" s="39"/>
      <c r="R119" s="363"/>
      <c r="S119" s="364"/>
      <c r="T119" s="365"/>
      <c r="U119" s="78">
        <f>IF(OR(P119="",M119=Paramétrage!$C$10,M119=Paramétrage!$C$13,M119=Paramétrage!$C$17,M119=Paramétrage!$C$20,M119=Paramétrage!$C$24,M119=Paramétrage!$C$27,AND(M119&lt;&gt;Paramétrage!$C$9,Q119="Mut+ext")),0,ROUNDUP(O119/P119,0))</f>
        <v>0</v>
      </c>
      <c r="V119" s="199">
        <f>IF(OR(M119="",Q119="Mut+ext"),0,IF(VLOOKUP(M119,Paramétrage!$C$6:$E$29,2,0)=0,0,IF(P119="","saisir capacité",N119*U119*VLOOKUP(M119,Paramétrage!$C$6:$E$29,2,0))))</f>
        <v>0</v>
      </c>
      <c r="W119" s="200"/>
      <c r="X119" s="201">
        <f t="shared" si="26"/>
        <v>0</v>
      </c>
      <c r="Y119" s="79">
        <f>IF(OR(M119="",Q119="Mut+ext"),0,IF(ISERROR(W119+V119*VLOOKUP(M119,Paramétrage!$C$6:$E$29,3,0))=TRUE,X119,W119+V119*VLOOKUP(M119,Paramétrage!$C$6:$E$29,3,0)))</f>
        <v>0</v>
      </c>
      <c r="Z119" s="395"/>
      <c r="AA119" s="364"/>
      <c r="AB119" s="396"/>
      <c r="AC119" s="51"/>
      <c r="AD119" s="40"/>
      <c r="AE119" s="61">
        <f t="shared" si="28"/>
        <v>0</v>
      </c>
      <c r="AF119" s="203">
        <f t="shared" si="27"/>
        <v>0</v>
      </c>
    </row>
    <row r="120" spans="1:32" ht="15.6" hidden="1" customHeight="1">
      <c r="A120" s="400"/>
      <c r="B120" s="372"/>
      <c r="C120" s="357"/>
      <c r="D120" s="358"/>
      <c r="E120" s="347"/>
      <c r="F120" s="347"/>
      <c r="G120" s="184"/>
      <c r="H120" s="185"/>
      <c r="I120" s="134"/>
      <c r="J120" s="50"/>
      <c r="K120" s="49"/>
      <c r="L120" s="38"/>
      <c r="M120" s="182"/>
      <c r="N120" s="44"/>
      <c r="O120" s="195"/>
      <c r="P120" s="196"/>
      <c r="Q120" s="39"/>
      <c r="R120" s="363"/>
      <c r="S120" s="364"/>
      <c r="T120" s="365"/>
      <c r="U120" s="78">
        <f>IF(OR(P120="",M120=Paramétrage!$C$10,M120=Paramétrage!$C$13,M120=Paramétrage!$C$17,M120=Paramétrage!$C$20,M120=Paramétrage!$C$24,M120=Paramétrage!$C$27,AND(M120&lt;&gt;Paramétrage!$C$9,Q120="Mut+ext")),0,ROUNDUP(O120/P120,0))</f>
        <v>0</v>
      </c>
      <c r="V120" s="199">
        <f>IF(OR(M120="",Q120="Mut+ext"),0,IF(VLOOKUP(M120,Paramétrage!$C$6:$E$29,2,0)=0,0,IF(P120="","saisir capacité",N120*U120*VLOOKUP(M120,Paramétrage!$C$6:$E$29,2,0))))</f>
        <v>0</v>
      </c>
      <c r="W120" s="200"/>
      <c r="X120" s="201">
        <f t="shared" si="26"/>
        <v>0</v>
      </c>
      <c r="Y120" s="79">
        <f>IF(OR(M120="",Q120="Mut+ext"),0,IF(ISERROR(W120+V120*VLOOKUP(M120,Paramétrage!$C$6:$E$29,3,0))=TRUE,X120,W120+V120*VLOOKUP(M120,Paramétrage!$C$6:$E$29,3,0)))</f>
        <v>0</v>
      </c>
      <c r="Z120" s="395"/>
      <c r="AA120" s="364"/>
      <c r="AB120" s="396"/>
      <c r="AC120" s="133"/>
      <c r="AD120" s="40"/>
      <c r="AE120" s="61">
        <f t="shared" si="28"/>
        <v>0</v>
      </c>
      <c r="AF120" s="203">
        <f t="shared" si="27"/>
        <v>0</v>
      </c>
    </row>
    <row r="121" spans="1:32" ht="15.6" hidden="1" customHeight="1">
      <c r="A121" s="400"/>
      <c r="B121" s="372"/>
      <c r="C121" s="357"/>
      <c r="D121" s="358"/>
      <c r="E121" s="347"/>
      <c r="F121" s="347"/>
      <c r="G121" s="184"/>
      <c r="H121" s="185"/>
      <c r="I121" s="134"/>
      <c r="J121" s="50"/>
      <c r="K121" s="49"/>
      <c r="L121" s="38"/>
      <c r="M121" s="182"/>
      <c r="N121" s="44"/>
      <c r="O121" s="204"/>
      <c r="P121" s="196"/>
      <c r="Q121" s="39"/>
      <c r="R121" s="363"/>
      <c r="S121" s="364"/>
      <c r="T121" s="365"/>
      <c r="U121" s="78">
        <f>IF(OR(P121="",M121=Paramétrage!$C$10,M121=Paramétrage!$C$13,M121=Paramétrage!$C$17,M121=Paramétrage!$C$20,M121=Paramétrage!$C$24,M121=Paramétrage!$C$27,AND(M121&lt;&gt;Paramétrage!$C$9,Q121="Mut+ext")),0,ROUNDUP(O121/P121,0))</f>
        <v>0</v>
      </c>
      <c r="V121" s="199">
        <f>IF(OR(M121="",Q121="Mut+ext"),0,IF(VLOOKUP(M121,Paramétrage!$C$6:$E$29,2,0)=0,0,IF(P121="","saisir capacité",N121*U121*VLOOKUP(M121,Paramétrage!$C$6:$E$29,2,0))))</f>
        <v>0</v>
      </c>
      <c r="W121" s="200"/>
      <c r="X121" s="201">
        <f t="shared" si="26"/>
        <v>0</v>
      </c>
      <c r="Y121" s="79">
        <f>IF(OR(M121="",Q121="Mut+ext"),0,IF(ISERROR(W121+V121*VLOOKUP(M121,Paramétrage!$C$6:$E$29,3,0))=TRUE,X121,W121+V121*VLOOKUP(M121,Paramétrage!$C$6:$E$29,3,0)))</f>
        <v>0</v>
      </c>
      <c r="Z121" s="395"/>
      <c r="AA121" s="364"/>
      <c r="AB121" s="396"/>
      <c r="AC121" s="133"/>
      <c r="AD121" s="40"/>
      <c r="AE121" s="61">
        <f t="shared" si="28"/>
        <v>0</v>
      </c>
      <c r="AF121" s="203">
        <f t="shared" si="27"/>
        <v>0</v>
      </c>
    </row>
    <row r="122" spans="1:32" ht="15.6" hidden="1" customHeight="1">
      <c r="A122" s="400"/>
      <c r="B122" s="372"/>
      <c r="C122" s="357"/>
      <c r="D122" s="358"/>
      <c r="E122" s="347"/>
      <c r="F122" s="347"/>
      <c r="G122" s="184"/>
      <c r="H122" s="185"/>
      <c r="I122" s="134"/>
      <c r="J122" s="50"/>
      <c r="K122" s="49"/>
      <c r="L122" s="38"/>
      <c r="M122" s="182"/>
      <c r="N122" s="44"/>
      <c r="O122" s="195"/>
      <c r="P122" s="196"/>
      <c r="Q122" s="39"/>
      <c r="R122" s="363"/>
      <c r="S122" s="364"/>
      <c r="T122" s="365"/>
      <c r="U122" s="78">
        <f>IF(OR(P122="",M122=Paramétrage!$C$10,M122=Paramétrage!$C$13,M122=Paramétrage!$C$17,M122=Paramétrage!$C$20,M122=Paramétrage!$C$24,M122=Paramétrage!$C$27,AND(M122&lt;&gt;Paramétrage!$C$9,Q122="Mut+ext")),0,ROUNDUP(O122/P122,0))</f>
        <v>0</v>
      </c>
      <c r="V122" s="199">
        <f>IF(OR(M122="",Q122="Mut+ext"),0,IF(VLOOKUP(M122,Paramétrage!$C$6:$E$29,2,0)=0,0,IF(P122="","saisir capacité",N122*U122*VLOOKUP(M122,Paramétrage!$C$6:$E$29,2,0))))</f>
        <v>0</v>
      </c>
      <c r="W122" s="200"/>
      <c r="X122" s="201">
        <f t="shared" si="26"/>
        <v>0</v>
      </c>
      <c r="Y122" s="79">
        <f>IF(OR(M122="",Q122="Mut+ext"),0,IF(ISERROR(W122+V122*VLOOKUP(M122,Paramétrage!$C$6:$E$29,3,0))=TRUE,X122,W122+V122*VLOOKUP(M122,Paramétrage!$C$6:$E$29,3,0)))</f>
        <v>0</v>
      </c>
      <c r="Z122" s="395"/>
      <c r="AA122" s="364"/>
      <c r="AB122" s="396"/>
      <c r="AC122" s="133"/>
      <c r="AD122" s="40"/>
      <c r="AE122" s="61">
        <f t="shared" si="28"/>
        <v>0</v>
      </c>
      <c r="AF122" s="203">
        <f t="shared" si="27"/>
        <v>0</v>
      </c>
    </row>
    <row r="123" spans="1:32" ht="15.6" hidden="1" customHeight="1">
      <c r="A123" s="400"/>
      <c r="B123" s="372"/>
      <c r="C123" s="357"/>
      <c r="D123" s="358"/>
      <c r="E123" s="347"/>
      <c r="F123" s="347"/>
      <c r="G123" s="183"/>
      <c r="H123" s="185"/>
      <c r="I123" s="134"/>
      <c r="J123" s="50"/>
      <c r="K123" s="49"/>
      <c r="L123" s="38"/>
      <c r="M123" s="182"/>
      <c r="N123" s="44"/>
      <c r="O123" s="204"/>
      <c r="P123" s="196"/>
      <c r="Q123" s="39"/>
      <c r="R123" s="363"/>
      <c r="S123" s="364"/>
      <c r="T123" s="365"/>
      <c r="U123" s="78">
        <f>IF(OR(P123="",M123=Paramétrage!$C$10,M123=Paramétrage!$C$13,M123=Paramétrage!$C$17,M123=Paramétrage!$C$20,M123=Paramétrage!$C$24,M123=Paramétrage!$C$27,AND(M123&lt;&gt;Paramétrage!$C$9,Q123="Mut+ext")),0,ROUNDUP(O123/P123,0))</f>
        <v>0</v>
      </c>
      <c r="V123" s="199">
        <f>IF(OR(M123="",Q123="Mut+ext"),0,IF(VLOOKUP(M123,Paramétrage!$C$6:$E$29,2,0)=0,0,IF(P123="","saisir capacité",N123*U123*VLOOKUP(M123,Paramétrage!$C$6:$E$29,2,0))))</f>
        <v>0</v>
      </c>
      <c r="W123" s="200"/>
      <c r="X123" s="201">
        <f t="shared" si="26"/>
        <v>0</v>
      </c>
      <c r="Y123" s="79">
        <f>IF(OR(M123="",Q123="Mut+ext"),0,IF(ISERROR(W123+V123*VLOOKUP(M123,Paramétrage!$C$6:$E$29,3,0))=TRUE,X123,W123+V123*VLOOKUP(M123,Paramétrage!$C$6:$E$29,3,0)))</f>
        <v>0</v>
      </c>
      <c r="Z123" s="395"/>
      <c r="AA123" s="364"/>
      <c r="AB123" s="396"/>
      <c r="AC123" s="51"/>
      <c r="AD123" s="40"/>
      <c r="AE123" s="61">
        <f t="shared" si="28"/>
        <v>0</v>
      </c>
      <c r="AF123" s="203">
        <f t="shared" si="27"/>
        <v>0</v>
      </c>
    </row>
    <row r="124" spans="1:32" ht="15.6" hidden="1" customHeight="1">
      <c r="A124" s="400"/>
      <c r="B124" s="372"/>
      <c r="C124" s="357"/>
      <c r="D124" s="358"/>
      <c r="E124" s="347"/>
      <c r="F124" s="347"/>
      <c r="G124" s="184"/>
      <c r="H124" s="185"/>
      <c r="I124" s="134"/>
      <c r="J124" s="50"/>
      <c r="K124" s="49"/>
      <c r="L124" s="38"/>
      <c r="M124" s="182"/>
      <c r="N124" s="44"/>
      <c r="O124" s="195"/>
      <c r="P124" s="196"/>
      <c r="Q124" s="39"/>
      <c r="R124" s="363"/>
      <c r="S124" s="364"/>
      <c r="T124" s="365"/>
      <c r="U124" s="78">
        <f>IF(OR(P124="",M124=Paramétrage!$C$10,M124=Paramétrage!$C$13,M124=Paramétrage!$C$17,M124=Paramétrage!$C$20,M124=Paramétrage!$C$24,M124=Paramétrage!$C$27,AND(M124&lt;&gt;Paramétrage!$C$9,Q124="Mut+ext")),0,ROUNDUP(O124/P124,0))</f>
        <v>0</v>
      </c>
      <c r="V124" s="199">
        <f>IF(OR(M124="",Q124="Mut+ext"),0,IF(VLOOKUP(M124,Paramétrage!$C$6:$E$29,2,0)=0,0,IF(P124="","saisir capacité",N124*U124*VLOOKUP(M124,Paramétrage!$C$6:$E$29,2,0))))</f>
        <v>0</v>
      </c>
      <c r="W124" s="200"/>
      <c r="X124" s="201">
        <f t="shared" si="26"/>
        <v>0</v>
      </c>
      <c r="Y124" s="79">
        <f>IF(OR(M124="",Q124="Mut+ext"),0,IF(ISERROR(W124+V124*VLOOKUP(M124,Paramétrage!$C$6:$E$29,3,0))=TRUE,X124,W124+V124*VLOOKUP(M124,Paramétrage!$C$6:$E$29,3,0)))</f>
        <v>0</v>
      </c>
      <c r="Z124" s="395"/>
      <c r="AA124" s="364"/>
      <c r="AB124" s="396"/>
      <c r="AC124" s="133"/>
      <c r="AD124" s="40"/>
      <c r="AE124" s="61">
        <f t="shared" si="28"/>
        <v>0</v>
      </c>
      <c r="AF124" s="203">
        <f t="shared" si="27"/>
        <v>0</v>
      </c>
    </row>
    <row r="125" spans="1:32" ht="15.6" hidden="1" customHeight="1">
      <c r="A125" s="400"/>
      <c r="B125" s="372"/>
      <c r="C125" s="357"/>
      <c r="D125" s="358"/>
      <c r="E125" s="347"/>
      <c r="F125" s="347"/>
      <c r="G125" s="184"/>
      <c r="H125" s="185"/>
      <c r="I125" s="134"/>
      <c r="J125" s="50"/>
      <c r="K125" s="49"/>
      <c r="L125" s="38"/>
      <c r="M125" s="182"/>
      <c r="N125" s="44"/>
      <c r="O125" s="204"/>
      <c r="P125" s="196"/>
      <c r="Q125" s="39"/>
      <c r="R125" s="363"/>
      <c r="S125" s="364"/>
      <c r="T125" s="365"/>
      <c r="U125" s="78">
        <f>IF(OR(P125="",M125=Paramétrage!$C$10,M125=Paramétrage!$C$13,M125=Paramétrage!$C$17,M125=Paramétrage!$C$20,M125=Paramétrage!$C$24,M125=Paramétrage!$C$27,AND(M125&lt;&gt;Paramétrage!$C$9,Q125="Mut+ext")),0,ROUNDUP(O125/P125,0))</f>
        <v>0</v>
      </c>
      <c r="V125" s="199">
        <f>IF(OR(M125="",Q125="Mut+ext"),0,IF(VLOOKUP(M125,Paramétrage!$C$6:$E$29,2,0)=0,0,IF(P125="","saisir capacité",N125*U125*VLOOKUP(M125,Paramétrage!$C$6:$E$29,2,0))))</f>
        <v>0</v>
      </c>
      <c r="W125" s="200"/>
      <c r="X125" s="201">
        <f t="shared" si="26"/>
        <v>0</v>
      </c>
      <c r="Y125" s="79">
        <f>IF(OR(M125="",Q125="Mut+ext"),0,IF(ISERROR(W125+V125*VLOOKUP(M125,Paramétrage!$C$6:$E$29,3,0))=TRUE,X125,W125+V125*VLOOKUP(M125,Paramétrage!$C$6:$E$29,3,0)))</f>
        <v>0</v>
      </c>
      <c r="Z125" s="395"/>
      <c r="AA125" s="364"/>
      <c r="AB125" s="396"/>
      <c r="AC125" s="133"/>
      <c r="AD125" s="40"/>
      <c r="AE125" s="61">
        <f t="shared" si="28"/>
        <v>0</v>
      </c>
      <c r="AF125" s="203">
        <f t="shared" si="27"/>
        <v>0</v>
      </c>
    </row>
    <row r="126" spans="1:32" ht="15.6" hidden="1" customHeight="1">
      <c r="A126" s="400"/>
      <c r="B126" s="372"/>
      <c r="C126" s="357"/>
      <c r="D126" s="358"/>
      <c r="E126" s="347"/>
      <c r="F126" s="347"/>
      <c r="G126" s="184"/>
      <c r="H126" s="185"/>
      <c r="I126" s="134"/>
      <c r="J126" s="50"/>
      <c r="K126" s="49"/>
      <c r="L126" s="38"/>
      <c r="M126" s="182"/>
      <c r="N126" s="44"/>
      <c r="O126" s="195"/>
      <c r="P126" s="196"/>
      <c r="Q126" s="39"/>
      <c r="R126" s="363"/>
      <c r="S126" s="364"/>
      <c r="T126" s="365"/>
      <c r="U126" s="78">
        <f>IF(OR(P126="",M126=Paramétrage!$C$10,M126=Paramétrage!$C$13,M126=Paramétrage!$C$17,M126=Paramétrage!$C$20,M126=Paramétrage!$C$24,M126=Paramétrage!$C$27,AND(M126&lt;&gt;Paramétrage!$C$9,Q126="Mut+ext")),0,ROUNDUP(O126/P126,0))</f>
        <v>0</v>
      </c>
      <c r="V126" s="199">
        <f>IF(OR(M126="",Q126="Mut+ext"),0,IF(VLOOKUP(M126,Paramétrage!$C$6:$E$29,2,0)=0,0,IF(P126="","saisir capacité",N126*U126*VLOOKUP(M126,Paramétrage!$C$6:$E$29,2,0))))</f>
        <v>0</v>
      </c>
      <c r="W126" s="200"/>
      <c r="X126" s="201">
        <f t="shared" si="26"/>
        <v>0</v>
      </c>
      <c r="Y126" s="79">
        <f>IF(OR(M126="",Q126="Mut+ext"),0,IF(ISERROR(W126+V126*VLOOKUP(M126,Paramétrage!$C$6:$E$29,3,0))=TRUE,X126,W126+V126*VLOOKUP(M126,Paramétrage!$C$6:$E$29,3,0)))</f>
        <v>0</v>
      </c>
      <c r="Z126" s="395"/>
      <c r="AA126" s="364"/>
      <c r="AB126" s="396"/>
      <c r="AC126" s="133"/>
      <c r="AD126" s="40"/>
      <c r="AE126" s="61">
        <f t="shared" si="28"/>
        <v>0</v>
      </c>
      <c r="AF126" s="203">
        <f t="shared" si="27"/>
        <v>0</v>
      </c>
    </row>
    <row r="127" spans="1:32" ht="15.6" hidden="1" customHeight="1">
      <c r="A127" s="400"/>
      <c r="B127" s="372"/>
      <c r="C127" s="359"/>
      <c r="D127" s="360"/>
      <c r="E127" s="348"/>
      <c r="F127" s="348"/>
      <c r="G127" s="184"/>
      <c r="H127" s="185"/>
      <c r="I127" s="134"/>
      <c r="J127" s="50"/>
      <c r="K127" s="49"/>
      <c r="L127" s="38"/>
      <c r="M127" s="182"/>
      <c r="N127" s="44"/>
      <c r="O127" s="206"/>
      <c r="P127" s="196"/>
      <c r="Q127" s="39"/>
      <c r="R127" s="363"/>
      <c r="S127" s="364"/>
      <c r="T127" s="365"/>
      <c r="U127" s="78">
        <f>IF(OR(P127="",M127=Paramétrage!$C$10,M127=Paramétrage!$C$13,M127=Paramétrage!$C$17,M127=Paramétrage!$C$20,M127=Paramétrage!$C$24,M127=Paramétrage!$C$27,AND(M127&lt;&gt;Paramétrage!$C$9,Q127="Mut+ext")),0,ROUNDUP(O127/P127,0))</f>
        <v>0</v>
      </c>
      <c r="V127" s="199">
        <f>IF(OR(M127="",Q127="Mut+ext"),0,IF(VLOOKUP(M127,Paramétrage!$C$6:$E$29,2,0)=0,0,IF(P127="","saisir capacité",N127*U127*VLOOKUP(M127,Paramétrage!$C$6:$E$29,2,0))))</f>
        <v>0</v>
      </c>
      <c r="W127" s="200"/>
      <c r="X127" s="201">
        <f t="shared" si="26"/>
        <v>0</v>
      </c>
      <c r="Y127" s="79">
        <f>IF(OR(M127="",Q127="Mut+ext"),0,IF(ISERROR(W127+V127*VLOOKUP(M127,Paramétrage!$C$6:$E$29,3,0))=TRUE,X127,W127+V127*VLOOKUP(M127,Paramétrage!$C$6:$E$29,3,0)))</f>
        <v>0</v>
      </c>
      <c r="Z127" s="395"/>
      <c r="AA127" s="364"/>
      <c r="AB127" s="396"/>
      <c r="AC127" s="133"/>
      <c r="AD127" s="40"/>
      <c r="AE127" s="61">
        <f t="shared" si="28"/>
        <v>0</v>
      </c>
      <c r="AF127" s="203">
        <f t="shared" si="27"/>
        <v>0</v>
      </c>
    </row>
    <row r="128" spans="1:32" ht="15.6" hidden="1" customHeight="1">
      <c r="A128" s="400"/>
      <c r="B128" s="372"/>
      <c r="C128" s="207"/>
      <c r="D128" s="208"/>
      <c r="E128" s="209"/>
      <c r="F128" s="209"/>
      <c r="G128" s="209"/>
      <c r="H128" s="210"/>
      <c r="I128" s="135"/>
      <c r="J128" s="99"/>
      <c r="K128" s="63"/>
      <c r="L128" s="64"/>
      <c r="M128" s="211"/>
      <c r="N128" s="65">
        <f>AE128</f>
        <v>0</v>
      </c>
      <c r="O128" s="212"/>
      <c r="P128" s="212"/>
      <c r="Q128" s="68"/>
      <c r="R128" s="66"/>
      <c r="S128" s="66"/>
      <c r="T128" s="67"/>
      <c r="U128" s="100"/>
      <c r="V128" s="213">
        <f>SUM(V116:V127)</f>
        <v>0</v>
      </c>
      <c r="W128" s="211">
        <f>SUM(W116:W127)</f>
        <v>0</v>
      </c>
      <c r="X128" s="214">
        <f>SUM(X116:X127)</f>
        <v>0</v>
      </c>
      <c r="Y128" s="69">
        <f>SUM(Y116:Y127)</f>
        <v>0</v>
      </c>
      <c r="Z128" s="101"/>
      <c r="AA128" s="102"/>
      <c r="AB128" s="103"/>
      <c r="AC128" s="104"/>
      <c r="AD128" s="105"/>
      <c r="AE128" s="106">
        <f>SUM(AE116:AE127)</f>
        <v>0</v>
      </c>
      <c r="AF128" s="107">
        <f>SUM(AF116:AF127)</f>
        <v>0</v>
      </c>
    </row>
    <row r="129" spans="1:32" ht="15.6" hidden="1" customHeight="1">
      <c r="A129" s="400"/>
      <c r="B129" s="372" t="s">
        <v>112</v>
      </c>
      <c r="C129" s="355" t="s">
        <v>113</v>
      </c>
      <c r="D129" s="356"/>
      <c r="E129" s="347"/>
      <c r="F129" s="347" t="s">
        <v>64</v>
      </c>
      <c r="G129" s="184" t="s">
        <v>114</v>
      </c>
      <c r="H129" s="186"/>
      <c r="I129" s="54"/>
      <c r="J129" s="50"/>
      <c r="K129" s="59"/>
      <c r="L129" s="38"/>
      <c r="M129" s="182"/>
      <c r="N129" s="45"/>
      <c r="O129" s="195"/>
      <c r="P129" s="196"/>
      <c r="Q129" s="42"/>
      <c r="R129" s="363"/>
      <c r="S129" s="364"/>
      <c r="T129" s="365"/>
      <c r="U129" s="78">
        <f>IF(OR(P129="",M129=Paramétrage!$C$10,M129=Paramétrage!$C$13,M129=Paramétrage!$C$17,M129=Paramétrage!$C$20,M129=Paramétrage!$C$24,M129=Paramétrage!$C$27,AND(M129&lt;&gt;Paramétrage!$C$9,Q129="Mut+ext")),0,ROUNDUP(O129/P129,0))</f>
        <v>0</v>
      </c>
      <c r="V129" s="199">
        <f>IF(OR(M129="",Q129="Mut+ext"),0,IF(VLOOKUP(M129,Paramétrage!$C$6:$E$29,2,0)=0,0,IF(P129="","saisir capacité",N129*U129*VLOOKUP(M129,Paramétrage!$C$6:$E$29,2,0))))</f>
        <v>0</v>
      </c>
      <c r="W129" s="200"/>
      <c r="X129" s="201">
        <f t="shared" ref="X129:X140" si="29">IF(OR(M129="",Q129="Mut+ext"),0,IF(ISERROR(V129+W129)=TRUE,V129,V129+W129))</f>
        <v>0</v>
      </c>
      <c r="Y129" s="79">
        <f>IF(OR(M129="",Q129="Mut+ext"),0,IF(ISERROR(W129+V129*VLOOKUP(M129,Paramétrage!$C$6:$E$29,3,0))=TRUE,X129,W129+V129*VLOOKUP(M129,Paramétrage!$C$6:$E$29,3,0)))</f>
        <v>0</v>
      </c>
      <c r="Z129" s="395"/>
      <c r="AA129" s="364"/>
      <c r="AB129" s="396"/>
      <c r="AC129" s="60"/>
      <c r="AD129" s="40"/>
      <c r="AE129" s="61">
        <f>IF(G129="",0,IF(K129="",0,IF(SUMIF($G$129:$G$140,G129,$O$129:$O$140)=0,0,IF(OR(L129="",K129="obligatoire"),AF129/SUMIF($G$129:$G$140,G129,$O$129:$O$140),AF129/(SUMIF($G$129:$G$140,G129,$O$129:$O$140)/L129)))))</f>
        <v>0</v>
      </c>
      <c r="AF129" s="202">
        <f t="shared" ref="AF129:AF140" si="30">N129*O129</f>
        <v>0</v>
      </c>
    </row>
    <row r="130" spans="1:32" ht="15.6" hidden="1" customHeight="1">
      <c r="A130" s="400"/>
      <c r="B130" s="372"/>
      <c r="C130" s="357"/>
      <c r="D130" s="358"/>
      <c r="E130" s="347"/>
      <c r="F130" s="347"/>
      <c r="G130" s="184"/>
      <c r="H130" s="185"/>
      <c r="I130" s="54"/>
      <c r="J130" s="50"/>
      <c r="K130" s="49"/>
      <c r="L130" s="38"/>
      <c r="M130" s="182"/>
      <c r="N130" s="44"/>
      <c r="O130" s="206"/>
      <c r="P130" s="196"/>
      <c r="Q130" s="39"/>
      <c r="R130" s="363"/>
      <c r="S130" s="364"/>
      <c r="T130" s="365"/>
      <c r="U130" s="78">
        <f>IF(OR(P130="",M130=Paramétrage!$C$10,M130=Paramétrage!$C$13,M130=Paramétrage!$C$17,M130=Paramétrage!$C$20,M130=Paramétrage!$C$24,M130=Paramétrage!$C$27,AND(M130&lt;&gt;Paramétrage!$C$9,Q130="Mut+ext")),0,ROUNDUP(O130/P130,0))</f>
        <v>0</v>
      </c>
      <c r="V130" s="199">
        <f>IF(OR(M130="",Q130="Mut+ext"),0,IF(VLOOKUP(M130,Paramétrage!$C$6:$E$29,2,0)=0,0,IF(P130="","saisir capacité",N130*U130*VLOOKUP(M130,Paramétrage!$C$6:$E$29,2,0))))</f>
        <v>0</v>
      </c>
      <c r="W130" s="200"/>
      <c r="X130" s="201">
        <f t="shared" si="29"/>
        <v>0</v>
      </c>
      <c r="Y130" s="79">
        <f>IF(OR(M130="",Q130="Mut+ext"),0,IF(ISERROR(W130+V130*VLOOKUP(M130,Paramétrage!$C$6:$E$29,3,0))=TRUE,X130,W130+V130*VLOOKUP(M130,Paramétrage!$C$6:$E$29,3,0)))</f>
        <v>0</v>
      </c>
      <c r="Z130" s="395"/>
      <c r="AA130" s="364"/>
      <c r="AB130" s="396"/>
      <c r="AC130" s="133"/>
      <c r="AD130" s="40"/>
      <c r="AE130" s="61">
        <f t="shared" ref="AE130:AE140" si="31">IF(G130="",0,IF(K130="",0,IF(SUMIF($G$129:$G$140,G130,$O$129:$O$140)=0,0,IF(OR(L130="",K130="obligatoire"),AF130/SUMIF($G$129:$G$140,G130,$O$129:$O$140),AF130/(SUMIF($G$129:$G$140,G130,$O$129:$O$140)/L130)))))</f>
        <v>0</v>
      </c>
      <c r="AF130" s="203">
        <f t="shared" si="30"/>
        <v>0</v>
      </c>
    </row>
    <row r="131" spans="1:32" ht="15.6" hidden="1" customHeight="1">
      <c r="A131" s="400"/>
      <c r="B131" s="372"/>
      <c r="C131" s="357"/>
      <c r="D131" s="358"/>
      <c r="E131" s="347"/>
      <c r="F131" s="347"/>
      <c r="G131" s="184"/>
      <c r="H131" s="185"/>
      <c r="I131" s="134"/>
      <c r="J131" s="50"/>
      <c r="K131" s="49"/>
      <c r="L131" s="38"/>
      <c r="M131" s="182"/>
      <c r="N131" s="44"/>
      <c r="O131" s="195"/>
      <c r="P131" s="196"/>
      <c r="Q131" s="39"/>
      <c r="R131" s="363"/>
      <c r="S131" s="364"/>
      <c r="T131" s="365"/>
      <c r="U131" s="78">
        <f>IF(OR(P131="",M131=Paramétrage!$C$10,M131=Paramétrage!$C$13,M131=Paramétrage!$C$17,M131=Paramétrage!$C$20,M131=Paramétrage!$C$24,M131=Paramétrage!$C$27,AND(M131&lt;&gt;Paramétrage!$C$9,Q131="Mut+ext")),0,ROUNDUP(O131/P131,0))</f>
        <v>0</v>
      </c>
      <c r="V131" s="199">
        <f>IF(OR(M131="",Q131="Mut+ext"),0,IF(VLOOKUP(M131,Paramétrage!$C$6:$E$29,2,0)=0,0,IF(P131="","saisir capacité",N131*U131*VLOOKUP(M131,Paramétrage!$C$6:$E$29,2,0))))</f>
        <v>0</v>
      </c>
      <c r="W131" s="200"/>
      <c r="X131" s="201">
        <f t="shared" si="29"/>
        <v>0</v>
      </c>
      <c r="Y131" s="79">
        <f>IF(OR(M131="",Q131="Mut+ext"),0,IF(ISERROR(W131+V131*VLOOKUP(M131,Paramétrage!$C$6:$E$29,3,0))=TRUE,X131,W131+V131*VLOOKUP(M131,Paramétrage!$C$6:$E$29,3,0)))</f>
        <v>0</v>
      </c>
      <c r="Z131" s="395"/>
      <c r="AA131" s="364"/>
      <c r="AB131" s="396"/>
      <c r="AC131" s="133"/>
      <c r="AD131" s="40"/>
      <c r="AE131" s="61">
        <f t="shared" si="31"/>
        <v>0</v>
      </c>
      <c r="AF131" s="203">
        <f t="shared" si="30"/>
        <v>0</v>
      </c>
    </row>
    <row r="132" spans="1:32" ht="15.6" hidden="1" customHeight="1">
      <c r="A132" s="400"/>
      <c r="B132" s="372"/>
      <c r="C132" s="357"/>
      <c r="D132" s="358"/>
      <c r="E132" s="347"/>
      <c r="F132" s="347"/>
      <c r="G132" s="183"/>
      <c r="H132" s="185"/>
      <c r="I132" s="134"/>
      <c r="J132" s="50"/>
      <c r="K132" s="49"/>
      <c r="L132" s="38"/>
      <c r="M132" s="182"/>
      <c r="N132" s="44"/>
      <c r="O132" s="204"/>
      <c r="P132" s="196"/>
      <c r="Q132" s="39"/>
      <c r="R132" s="363"/>
      <c r="S132" s="364"/>
      <c r="T132" s="365"/>
      <c r="U132" s="78">
        <f>IF(OR(P132="",M132=Paramétrage!$C$10,M132=Paramétrage!$C$13,M132=Paramétrage!$C$17,M132=Paramétrage!$C$20,M132=Paramétrage!$C$24,M132=Paramétrage!$C$27,AND(M132&lt;&gt;Paramétrage!$C$9,Q132="Mut+ext")),0,ROUNDUP(O132/P132,0))</f>
        <v>0</v>
      </c>
      <c r="V132" s="199">
        <f>IF(OR(M132="",Q132="Mut+ext"),0,IF(VLOOKUP(M132,Paramétrage!$C$6:$E$29,2,0)=0,0,IF(P132="","saisir capacité",N132*U132*VLOOKUP(M132,Paramétrage!$C$6:$E$29,2,0))))</f>
        <v>0</v>
      </c>
      <c r="W132" s="200"/>
      <c r="X132" s="201">
        <f t="shared" si="29"/>
        <v>0</v>
      </c>
      <c r="Y132" s="79">
        <f>IF(OR(M132="",Q132="Mut+ext"),0,IF(ISERROR(W132+V132*VLOOKUP(M132,Paramétrage!$C$6:$E$29,3,0))=TRUE,X132,W132+V132*VLOOKUP(M132,Paramétrage!$C$6:$E$29,3,0)))</f>
        <v>0</v>
      </c>
      <c r="Z132" s="395"/>
      <c r="AA132" s="364"/>
      <c r="AB132" s="396"/>
      <c r="AC132" s="51"/>
      <c r="AD132" s="40"/>
      <c r="AE132" s="61">
        <f t="shared" si="31"/>
        <v>0</v>
      </c>
      <c r="AF132" s="203">
        <f t="shared" si="30"/>
        <v>0</v>
      </c>
    </row>
    <row r="133" spans="1:32" ht="15.6" hidden="1" customHeight="1">
      <c r="A133" s="400"/>
      <c r="B133" s="372"/>
      <c r="C133" s="357"/>
      <c r="D133" s="358"/>
      <c r="E133" s="347"/>
      <c r="F133" s="347"/>
      <c r="G133" s="184"/>
      <c r="H133" s="185"/>
      <c r="I133" s="134"/>
      <c r="J133" s="50"/>
      <c r="K133" s="49"/>
      <c r="L133" s="38"/>
      <c r="M133" s="182"/>
      <c r="N133" s="44"/>
      <c r="O133" s="195"/>
      <c r="P133" s="196"/>
      <c r="Q133" s="39"/>
      <c r="R133" s="363"/>
      <c r="S133" s="364"/>
      <c r="T133" s="365"/>
      <c r="U133" s="78">
        <f>IF(OR(P133="",M133=Paramétrage!$C$10,M133=Paramétrage!$C$13,M133=Paramétrage!$C$17,M133=Paramétrage!$C$20,M133=Paramétrage!$C$24,M133=Paramétrage!$C$27,AND(M133&lt;&gt;Paramétrage!$C$9,Q133="Mut+ext")),0,ROUNDUP(O133/P133,0))</f>
        <v>0</v>
      </c>
      <c r="V133" s="199">
        <f>IF(OR(M133="",Q133="Mut+ext"),0,IF(VLOOKUP(M133,Paramétrage!$C$6:$E$29,2,0)=0,0,IF(P133="","saisir capacité",N133*U133*VLOOKUP(M133,Paramétrage!$C$6:$E$29,2,0))))</f>
        <v>0</v>
      </c>
      <c r="W133" s="200"/>
      <c r="X133" s="201">
        <f t="shared" si="29"/>
        <v>0</v>
      </c>
      <c r="Y133" s="79">
        <f>IF(OR(M133="",Q133="Mut+ext"),0,IF(ISERROR(W133+V133*VLOOKUP(M133,Paramétrage!$C$6:$E$29,3,0))=TRUE,X133,W133+V133*VLOOKUP(M133,Paramétrage!$C$6:$E$29,3,0)))</f>
        <v>0</v>
      </c>
      <c r="Z133" s="395"/>
      <c r="AA133" s="364"/>
      <c r="AB133" s="396"/>
      <c r="AC133" s="133"/>
      <c r="AD133" s="40"/>
      <c r="AE133" s="61">
        <f t="shared" si="31"/>
        <v>0</v>
      </c>
      <c r="AF133" s="203">
        <f t="shared" si="30"/>
        <v>0</v>
      </c>
    </row>
    <row r="134" spans="1:32" ht="15.6" hidden="1" customHeight="1">
      <c r="A134" s="400"/>
      <c r="B134" s="372"/>
      <c r="C134" s="357"/>
      <c r="D134" s="358"/>
      <c r="E134" s="347"/>
      <c r="F134" s="347"/>
      <c r="G134" s="184"/>
      <c r="H134" s="185"/>
      <c r="I134" s="134"/>
      <c r="J134" s="50"/>
      <c r="K134" s="49"/>
      <c r="L134" s="38"/>
      <c r="M134" s="182"/>
      <c r="N134" s="44"/>
      <c r="O134" s="204"/>
      <c r="P134" s="196"/>
      <c r="Q134" s="39"/>
      <c r="R134" s="363"/>
      <c r="S134" s="364"/>
      <c r="T134" s="365"/>
      <c r="U134" s="78">
        <f>IF(OR(P134="",M134=Paramétrage!$C$10,M134=Paramétrage!$C$13,M134=Paramétrage!$C$17,M134=Paramétrage!$C$20,M134=Paramétrage!$C$24,M134=Paramétrage!$C$27,AND(M134&lt;&gt;Paramétrage!$C$9,Q134="Mut+ext")),0,ROUNDUP(O134/P134,0))</f>
        <v>0</v>
      </c>
      <c r="V134" s="199">
        <f>IF(OR(M134="",Q134="Mut+ext"),0,IF(VLOOKUP(M134,Paramétrage!$C$6:$E$29,2,0)=0,0,IF(P134="","saisir capacité",N134*U134*VLOOKUP(M134,Paramétrage!$C$6:$E$29,2,0))))</f>
        <v>0</v>
      </c>
      <c r="W134" s="200"/>
      <c r="X134" s="201">
        <f t="shared" si="29"/>
        <v>0</v>
      </c>
      <c r="Y134" s="79">
        <f>IF(OR(M134="",Q134="Mut+ext"),0,IF(ISERROR(W134+V134*VLOOKUP(M134,Paramétrage!$C$6:$E$29,3,0))=TRUE,X134,W134+V134*VLOOKUP(M134,Paramétrage!$C$6:$E$29,3,0)))</f>
        <v>0</v>
      </c>
      <c r="Z134" s="395"/>
      <c r="AA134" s="364"/>
      <c r="AB134" s="396"/>
      <c r="AC134" s="133"/>
      <c r="AD134" s="40"/>
      <c r="AE134" s="61">
        <f t="shared" si="31"/>
        <v>0</v>
      </c>
      <c r="AF134" s="203">
        <f t="shared" si="30"/>
        <v>0</v>
      </c>
    </row>
    <row r="135" spans="1:32" ht="15.6" hidden="1" customHeight="1">
      <c r="A135" s="400"/>
      <c r="B135" s="372"/>
      <c r="C135" s="357"/>
      <c r="D135" s="358"/>
      <c r="E135" s="347"/>
      <c r="F135" s="347"/>
      <c r="G135" s="184"/>
      <c r="H135" s="185"/>
      <c r="I135" s="134"/>
      <c r="J135" s="50"/>
      <c r="K135" s="49"/>
      <c r="L135" s="38"/>
      <c r="M135" s="182"/>
      <c r="N135" s="44"/>
      <c r="O135" s="195"/>
      <c r="P135" s="196"/>
      <c r="Q135" s="39"/>
      <c r="R135" s="363"/>
      <c r="S135" s="364"/>
      <c r="T135" s="365"/>
      <c r="U135" s="78">
        <f>IF(OR(P135="",M135=Paramétrage!$C$10,M135=Paramétrage!$C$13,M135=Paramétrage!$C$17,M135=Paramétrage!$C$20,M135=Paramétrage!$C$24,M135=Paramétrage!$C$27,AND(M135&lt;&gt;Paramétrage!$C$9,Q135="Mut+ext")),0,ROUNDUP(O135/P135,0))</f>
        <v>0</v>
      </c>
      <c r="V135" s="199">
        <f>IF(OR(M135="",Q135="Mut+ext"),0,IF(VLOOKUP(M135,Paramétrage!$C$6:$E$29,2,0)=0,0,IF(P135="","saisir capacité",N135*U135*VLOOKUP(M135,Paramétrage!$C$6:$E$29,2,0))))</f>
        <v>0</v>
      </c>
      <c r="W135" s="200"/>
      <c r="X135" s="201">
        <f t="shared" si="29"/>
        <v>0</v>
      </c>
      <c r="Y135" s="79">
        <f>IF(OR(M135="",Q135="Mut+ext"),0,IF(ISERROR(W135+V135*VLOOKUP(M135,Paramétrage!$C$6:$E$29,3,0))=TRUE,X135,W135+V135*VLOOKUP(M135,Paramétrage!$C$6:$E$29,3,0)))</f>
        <v>0</v>
      </c>
      <c r="Z135" s="395"/>
      <c r="AA135" s="364"/>
      <c r="AB135" s="396"/>
      <c r="AC135" s="133"/>
      <c r="AD135" s="40"/>
      <c r="AE135" s="61">
        <f t="shared" si="31"/>
        <v>0</v>
      </c>
      <c r="AF135" s="203">
        <f t="shared" si="30"/>
        <v>0</v>
      </c>
    </row>
    <row r="136" spans="1:32" ht="15.6" hidden="1" customHeight="1">
      <c r="A136" s="400"/>
      <c r="B136" s="372"/>
      <c r="C136" s="357"/>
      <c r="D136" s="358"/>
      <c r="E136" s="347"/>
      <c r="F136" s="347"/>
      <c r="G136" s="183"/>
      <c r="H136" s="185"/>
      <c r="I136" s="134"/>
      <c r="J136" s="50"/>
      <c r="K136" s="49"/>
      <c r="L136" s="38"/>
      <c r="M136" s="182"/>
      <c r="N136" s="44"/>
      <c r="O136" s="204"/>
      <c r="P136" s="196"/>
      <c r="Q136" s="39"/>
      <c r="R136" s="363"/>
      <c r="S136" s="364"/>
      <c r="T136" s="365"/>
      <c r="U136" s="78">
        <f>IF(OR(P136="",M136=Paramétrage!$C$10,M136=Paramétrage!$C$13,M136=Paramétrage!$C$17,M136=Paramétrage!$C$20,M136=Paramétrage!$C$24,M136=Paramétrage!$C$27,AND(M136&lt;&gt;Paramétrage!$C$9,Q136="Mut+ext")),0,ROUNDUP(O136/P136,0))</f>
        <v>0</v>
      </c>
      <c r="V136" s="199">
        <f>IF(OR(M136="",Q136="Mut+ext"),0,IF(VLOOKUP(M136,Paramétrage!$C$6:$E$29,2,0)=0,0,IF(P136="","saisir capacité",N136*U136*VLOOKUP(M136,Paramétrage!$C$6:$E$29,2,0))))</f>
        <v>0</v>
      </c>
      <c r="W136" s="200"/>
      <c r="X136" s="201">
        <f t="shared" si="29"/>
        <v>0</v>
      </c>
      <c r="Y136" s="79">
        <f>IF(OR(M136="",Q136="Mut+ext"),0,IF(ISERROR(W136+V136*VLOOKUP(M136,Paramétrage!$C$6:$E$29,3,0))=TRUE,X136,W136+V136*VLOOKUP(M136,Paramétrage!$C$6:$E$29,3,0)))</f>
        <v>0</v>
      </c>
      <c r="Z136" s="395"/>
      <c r="AA136" s="364"/>
      <c r="AB136" s="396"/>
      <c r="AC136" s="51"/>
      <c r="AD136" s="40"/>
      <c r="AE136" s="61">
        <f t="shared" si="31"/>
        <v>0</v>
      </c>
      <c r="AF136" s="203">
        <f t="shared" si="30"/>
        <v>0</v>
      </c>
    </row>
    <row r="137" spans="1:32" ht="15.6" hidden="1" customHeight="1">
      <c r="A137" s="400"/>
      <c r="B137" s="372"/>
      <c r="C137" s="357"/>
      <c r="D137" s="358"/>
      <c r="E137" s="347"/>
      <c r="F137" s="347"/>
      <c r="G137" s="184"/>
      <c r="H137" s="205"/>
      <c r="I137" s="134"/>
      <c r="J137" s="50"/>
      <c r="K137" s="49"/>
      <c r="L137" s="38"/>
      <c r="M137" s="182"/>
      <c r="N137" s="44"/>
      <c r="O137" s="195"/>
      <c r="P137" s="196"/>
      <c r="Q137" s="39"/>
      <c r="R137" s="363"/>
      <c r="S137" s="364"/>
      <c r="T137" s="365"/>
      <c r="U137" s="78">
        <f>IF(OR(P137="",M137=Paramétrage!$C$10,M137=Paramétrage!$C$13,M137=Paramétrage!$C$17,M137=Paramétrage!$C$20,M137=Paramétrage!$C$24,M137=Paramétrage!$C$27,AND(M137&lt;&gt;Paramétrage!$C$9,Q137="Mut+ext")),0,ROUNDUP(O137/P137,0))</f>
        <v>0</v>
      </c>
      <c r="V137" s="199">
        <f>IF(OR(M137="",Q137="Mut+ext"),0,IF(VLOOKUP(M137,Paramétrage!$C$6:$E$29,2,0)=0,0,IF(P137="","saisir capacité",N137*U137*VLOOKUP(M137,Paramétrage!$C$6:$E$29,2,0))))</f>
        <v>0</v>
      </c>
      <c r="W137" s="200"/>
      <c r="X137" s="201">
        <f t="shared" si="29"/>
        <v>0</v>
      </c>
      <c r="Y137" s="79">
        <f>IF(OR(M137="",Q137="Mut+ext"),0,IF(ISERROR(W137+V137*VLOOKUP(M137,Paramétrage!$C$6:$E$29,3,0))=TRUE,X137,W137+V137*VLOOKUP(M137,Paramétrage!$C$6:$E$29,3,0)))</f>
        <v>0</v>
      </c>
      <c r="Z137" s="395"/>
      <c r="AA137" s="364"/>
      <c r="AB137" s="396"/>
      <c r="AC137" s="133"/>
      <c r="AD137" s="40"/>
      <c r="AE137" s="61">
        <f t="shared" si="31"/>
        <v>0</v>
      </c>
      <c r="AF137" s="203">
        <f t="shared" si="30"/>
        <v>0</v>
      </c>
    </row>
    <row r="138" spans="1:32" ht="15.6" hidden="1" customHeight="1">
      <c r="A138" s="400"/>
      <c r="B138" s="372"/>
      <c r="C138" s="357"/>
      <c r="D138" s="358"/>
      <c r="E138" s="347"/>
      <c r="F138" s="347"/>
      <c r="G138" s="184"/>
      <c r="H138" s="205"/>
      <c r="I138" s="134"/>
      <c r="J138" s="50"/>
      <c r="K138" s="49"/>
      <c r="L138" s="38"/>
      <c r="M138" s="182"/>
      <c r="N138" s="44"/>
      <c r="O138" s="204"/>
      <c r="P138" s="196"/>
      <c r="Q138" s="39"/>
      <c r="R138" s="363"/>
      <c r="S138" s="364"/>
      <c r="T138" s="365"/>
      <c r="U138" s="78">
        <f>IF(OR(P138="",M138=Paramétrage!$C$10,M138=Paramétrage!$C$13,M138=Paramétrage!$C$17,M138=Paramétrage!$C$20,M138=Paramétrage!$C$24,M138=Paramétrage!$C$27,AND(M138&lt;&gt;Paramétrage!$C$9,Q138="Mut+ext")),0,ROUNDUP(O138/P138,0))</f>
        <v>0</v>
      </c>
      <c r="V138" s="199">
        <f>IF(OR(M138="",Q138="Mut+ext"),0,IF(VLOOKUP(M138,Paramétrage!$C$6:$E$29,2,0)=0,0,IF(P138="","saisir capacité",N138*U138*VLOOKUP(M138,Paramétrage!$C$6:$E$29,2,0))))</f>
        <v>0</v>
      </c>
      <c r="W138" s="200"/>
      <c r="X138" s="201">
        <f t="shared" si="29"/>
        <v>0</v>
      </c>
      <c r="Y138" s="79">
        <f>IF(OR(M138="",Q138="Mut+ext"),0,IF(ISERROR(W138+V138*VLOOKUP(M138,Paramétrage!$C$6:$E$29,3,0))=TRUE,X138,W138+V138*VLOOKUP(M138,Paramétrage!$C$6:$E$29,3,0)))</f>
        <v>0</v>
      </c>
      <c r="Z138" s="395"/>
      <c r="AA138" s="364"/>
      <c r="AB138" s="396"/>
      <c r="AC138" s="133"/>
      <c r="AD138" s="40"/>
      <c r="AE138" s="61">
        <f t="shared" si="31"/>
        <v>0</v>
      </c>
      <c r="AF138" s="203">
        <f t="shared" si="30"/>
        <v>0</v>
      </c>
    </row>
    <row r="139" spans="1:32" ht="15.6" hidden="1" customHeight="1">
      <c r="A139" s="400"/>
      <c r="B139" s="372"/>
      <c r="C139" s="357"/>
      <c r="D139" s="358"/>
      <c r="E139" s="347"/>
      <c r="F139" s="347"/>
      <c r="G139" s="184"/>
      <c r="H139" s="205"/>
      <c r="I139" s="134"/>
      <c r="J139" s="50"/>
      <c r="K139" s="49"/>
      <c r="L139" s="38"/>
      <c r="M139" s="182"/>
      <c r="N139" s="44"/>
      <c r="O139" s="195"/>
      <c r="P139" s="196"/>
      <c r="Q139" s="39"/>
      <c r="R139" s="363"/>
      <c r="S139" s="364"/>
      <c r="T139" s="365"/>
      <c r="U139" s="78">
        <f>IF(OR(P139="",M139=Paramétrage!$C$10,M139=Paramétrage!$C$13,M139=Paramétrage!$C$17,M139=Paramétrage!$C$20,M139=Paramétrage!$C$24,M139=Paramétrage!$C$27,AND(M139&lt;&gt;Paramétrage!$C$9,Q139="Mut+ext")),0,ROUNDUP(O139/P139,0))</f>
        <v>0</v>
      </c>
      <c r="V139" s="199">
        <f>IF(OR(M139="",Q139="Mut+ext"),0,IF(VLOOKUP(M139,Paramétrage!$C$6:$E$29,2,0)=0,0,IF(P139="","saisir capacité",N139*U139*VLOOKUP(M139,Paramétrage!$C$6:$E$29,2,0))))</f>
        <v>0</v>
      </c>
      <c r="W139" s="200"/>
      <c r="X139" s="201">
        <f t="shared" si="29"/>
        <v>0</v>
      </c>
      <c r="Y139" s="79">
        <f>IF(OR(M139="",Q139="Mut+ext"),0,IF(ISERROR(W139+V139*VLOOKUP(M139,Paramétrage!$C$6:$E$29,3,0))=TRUE,X139,W139+V139*VLOOKUP(M139,Paramétrage!$C$6:$E$29,3,0)))</f>
        <v>0</v>
      </c>
      <c r="Z139" s="395"/>
      <c r="AA139" s="364"/>
      <c r="AB139" s="396"/>
      <c r="AC139" s="133"/>
      <c r="AD139" s="40"/>
      <c r="AE139" s="61">
        <f t="shared" si="31"/>
        <v>0</v>
      </c>
      <c r="AF139" s="203">
        <f t="shared" si="30"/>
        <v>0</v>
      </c>
    </row>
    <row r="140" spans="1:32" ht="15.6" hidden="1" customHeight="1">
      <c r="A140" s="400"/>
      <c r="B140" s="372"/>
      <c r="C140" s="359"/>
      <c r="D140" s="360"/>
      <c r="E140" s="348"/>
      <c r="F140" s="348"/>
      <c r="G140" s="184"/>
      <c r="H140" s="205"/>
      <c r="I140" s="134"/>
      <c r="J140" s="50"/>
      <c r="K140" s="49"/>
      <c r="L140" s="38"/>
      <c r="M140" s="182"/>
      <c r="N140" s="44"/>
      <c r="O140" s="206"/>
      <c r="P140" s="196"/>
      <c r="Q140" s="39"/>
      <c r="R140" s="363"/>
      <c r="S140" s="364"/>
      <c r="T140" s="365"/>
      <c r="U140" s="78">
        <f>IF(OR(P140="",M140=Paramétrage!$C$10,M140=Paramétrage!$C$13,M140=Paramétrage!$C$17,M140=Paramétrage!$C$20,M140=Paramétrage!$C$24,M140=Paramétrage!$C$27,AND(M140&lt;&gt;Paramétrage!$C$9,Q140="Mut+ext")),0,ROUNDUP(O140/P140,0))</f>
        <v>0</v>
      </c>
      <c r="V140" s="199">
        <f>IF(OR(M140="",Q140="Mut+ext"),0,IF(VLOOKUP(M140,Paramétrage!$C$6:$E$29,2,0)=0,0,IF(P140="","saisir capacité",N140*U140*VLOOKUP(M140,Paramétrage!$C$6:$E$29,2,0))))</f>
        <v>0</v>
      </c>
      <c r="W140" s="200"/>
      <c r="X140" s="201">
        <f t="shared" si="29"/>
        <v>0</v>
      </c>
      <c r="Y140" s="79">
        <f>IF(OR(M140="",Q140="Mut+ext"),0,IF(ISERROR(W140+V140*VLOOKUP(M140,Paramétrage!$C$6:$E$29,3,0))=TRUE,X140,W140+V140*VLOOKUP(M140,Paramétrage!$C$6:$E$29,3,0)))</f>
        <v>0</v>
      </c>
      <c r="Z140" s="395"/>
      <c r="AA140" s="364"/>
      <c r="AB140" s="396"/>
      <c r="AC140" s="133"/>
      <c r="AD140" s="40"/>
      <c r="AE140" s="61">
        <f t="shared" si="31"/>
        <v>0</v>
      </c>
      <c r="AF140" s="203">
        <f t="shared" si="30"/>
        <v>0</v>
      </c>
    </row>
    <row r="141" spans="1:32" ht="16.350000000000001" hidden="1" customHeight="1" thickBot="1">
      <c r="A141" s="400"/>
      <c r="B141" s="372"/>
      <c r="C141" s="207"/>
      <c r="D141" s="208"/>
      <c r="E141" s="209"/>
      <c r="F141" s="209"/>
      <c r="G141" s="209"/>
      <c r="H141" s="210"/>
      <c r="I141" s="135"/>
      <c r="J141" s="99"/>
      <c r="K141" s="63"/>
      <c r="L141" s="64"/>
      <c r="M141" s="211"/>
      <c r="N141" s="65">
        <f>AE141</f>
        <v>0</v>
      </c>
      <c r="O141" s="212"/>
      <c r="P141" s="212"/>
      <c r="Q141" s="68"/>
      <c r="R141" s="66"/>
      <c r="S141" s="66"/>
      <c r="T141" s="67"/>
      <c r="U141" s="100"/>
      <c r="V141" s="213">
        <f>SUM(V129:V140)</f>
        <v>0</v>
      </c>
      <c r="W141" s="211">
        <f>SUM(W129:W140)</f>
        <v>0</v>
      </c>
      <c r="X141" s="214">
        <f>SUM(X129:X140)</f>
        <v>0</v>
      </c>
      <c r="Y141" s="69">
        <f>SUM(Y129:Y140)</f>
        <v>0</v>
      </c>
      <c r="Z141" s="101"/>
      <c r="AA141" s="102"/>
      <c r="AB141" s="103"/>
      <c r="AC141" s="104"/>
      <c r="AD141" s="105"/>
      <c r="AE141" s="106">
        <f>SUM(AE129:AE140)</f>
        <v>0</v>
      </c>
      <c r="AF141" s="107">
        <f>SUM(AF129:AF140)</f>
        <v>0</v>
      </c>
    </row>
    <row r="142" spans="1:32" ht="18" customHeight="1" thickBot="1">
      <c r="A142" s="401"/>
      <c r="B142" s="82"/>
      <c r="C142" s="82"/>
      <c r="D142" s="82"/>
      <c r="E142" s="108">
        <f>E12+E25+E38+E51+E64+E77+E90+E103+E116+E129</f>
        <v>35</v>
      </c>
      <c r="F142" s="108"/>
      <c r="G142" s="83"/>
      <c r="H142" s="112"/>
      <c r="I142" s="112"/>
      <c r="J142" s="109"/>
      <c r="K142" s="82"/>
      <c r="L142" s="82"/>
      <c r="M142" s="84"/>
      <c r="N142" s="85">
        <f>N89+N76+N63+N50+N37+N24+N102+N115+N128+N141</f>
        <v>171.14285714285714</v>
      </c>
      <c r="O142" s="86"/>
      <c r="P142" s="82"/>
      <c r="Q142" s="110"/>
      <c r="R142" s="86"/>
      <c r="S142" s="86"/>
      <c r="T142" s="87"/>
      <c r="U142" s="109"/>
      <c r="V142" s="88">
        <f>V89+V76+V63+V50+V37+V24+V102+V115+V128+V141</f>
        <v>58</v>
      </c>
      <c r="W142" s="88">
        <f>W89+W76+W63+W50+W37+W24+W102+W115+W128+W141</f>
        <v>0</v>
      </c>
      <c r="X142" s="88">
        <f>X89+X76+X63+X50+X37+X24+X102+X115+X128+X141</f>
        <v>58</v>
      </c>
      <c r="Y142" s="88">
        <f>Y89+Y76+Y63+Y50+Y37+Y24+Y102+Y115+Y128+Y141</f>
        <v>83</v>
      </c>
      <c r="Z142" s="111"/>
      <c r="AA142" s="112"/>
      <c r="AB142" s="89"/>
      <c r="AC142" s="112"/>
      <c r="AD142" s="113"/>
      <c r="AE142" s="114">
        <f>SUM(AE12:AE89)/2</f>
        <v>171.14285714285714</v>
      </c>
      <c r="AF142" s="115">
        <f>SUM(AF12:AF76)</f>
        <v>42900</v>
      </c>
    </row>
    <row r="143" spans="1:32" ht="14.85" customHeight="1">
      <c r="A143" s="402" t="s">
        <v>115</v>
      </c>
      <c r="B143" s="372" t="s">
        <v>116</v>
      </c>
      <c r="C143" s="397" t="s">
        <v>117</v>
      </c>
      <c r="D143" s="398"/>
      <c r="E143" s="347">
        <v>6</v>
      </c>
      <c r="F143" s="347" t="s">
        <v>64</v>
      </c>
      <c r="G143" s="191" t="s">
        <v>118</v>
      </c>
      <c r="H143" s="186" t="s">
        <v>66</v>
      </c>
      <c r="I143" s="54" t="s">
        <v>119</v>
      </c>
      <c r="J143" s="50" t="s">
        <v>68</v>
      </c>
      <c r="K143" s="49" t="s">
        <v>64</v>
      </c>
      <c r="L143" s="174"/>
      <c r="M143" s="182" t="s">
        <v>69</v>
      </c>
      <c r="N143" s="44">
        <v>20</v>
      </c>
      <c r="O143" s="206">
        <v>130</v>
      </c>
      <c r="P143" s="215">
        <v>130</v>
      </c>
      <c r="Q143" s="42" t="s">
        <v>70</v>
      </c>
      <c r="R143" s="366" t="s">
        <v>172</v>
      </c>
      <c r="S143" s="367"/>
      <c r="T143" s="368"/>
      <c r="U143" s="80">
        <f>IF(OR(P143="",M143=Paramétrage!$C$10,M143=Paramétrage!$C$13,M143=Paramétrage!$C$17,M143=Paramétrage!$C$20,M143=Paramétrage!$C$24,M143=Paramétrage!$C$27,AND(M143&lt;&gt;Paramétrage!$C$9,Q143="Mut+ext")),0,ROUNDUP(O143/P143,0))</f>
        <v>0</v>
      </c>
      <c r="V143" s="216">
        <f>IF(OR(M143="",Q143="Mut+ext"),0,IF(VLOOKUP(M143,Paramétrage!$C$6:$E$29,2,0)=0,0,IF(P143="","saisir capacité",N143*U143*VLOOKUP(M143,Paramétrage!$C$6:$E$29,2,0))))</f>
        <v>0</v>
      </c>
      <c r="W143" s="200"/>
      <c r="X143" s="217">
        <f t="shared" ref="X143:X154" si="32">IF(OR(M143="",Q143="Mut+ext"),0,IF(ISERROR(V143+W143)=TRUE,V143,V143+W143))</f>
        <v>0</v>
      </c>
      <c r="Y143" s="81">
        <f>IF(OR(M143="",Q143="Mut+ext"),0,IF(ISERROR(W143+V143*VLOOKUP(M143,Paramétrage!$C$6:$E$29,3,0))=TRUE,X143,W143+V143*VLOOKUP(M143,Paramétrage!$C$6:$E$29,3,0)))</f>
        <v>0</v>
      </c>
      <c r="Z143" s="395"/>
      <c r="AA143" s="364"/>
      <c r="AB143" s="396"/>
      <c r="AC143" s="133"/>
      <c r="AD143" s="41"/>
      <c r="AE143" s="61">
        <f>IF(G143="",0,IF(K143="",0,IF(SUMIF($G$143:$G$154,G143,$O$143:$O$154)=0,0,IF(OR(L143="",K143="obligatoire"),AF143/SUMIF($G$143:$G$154,G143,$O$143:$O$154),AF143/(SUMIF($G$143:$G$154,G143,$O$143:$O$154)/L143)))))</f>
        <v>20</v>
      </c>
      <c r="AF143" s="202">
        <f t="shared" ref="AF143:AF154" si="33">N143*O143</f>
        <v>2600</v>
      </c>
    </row>
    <row r="144" spans="1:32">
      <c r="A144" s="403"/>
      <c r="B144" s="372"/>
      <c r="C144" s="357"/>
      <c r="D144" s="358"/>
      <c r="E144" s="347"/>
      <c r="F144" s="347"/>
      <c r="G144" s="184" t="s">
        <v>120</v>
      </c>
      <c r="H144" s="185" t="s">
        <v>66</v>
      </c>
      <c r="I144" s="54" t="s">
        <v>121</v>
      </c>
      <c r="J144" s="50" t="s">
        <v>68</v>
      </c>
      <c r="K144" s="49" t="s">
        <v>64</v>
      </c>
      <c r="L144" s="174"/>
      <c r="M144" s="182" t="s">
        <v>69</v>
      </c>
      <c r="N144" s="44">
        <v>20</v>
      </c>
      <c r="O144" s="206">
        <v>130</v>
      </c>
      <c r="P144" s="196">
        <v>130</v>
      </c>
      <c r="Q144" s="39" t="s">
        <v>70</v>
      </c>
      <c r="R144" s="366" t="s">
        <v>71</v>
      </c>
      <c r="S144" s="367"/>
      <c r="T144" s="368"/>
      <c r="U144" s="80">
        <f>IF(OR(P144="",M144=Paramétrage!$C$10,M144=Paramétrage!$C$13,M144=Paramétrage!$C$17,M144=Paramétrage!$C$20,M144=Paramétrage!$C$24,M144=Paramétrage!$C$27,AND(M144&lt;&gt;Paramétrage!$C$9,Q144="Mut+ext")),0,ROUNDUP(O144/P144,0))</f>
        <v>0</v>
      </c>
      <c r="V144" s="216">
        <f>IF(OR(M144="",Q144="Mut+ext"),0,IF(VLOOKUP(M144,Paramétrage!$C$6:$E$29,2,0)=0,0,IF(P144="","saisir capacité",N144*U144*VLOOKUP(M144,Paramétrage!$C$6:$E$29,2,0))))</f>
        <v>0</v>
      </c>
      <c r="W144" s="200"/>
      <c r="X144" s="217">
        <f t="shared" si="32"/>
        <v>0</v>
      </c>
      <c r="Y144" s="81">
        <f>IF(OR(M144="",Q144="Mut+ext"),0,IF(ISERROR(W144+V144*VLOOKUP(M144,Paramétrage!$C$6:$E$29,3,0))=TRUE,X144,W144+V144*VLOOKUP(M144,Paramétrage!$C$6:$E$29,3,0)))</f>
        <v>0</v>
      </c>
      <c r="Z144" s="395"/>
      <c r="AA144" s="364"/>
      <c r="AB144" s="396"/>
      <c r="AC144" s="133"/>
      <c r="AD144" s="40"/>
      <c r="AE144" s="61">
        <f t="shared" ref="AE144:AE154" si="34">IF(G144="",0,IF(K144="",0,IF(SUMIF($G$143:$G$154,G144,$O$143:$O$154)=0,0,IF(OR(L144="",K144="obligatoire"),AF144/SUMIF($G$143:$G$154,G144,$O$143:$O$154),AF144/(SUMIF($G$143:$G$154,G144,$O$143:$O$154)/L144)))))</f>
        <v>20</v>
      </c>
      <c r="AF144" s="203">
        <f t="shared" si="33"/>
        <v>2600</v>
      </c>
    </row>
    <row r="145" spans="1:32">
      <c r="A145" s="403"/>
      <c r="B145" s="372"/>
      <c r="C145" s="357"/>
      <c r="D145" s="358"/>
      <c r="E145" s="347"/>
      <c r="F145" s="347"/>
      <c r="G145" s="184" t="s">
        <v>122</v>
      </c>
      <c r="H145" s="185" t="s">
        <v>66</v>
      </c>
      <c r="I145" s="54" t="s">
        <v>123</v>
      </c>
      <c r="J145" s="50" t="s">
        <v>68</v>
      </c>
      <c r="K145" s="49" t="s">
        <v>64</v>
      </c>
      <c r="L145" s="174"/>
      <c r="M145" s="182" t="s">
        <v>69</v>
      </c>
      <c r="N145" s="44">
        <v>20</v>
      </c>
      <c r="O145" s="206">
        <v>130</v>
      </c>
      <c r="P145" s="196">
        <v>130</v>
      </c>
      <c r="Q145" s="39" t="s">
        <v>70</v>
      </c>
      <c r="R145" s="366" t="s">
        <v>172</v>
      </c>
      <c r="S145" s="367"/>
      <c r="T145" s="368"/>
      <c r="U145" s="80">
        <f>IF(OR(P145="",M145=Paramétrage!$C$10,M145=Paramétrage!$C$13,M145=Paramétrage!$C$17,M145=Paramétrage!$C$20,M145=Paramétrage!$C$24,M145=Paramétrage!$C$27,AND(M145&lt;&gt;Paramétrage!$C$9,Q145="Mut+ext")),0,ROUNDUP(O145/P145,0))</f>
        <v>0</v>
      </c>
      <c r="V145" s="216">
        <f>IF(OR(M145="",Q145="Mut+ext"),0,IF(VLOOKUP(M145,Paramétrage!$C$6:$E$29,2,0)=0,0,IF(P145="","saisir capacité",N145*U145*VLOOKUP(M145,Paramétrage!$C$6:$E$29,2,0))))</f>
        <v>0</v>
      </c>
      <c r="W145" s="200"/>
      <c r="X145" s="217">
        <f t="shared" si="32"/>
        <v>0</v>
      </c>
      <c r="Y145" s="81">
        <f>IF(OR(M145="",Q145="Mut+ext"),0,IF(ISERROR(W145+V145*VLOOKUP(M145,Paramétrage!$C$6:$E$29,3,0))=TRUE,X145,W145+V145*VLOOKUP(M145,Paramétrage!$C$6:$E$29,3,0)))</f>
        <v>0</v>
      </c>
      <c r="Z145" s="395"/>
      <c r="AA145" s="364"/>
      <c r="AB145" s="396"/>
      <c r="AC145" s="133"/>
      <c r="AD145" s="40"/>
      <c r="AE145" s="61">
        <f t="shared" si="34"/>
        <v>20</v>
      </c>
      <c r="AF145" s="203">
        <f t="shared" si="33"/>
        <v>2600</v>
      </c>
    </row>
    <row r="146" spans="1:32" hidden="1">
      <c r="A146" s="403"/>
      <c r="B146" s="372"/>
      <c r="C146" s="357"/>
      <c r="D146" s="358"/>
      <c r="E146" s="347"/>
      <c r="F146" s="347"/>
      <c r="G146" s="183"/>
      <c r="H146" s="185"/>
      <c r="I146" s="54"/>
      <c r="J146" s="50"/>
      <c r="K146" s="49"/>
      <c r="L146" s="174"/>
      <c r="M146" s="182"/>
      <c r="N146" s="44"/>
      <c r="O146" s="206"/>
      <c r="P146" s="196"/>
      <c r="Q146" s="39"/>
      <c r="R146" s="363"/>
      <c r="S146" s="364"/>
      <c r="T146" s="365"/>
      <c r="U146" s="80">
        <f>IF(OR(P146="",M146=Paramétrage!$C$10,M146=Paramétrage!$C$13,M146=Paramétrage!$C$17,M146=Paramétrage!$C$20,M146=Paramétrage!$C$24,M146=Paramétrage!$C$27,AND(M146&lt;&gt;Paramétrage!$C$9,Q146="Mut+ext")),0,ROUNDUP(O146/P146,0))</f>
        <v>0</v>
      </c>
      <c r="V146" s="216">
        <f>IF(OR(M146="",Q146="Mut+ext"),0,IF(VLOOKUP(M146,Paramétrage!$C$6:$E$29,2,0)=0,0,IF(P146="","saisir capacité",N146*U146*VLOOKUP(M146,Paramétrage!$C$6:$E$29,2,0))))</f>
        <v>0</v>
      </c>
      <c r="W146" s="200"/>
      <c r="X146" s="217">
        <f t="shared" si="32"/>
        <v>0</v>
      </c>
      <c r="Y146" s="81">
        <f>IF(OR(M146="",Q146="Mut+ext"),0,IF(ISERROR(W146+V146*VLOOKUP(M146,Paramétrage!$C$6:$E$29,3,0))=TRUE,X146,W146+V146*VLOOKUP(M146,Paramétrage!$C$6:$E$29,3,0)))</f>
        <v>0</v>
      </c>
      <c r="Z146" s="395"/>
      <c r="AA146" s="364"/>
      <c r="AB146" s="396"/>
      <c r="AC146" s="133"/>
      <c r="AD146" s="40"/>
      <c r="AE146" s="61">
        <f t="shared" si="34"/>
        <v>0</v>
      </c>
      <c r="AF146" s="203">
        <f t="shared" si="33"/>
        <v>0</v>
      </c>
    </row>
    <row r="147" spans="1:32" hidden="1">
      <c r="A147" s="403"/>
      <c r="B147" s="372"/>
      <c r="C147" s="357"/>
      <c r="D147" s="358"/>
      <c r="E147" s="347"/>
      <c r="F147" s="347"/>
      <c r="G147" s="184"/>
      <c r="H147" s="205"/>
      <c r="I147" s="54"/>
      <c r="J147" s="50"/>
      <c r="K147" s="49"/>
      <c r="L147" s="174"/>
      <c r="M147" s="182"/>
      <c r="N147" s="44"/>
      <c r="O147" s="206"/>
      <c r="P147" s="196"/>
      <c r="Q147" s="39"/>
      <c r="R147" s="363"/>
      <c r="S147" s="364"/>
      <c r="T147" s="365"/>
      <c r="U147" s="80">
        <f>IF(OR(P147="",M147=Paramétrage!$C$10,M147=Paramétrage!$C$13,M147=Paramétrage!$C$17,M147=Paramétrage!$C$20,M147=Paramétrage!$C$24,M147=Paramétrage!$C$27,AND(M147&lt;&gt;Paramétrage!$C$9,Q147="Mut+ext")),0,ROUNDUP(O147/P147,0))</f>
        <v>0</v>
      </c>
      <c r="V147" s="216">
        <f>IF(OR(M147="",Q147="Mut+ext"),0,IF(VLOOKUP(M147,Paramétrage!$C$6:$E$29,2,0)=0,0,IF(P147="","saisir capacité",N147*U147*VLOOKUP(M147,Paramétrage!$C$6:$E$29,2,0))))</f>
        <v>0</v>
      </c>
      <c r="W147" s="200"/>
      <c r="X147" s="217">
        <f t="shared" si="32"/>
        <v>0</v>
      </c>
      <c r="Y147" s="81">
        <f>IF(OR(M147="",Q147="Mut+ext"),0,IF(ISERROR(W147+V147*VLOOKUP(M147,Paramétrage!$C$6:$E$29,3,0))=TRUE,X147,W147+V147*VLOOKUP(M147,Paramétrage!$C$6:$E$29,3,0)))</f>
        <v>0</v>
      </c>
      <c r="Z147" s="395"/>
      <c r="AA147" s="364"/>
      <c r="AB147" s="396"/>
      <c r="AC147" s="133"/>
      <c r="AD147" s="40"/>
      <c r="AE147" s="61">
        <f t="shared" si="34"/>
        <v>0</v>
      </c>
      <c r="AF147" s="203">
        <f t="shared" si="33"/>
        <v>0</v>
      </c>
    </row>
    <row r="148" spans="1:32" hidden="1">
      <c r="A148" s="403"/>
      <c r="B148" s="372"/>
      <c r="C148" s="357"/>
      <c r="D148" s="358"/>
      <c r="E148" s="347"/>
      <c r="F148" s="347"/>
      <c r="G148" s="184"/>
      <c r="H148" s="205"/>
      <c r="I148" s="54"/>
      <c r="J148" s="50"/>
      <c r="K148" s="49"/>
      <c r="L148" s="174"/>
      <c r="M148" s="182"/>
      <c r="N148" s="44"/>
      <c r="O148" s="206"/>
      <c r="P148" s="196"/>
      <c r="Q148" s="39"/>
      <c r="R148" s="363"/>
      <c r="S148" s="364"/>
      <c r="T148" s="365"/>
      <c r="U148" s="80">
        <f>IF(OR(P148="",M148=Paramétrage!$C$10,M148=Paramétrage!$C$13,M148=Paramétrage!$C$17,M148=Paramétrage!$C$20,M148=Paramétrage!$C$24,M148=Paramétrage!$C$27,AND(M148&lt;&gt;Paramétrage!$C$9,Q148="Mut+ext")),0,ROUNDUP(O148/P148,0))</f>
        <v>0</v>
      </c>
      <c r="V148" s="216">
        <f>IF(OR(M148="",Q148="Mut+ext"),0,IF(VLOOKUP(M148,Paramétrage!$C$6:$E$29,2,0)=0,0,IF(P148="","saisir capacité",N148*U148*VLOOKUP(M148,Paramétrage!$C$6:$E$29,2,0))))</f>
        <v>0</v>
      </c>
      <c r="W148" s="200"/>
      <c r="X148" s="217">
        <f t="shared" si="32"/>
        <v>0</v>
      </c>
      <c r="Y148" s="81">
        <f>IF(OR(M148="",Q148="Mut+ext"),0,IF(ISERROR(W148+V148*VLOOKUP(M148,Paramétrage!$C$6:$E$29,3,0))=TRUE,X148,W148+V148*VLOOKUP(M148,Paramétrage!$C$6:$E$29,3,0)))</f>
        <v>0</v>
      </c>
      <c r="Z148" s="395"/>
      <c r="AA148" s="364"/>
      <c r="AB148" s="396"/>
      <c r="AC148" s="133"/>
      <c r="AD148" s="40"/>
      <c r="AE148" s="61">
        <f t="shared" si="34"/>
        <v>0</v>
      </c>
      <c r="AF148" s="203">
        <f t="shared" si="33"/>
        <v>0</v>
      </c>
    </row>
    <row r="149" spans="1:32" hidden="1">
      <c r="A149" s="403"/>
      <c r="B149" s="372"/>
      <c r="C149" s="357"/>
      <c r="D149" s="358"/>
      <c r="E149" s="347"/>
      <c r="F149" s="347"/>
      <c r="G149" s="184"/>
      <c r="H149" s="205"/>
      <c r="I149" s="54"/>
      <c r="J149" s="50"/>
      <c r="K149" s="49"/>
      <c r="L149" s="38"/>
      <c r="M149" s="182"/>
      <c r="N149" s="44"/>
      <c r="O149" s="206"/>
      <c r="P149" s="196"/>
      <c r="Q149" s="39"/>
      <c r="R149" s="363"/>
      <c r="S149" s="364"/>
      <c r="T149" s="365"/>
      <c r="U149" s="80">
        <f>IF(OR(P149="",M149=Paramétrage!$C$10,M149=Paramétrage!$C$13,M149=Paramétrage!$C$17,M149=Paramétrage!$C$20,M149=Paramétrage!$C$24,M149=Paramétrage!$C$27,AND(M149&lt;&gt;Paramétrage!$C$9,Q149="Mut+ext")),0,ROUNDUP(O149/P149,0))</f>
        <v>0</v>
      </c>
      <c r="V149" s="216">
        <f>IF(OR(M149="",Q149="Mut+ext"),0,IF(VLOOKUP(M149,Paramétrage!$C$6:$E$29,2,0)=0,0,IF(P149="","saisir capacité",N149*U149*VLOOKUP(M149,Paramétrage!$C$6:$E$29,2,0))))</f>
        <v>0</v>
      </c>
      <c r="W149" s="200"/>
      <c r="X149" s="217">
        <f t="shared" si="32"/>
        <v>0</v>
      </c>
      <c r="Y149" s="81">
        <f>IF(OR(M149="",Q149="Mut+ext"),0,IF(ISERROR(W149+V149*VLOOKUP(M149,Paramétrage!$C$6:$E$29,3,0))=TRUE,X149,W149+V149*VLOOKUP(M149,Paramétrage!$C$6:$E$29,3,0)))</f>
        <v>0</v>
      </c>
      <c r="Z149" s="395"/>
      <c r="AA149" s="364"/>
      <c r="AB149" s="396"/>
      <c r="AC149" s="133"/>
      <c r="AD149" s="40"/>
      <c r="AE149" s="61">
        <f t="shared" si="34"/>
        <v>0</v>
      </c>
      <c r="AF149" s="203">
        <f t="shared" si="33"/>
        <v>0</v>
      </c>
    </row>
    <row r="150" spans="1:32" hidden="1">
      <c r="A150" s="403"/>
      <c r="B150" s="372"/>
      <c r="C150" s="357"/>
      <c r="D150" s="358"/>
      <c r="E150" s="347"/>
      <c r="F150" s="347"/>
      <c r="G150" s="183"/>
      <c r="H150" s="205"/>
      <c r="I150" s="54"/>
      <c r="J150" s="50"/>
      <c r="K150" s="49"/>
      <c r="L150" s="38"/>
      <c r="M150" s="182"/>
      <c r="N150" s="44"/>
      <c r="O150" s="206"/>
      <c r="P150" s="196"/>
      <c r="Q150" s="39"/>
      <c r="R150" s="363"/>
      <c r="S150" s="364"/>
      <c r="T150" s="365"/>
      <c r="U150" s="80">
        <f>IF(OR(P150="",M150=Paramétrage!$C$10,M150=Paramétrage!$C$13,M150=Paramétrage!$C$17,M150=Paramétrage!$C$20,M150=Paramétrage!$C$24,M150=Paramétrage!$C$27,AND(M150&lt;&gt;Paramétrage!$C$9,Q150="Mut+ext")),0,ROUNDUP(O150/P150,0))</f>
        <v>0</v>
      </c>
      <c r="V150" s="216">
        <f>IF(OR(M150="",Q150="Mut+ext"),0,IF(VLOOKUP(M150,Paramétrage!$C$6:$E$29,2,0)=0,0,IF(P150="","saisir capacité",N150*U150*VLOOKUP(M150,Paramétrage!$C$6:$E$29,2,0))))</f>
        <v>0</v>
      </c>
      <c r="W150" s="200"/>
      <c r="X150" s="217">
        <f t="shared" si="32"/>
        <v>0</v>
      </c>
      <c r="Y150" s="81">
        <f>IF(OR(M150="",Q150="Mut+ext"),0,IF(ISERROR(W150+V150*VLOOKUP(M150,Paramétrage!$C$6:$E$29,3,0))=TRUE,X150,W150+V150*VLOOKUP(M150,Paramétrage!$C$6:$E$29,3,0)))</f>
        <v>0</v>
      </c>
      <c r="Z150" s="395"/>
      <c r="AA150" s="364"/>
      <c r="AB150" s="396"/>
      <c r="AC150" s="133"/>
      <c r="AD150" s="40"/>
      <c r="AE150" s="61">
        <f t="shared" si="34"/>
        <v>0</v>
      </c>
      <c r="AF150" s="203">
        <f t="shared" si="33"/>
        <v>0</v>
      </c>
    </row>
    <row r="151" spans="1:32" hidden="1">
      <c r="A151" s="403"/>
      <c r="B151" s="372"/>
      <c r="C151" s="357"/>
      <c r="D151" s="358"/>
      <c r="E151" s="347"/>
      <c r="F151" s="347"/>
      <c r="G151" s="184"/>
      <c r="H151" s="205"/>
      <c r="I151" s="54"/>
      <c r="J151" s="50"/>
      <c r="K151" s="49"/>
      <c r="L151" s="38"/>
      <c r="M151" s="182"/>
      <c r="N151" s="44"/>
      <c r="O151" s="206"/>
      <c r="P151" s="196"/>
      <c r="Q151" s="39"/>
      <c r="R151" s="363"/>
      <c r="S151" s="364"/>
      <c r="T151" s="365"/>
      <c r="U151" s="80">
        <f>IF(OR(P151="",M151=Paramétrage!$C$10,M151=Paramétrage!$C$13,M151=Paramétrage!$C$17,M151=Paramétrage!$C$20,M151=Paramétrage!$C$24,M151=Paramétrage!$C$27,AND(M151&lt;&gt;Paramétrage!$C$9,Q151="Mut+ext")),0,ROUNDUP(O151/P151,0))</f>
        <v>0</v>
      </c>
      <c r="V151" s="216">
        <f>IF(OR(M151="",Q151="Mut+ext"),0,IF(VLOOKUP(M151,Paramétrage!$C$6:$E$29,2,0)=0,0,IF(P151="","saisir capacité",N151*U151*VLOOKUP(M151,Paramétrage!$C$6:$E$29,2,0))))</f>
        <v>0</v>
      </c>
      <c r="W151" s="200"/>
      <c r="X151" s="217">
        <f t="shared" si="32"/>
        <v>0</v>
      </c>
      <c r="Y151" s="81">
        <f>IF(OR(M151="",Q151="Mut+ext"),0,IF(ISERROR(W151+V151*VLOOKUP(M151,Paramétrage!$C$6:$E$29,3,0))=TRUE,X151,W151+V151*VLOOKUP(M151,Paramétrage!$C$6:$E$29,3,0)))</f>
        <v>0</v>
      </c>
      <c r="Z151" s="395"/>
      <c r="AA151" s="364"/>
      <c r="AB151" s="396"/>
      <c r="AC151" s="133"/>
      <c r="AD151" s="40"/>
      <c r="AE151" s="61">
        <f t="shared" si="34"/>
        <v>0</v>
      </c>
      <c r="AF151" s="203">
        <f t="shared" si="33"/>
        <v>0</v>
      </c>
    </row>
    <row r="152" spans="1:32" hidden="1">
      <c r="A152" s="403"/>
      <c r="B152" s="372"/>
      <c r="C152" s="357"/>
      <c r="D152" s="358"/>
      <c r="E152" s="347"/>
      <c r="F152" s="347"/>
      <c r="G152" s="184"/>
      <c r="H152" s="205"/>
      <c r="I152" s="54"/>
      <c r="J152" s="50"/>
      <c r="K152" s="49"/>
      <c r="L152" s="38"/>
      <c r="M152" s="182"/>
      <c r="N152" s="44"/>
      <c r="O152" s="206"/>
      <c r="P152" s="196"/>
      <c r="Q152" s="39"/>
      <c r="R152" s="363"/>
      <c r="S152" s="364"/>
      <c r="T152" s="365"/>
      <c r="U152" s="80">
        <f>IF(OR(P152="",M152=Paramétrage!$C$10,M152=Paramétrage!$C$13,M152=Paramétrage!$C$17,M152=Paramétrage!$C$20,M152=Paramétrage!$C$24,M152=Paramétrage!$C$27,AND(M152&lt;&gt;Paramétrage!$C$9,Q152="Mut+ext")),0,ROUNDUP(O152/P152,0))</f>
        <v>0</v>
      </c>
      <c r="V152" s="216">
        <f>IF(OR(M152="",Q152="Mut+ext"),0,IF(VLOOKUP(M152,Paramétrage!$C$6:$E$29,2,0)=0,0,IF(P152="","saisir capacité",N152*U152*VLOOKUP(M152,Paramétrage!$C$6:$E$29,2,0))))</f>
        <v>0</v>
      </c>
      <c r="W152" s="200"/>
      <c r="X152" s="217">
        <f t="shared" si="32"/>
        <v>0</v>
      </c>
      <c r="Y152" s="81">
        <f>IF(OR(M152="",Q152="Mut+ext"),0,IF(ISERROR(W152+V152*VLOOKUP(M152,Paramétrage!$C$6:$E$29,3,0))=TRUE,X152,W152+V152*VLOOKUP(M152,Paramétrage!$C$6:$E$29,3,0)))</f>
        <v>0</v>
      </c>
      <c r="Z152" s="395"/>
      <c r="AA152" s="364"/>
      <c r="AB152" s="396"/>
      <c r="AC152" s="133"/>
      <c r="AD152" s="40"/>
      <c r="AE152" s="61">
        <f t="shared" si="34"/>
        <v>0</v>
      </c>
      <c r="AF152" s="203">
        <f t="shared" si="33"/>
        <v>0</v>
      </c>
    </row>
    <row r="153" spans="1:32" hidden="1">
      <c r="A153" s="403"/>
      <c r="B153" s="372"/>
      <c r="C153" s="357"/>
      <c r="D153" s="358"/>
      <c r="E153" s="347"/>
      <c r="F153" s="347"/>
      <c r="G153" s="184"/>
      <c r="H153" s="205"/>
      <c r="I153" s="54"/>
      <c r="J153" s="50"/>
      <c r="K153" s="49"/>
      <c r="L153" s="38"/>
      <c r="M153" s="182"/>
      <c r="N153" s="44"/>
      <c r="O153" s="206"/>
      <c r="P153" s="196"/>
      <c r="Q153" s="39"/>
      <c r="R153" s="363"/>
      <c r="S153" s="364"/>
      <c r="T153" s="365"/>
      <c r="U153" s="80">
        <f>IF(OR(P153="",M153=Paramétrage!$C$10,M153=Paramétrage!$C$13,M153=Paramétrage!$C$17,M153=Paramétrage!$C$20,M153=Paramétrage!$C$24,M153=Paramétrage!$C$27,AND(M153&lt;&gt;Paramétrage!$C$9,Q153="Mut+ext")),0,ROUNDUP(O153/P153,0))</f>
        <v>0</v>
      </c>
      <c r="V153" s="216">
        <f>IF(OR(M153="",Q153="Mut+ext"),0,IF(VLOOKUP(M153,Paramétrage!$C$6:$E$29,2,0)=0,0,IF(P153="","saisir capacité",N153*U153*VLOOKUP(M153,Paramétrage!$C$6:$E$29,2,0))))</f>
        <v>0</v>
      </c>
      <c r="W153" s="200"/>
      <c r="X153" s="217">
        <f t="shared" si="32"/>
        <v>0</v>
      </c>
      <c r="Y153" s="81">
        <f>IF(OR(M153="",Q153="Mut+ext"),0,IF(ISERROR(W153+V153*VLOOKUP(M153,Paramétrage!$C$6:$E$29,3,0))=TRUE,X153,W153+V153*VLOOKUP(M153,Paramétrage!$C$6:$E$29,3,0)))</f>
        <v>0</v>
      </c>
      <c r="Z153" s="395"/>
      <c r="AA153" s="364"/>
      <c r="AB153" s="396"/>
      <c r="AC153" s="133"/>
      <c r="AD153" s="40"/>
      <c r="AE153" s="61">
        <f t="shared" si="34"/>
        <v>0</v>
      </c>
      <c r="AF153" s="203">
        <f t="shared" si="33"/>
        <v>0</v>
      </c>
    </row>
    <row r="154" spans="1:32">
      <c r="A154" s="403"/>
      <c r="B154" s="372"/>
      <c r="C154" s="359"/>
      <c r="D154" s="360"/>
      <c r="E154" s="348"/>
      <c r="F154" s="348"/>
      <c r="G154" s="184"/>
      <c r="H154" s="205"/>
      <c r="I154" s="54"/>
      <c r="J154" s="50"/>
      <c r="K154" s="49"/>
      <c r="L154" s="38"/>
      <c r="M154" s="182"/>
      <c r="N154" s="44"/>
      <c r="O154" s="206"/>
      <c r="P154" s="196"/>
      <c r="Q154" s="39"/>
      <c r="R154" s="363"/>
      <c r="S154" s="364"/>
      <c r="T154" s="365"/>
      <c r="U154" s="80">
        <f>IF(OR(P154="",M154=Paramétrage!$C$10,M154=Paramétrage!$C$13,M154=Paramétrage!$C$17,M154=Paramétrage!$C$20,M154=Paramétrage!$C$24,M154=Paramétrage!$C$27,AND(M154&lt;&gt;Paramétrage!$C$9,Q154="Mut+ext")),0,ROUNDUP(O154/P154,0))</f>
        <v>0</v>
      </c>
      <c r="V154" s="216">
        <f>IF(OR(M154="",Q154="Mut+ext"),0,IF(VLOOKUP(M154,Paramétrage!$C$6:$E$29,2,0)=0,0,IF(P154="","saisir capacité",N154*U154*VLOOKUP(M154,Paramétrage!$C$6:$E$29,2,0))))</f>
        <v>0</v>
      </c>
      <c r="W154" s="200"/>
      <c r="X154" s="217">
        <f t="shared" si="32"/>
        <v>0</v>
      </c>
      <c r="Y154" s="81">
        <f>IF(OR(M154="",Q154="Mut+ext"),0,IF(ISERROR(W154+V154*VLOOKUP(M154,Paramétrage!$C$6:$E$29,3,0))=TRUE,X154,W154+V154*VLOOKUP(M154,Paramétrage!$C$6:$E$29,3,0)))</f>
        <v>0</v>
      </c>
      <c r="Z154" s="395"/>
      <c r="AA154" s="364"/>
      <c r="AB154" s="396"/>
      <c r="AC154" s="133"/>
      <c r="AD154" s="40"/>
      <c r="AE154" s="61">
        <f t="shared" si="34"/>
        <v>0</v>
      </c>
      <c r="AF154" s="203">
        <f t="shared" si="33"/>
        <v>0</v>
      </c>
    </row>
    <row r="155" spans="1:32">
      <c r="A155" s="403"/>
      <c r="B155" s="372"/>
      <c r="C155" s="218"/>
      <c r="D155" s="219"/>
      <c r="E155" s="220"/>
      <c r="F155" s="219"/>
      <c r="G155" s="219"/>
      <c r="H155" s="221"/>
      <c r="I155" s="136"/>
      <c r="J155" s="71"/>
      <c r="K155" s="70"/>
      <c r="L155" s="72"/>
      <c r="M155" s="222"/>
      <c r="N155" s="73">
        <f>AE155</f>
        <v>60</v>
      </c>
      <c r="O155" s="223"/>
      <c r="P155" s="223"/>
      <c r="Q155" s="76"/>
      <c r="R155" s="74"/>
      <c r="S155" s="74"/>
      <c r="T155" s="75"/>
      <c r="U155" s="122"/>
      <c r="V155" s="224">
        <f>SUM(V143:V154)</f>
        <v>0</v>
      </c>
      <c r="W155" s="222">
        <f>SUM(W143:W154)</f>
        <v>0</v>
      </c>
      <c r="X155" s="225">
        <f>SUM(X143:X154)</f>
        <v>0</v>
      </c>
      <c r="Y155" s="77">
        <f>SUM(Y143:Y154)</f>
        <v>0</v>
      </c>
      <c r="Z155" s="123"/>
      <c r="AA155" s="124"/>
      <c r="AB155" s="125"/>
      <c r="AC155" s="126"/>
      <c r="AD155" s="127"/>
      <c r="AE155" s="128">
        <f>SUM(AE143:AE154)</f>
        <v>60</v>
      </c>
      <c r="AF155" s="129">
        <f>SUM(AF143:AF154)</f>
        <v>7800</v>
      </c>
    </row>
    <row r="156" spans="1:32" ht="15.6" customHeight="1">
      <c r="A156" s="403"/>
      <c r="B156" s="372" t="s">
        <v>124</v>
      </c>
      <c r="C156" s="355" t="s">
        <v>125</v>
      </c>
      <c r="D156" s="356"/>
      <c r="E156" s="347">
        <v>6</v>
      </c>
      <c r="F156" s="347" t="s">
        <v>64</v>
      </c>
      <c r="G156" s="184" t="s">
        <v>126</v>
      </c>
      <c r="H156" s="205" t="s">
        <v>66</v>
      </c>
      <c r="I156" s="54" t="s">
        <v>127</v>
      </c>
      <c r="J156" s="50" t="s">
        <v>68</v>
      </c>
      <c r="K156" s="49" t="s">
        <v>64</v>
      </c>
      <c r="L156" s="174"/>
      <c r="M156" s="182" t="s">
        <v>69</v>
      </c>
      <c r="N156" s="44">
        <v>30</v>
      </c>
      <c r="O156" s="206">
        <v>80</v>
      </c>
      <c r="P156" s="196">
        <v>95</v>
      </c>
      <c r="Q156" s="39" t="s">
        <v>70</v>
      </c>
      <c r="R156" s="366" t="s">
        <v>179</v>
      </c>
      <c r="S156" s="367"/>
      <c r="T156" s="368"/>
      <c r="U156" s="80">
        <f>IF(OR(P156="",M156=Paramétrage!$C$10,M156=Paramétrage!$C$13,M156=Paramétrage!$C$17,M156=Paramétrage!$C$20,M156=Paramétrage!$C$24,M156=Paramétrage!$C$27,AND(M156&lt;&gt;Paramétrage!$C$9,Q156="Mut+ext")),0,ROUNDUP(O156/P156,0))</f>
        <v>0</v>
      </c>
      <c r="V156" s="216">
        <f>IF(OR(M156="",Q156="Mut+ext"),0,IF(VLOOKUP(M156,Paramétrage!$C$6:$E$29,2,0)=0,0,IF(P156="","saisir capacité",N156*U156*VLOOKUP(M156,Paramétrage!$C$6:$E$29,2,0))))</f>
        <v>0</v>
      </c>
      <c r="W156" s="200"/>
      <c r="X156" s="217">
        <f t="shared" ref="X156:X167" si="35">IF(OR(M156="",Q156="Mut+ext"),0,IF(ISERROR(V156+W156)=TRUE,V156,V156+W156))</f>
        <v>0</v>
      </c>
      <c r="Y156" s="81">
        <f>IF(OR(M156="",Q156="Mut+ext"),0,IF(ISERROR(W156+V156*VLOOKUP(M156,Paramétrage!$C$6:$E$29,3,0))=TRUE,X156,W156+V156*VLOOKUP(M156,Paramétrage!$C$6:$E$29,3,0)))</f>
        <v>0</v>
      </c>
      <c r="Z156" s="395"/>
      <c r="AA156" s="364"/>
      <c r="AB156" s="396"/>
      <c r="AC156" s="133"/>
      <c r="AD156" s="41"/>
      <c r="AE156" s="61">
        <f>IF(G156="",0,IF(K156="",0,IF(SUMIF($G$156:$G$167,G156,$O$156:$O$167)=0,0,IF(OR(L156="",K156="obligatoire"),AF156/SUMIF($G$156:$G$167,G156,$O$156:$O$167),AF156/(SUMIF($G$156:$G$167,G156,$O$156:$O$167)/L156)))))</f>
        <v>30</v>
      </c>
      <c r="AF156" s="202">
        <f t="shared" ref="AF156:AF167" si="36">N156*O156</f>
        <v>2400</v>
      </c>
    </row>
    <row r="157" spans="1:32">
      <c r="A157" s="403"/>
      <c r="B157" s="372"/>
      <c r="C157" s="357"/>
      <c r="D157" s="358"/>
      <c r="E157" s="347"/>
      <c r="F157" s="347"/>
      <c r="G157" s="184" t="s">
        <v>128</v>
      </c>
      <c r="H157" s="205" t="s">
        <v>66</v>
      </c>
      <c r="I157" s="54" t="s">
        <v>127</v>
      </c>
      <c r="J157" s="50" t="s">
        <v>68</v>
      </c>
      <c r="K157" s="49" t="s">
        <v>64</v>
      </c>
      <c r="L157" s="174"/>
      <c r="M157" s="182" t="s">
        <v>87</v>
      </c>
      <c r="N157" s="289">
        <v>15</v>
      </c>
      <c r="O157" s="206">
        <v>80</v>
      </c>
      <c r="P157" s="196">
        <v>40</v>
      </c>
      <c r="Q157" s="39" t="s">
        <v>70</v>
      </c>
      <c r="R157" s="366" t="s">
        <v>172</v>
      </c>
      <c r="S157" s="367"/>
      <c r="T157" s="368"/>
      <c r="U157" s="80">
        <f>IF(OR(P157="",M157=Paramétrage!$C$10,M157=Paramétrage!$C$13,M157=Paramétrage!$C$17,M157=Paramétrage!$C$20,M157=Paramétrage!$C$24,M157=Paramétrage!$C$27,AND(M157&lt;&gt;Paramétrage!$C$9,Q157="Mut+ext")),0,ROUNDUP(O157/P157,0))</f>
        <v>0</v>
      </c>
      <c r="V157" s="216">
        <f>IF(OR(M157="",Q157="Mut+ext"),0,IF(VLOOKUP(M157,Paramétrage!$C$6:$E$29,2,0)=0,0,IF(P157="","saisir capacité",N157*U157*VLOOKUP(M157,Paramétrage!$C$6:$E$29,2,0))))</f>
        <v>0</v>
      </c>
      <c r="W157" s="200"/>
      <c r="X157" s="217">
        <f t="shared" si="35"/>
        <v>0</v>
      </c>
      <c r="Y157" s="81">
        <f>IF(OR(M157="",Q157="Mut+ext"),0,IF(ISERROR(W157+V157*VLOOKUP(M157,Paramétrage!$C$6:$E$29,3,0))=TRUE,X157,W157+V157*VLOOKUP(M157,Paramétrage!$C$6:$E$29,3,0)))</f>
        <v>0</v>
      </c>
      <c r="Z157" s="395"/>
      <c r="AA157" s="364"/>
      <c r="AB157" s="396"/>
      <c r="AC157" s="133"/>
      <c r="AD157" s="40"/>
      <c r="AE157" s="61">
        <f t="shared" ref="AE157:AE167" si="37">IF(G157="",0,IF(K157="",0,IF(SUMIF($G$156:$G$167,G157,$O$156:$O$167)=0,0,IF(OR(L157="",K157="obligatoire"),AF157/SUMIF($G$156:$G$167,G157,$O$156:$O$167),AF157/(SUMIF($G$156:$G$167,G157,$O$156:$O$167)/L157)))))</f>
        <v>15</v>
      </c>
      <c r="AF157" s="203">
        <f t="shared" si="36"/>
        <v>1200</v>
      </c>
    </row>
    <row r="158" spans="1:32">
      <c r="A158" s="403"/>
      <c r="B158" s="372"/>
      <c r="C158" s="357"/>
      <c r="D158" s="358"/>
      <c r="E158" s="347"/>
      <c r="F158" s="347"/>
      <c r="G158" s="184" t="s">
        <v>129</v>
      </c>
      <c r="H158" s="205" t="s">
        <v>66</v>
      </c>
      <c r="I158" s="54" t="s">
        <v>130</v>
      </c>
      <c r="J158" s="50" t="s">
        <v>68</v>
      </c>
      <c r="K158" s="49" t="s">
        <v>64</v>
      </c>
      <c r="L158" s="174"/>
      <c r="M158" s="182" t="s">
        <v>69</v>
      </c>
      <c r="N158" s="44">
        <v>30</v>
      </c>
      <c r="O158" s="206">
        <v>130</v>
      </c>
      <c r="P158" s="196">
        <v>90</v>
      </c>
      <c r="Q158" s="39" t="s">
        <v>70</v>
      </c>
      <c r="R158" s="366" t="s">
        <v>71</v>
      </c>
      <c r="S158" s="367"/>
      <c r="T158" s="368"/>
      <c r="U158" s="80">
        <f>IF(OR(P158="",M158=Paramétrage!$C$10,M158=Paramétrage!$C$13,M158=Paramétrage!$C$17,M158=Paramétrage!$C$20,M158=Paramétrage!$C$24,M158=Paramétrage!$C$27,AND(M158&lt;&gt;Paramétrage!$C$9,Q158="Mut+ext")),0,ROUNDUP(O158/P158,0))</f>
        <v>0</v>
      </c>
      <c r="V158" s="216">
        <f>IF(OR(M158="",Q158="Mut+ext"),0,IF(VLOOKUP(M158,Paramétrage!$C$6:$E$29,2,0)=0,0,IF(P158="","saisir capacité",N158*U158*VLOOKUP(M158,Paramétrage!$C$6:$E$29,2,0))))</f>
        <v>0</v>
      </c>
      <c r="W158" s="200"/>
      <c r="X158" s="217">
        <f t="shared" si="35"/>
        <v>0</v>
      </c>
      <c r="Y158" s="81">
        <f>IF(OR(M158="",Q158="Mut+ext"),0,IF(ISERROR(W158+V158*VLOOKUP(M158,Paramétrage!$C$6:$E$29,3,0))=TRUE,X158,W158+V158*VLOOKUP(M158,Paramétrage!$C$6:$E$29,3,0)))</f>
        <v>0</v>
      </c>
      <c r="Z158" s="395"/>
      <c r="AA158" s="364"/>
      <c r="AB158" s="396"/>
      <c r="AC158" s="133"/>
      <c r="AD158" s="40"/>
      <c r="AE158" s="61">
        <f t="shared" si="37"/>
        <v>18.571428571428573</v>
      </c>
      <c r="AF158" s="203">
        <f t="shared" si="36"/>
        <v>3900</v>
      </c>
    </row>
    <row r="159" spans="1:32">
      <c r="A159" s="403"/>
      <c r="B159" s="372"/>
      <c r="C159" s="357"/>
      <c r="D159" s="358"/>
      <c r="E159" s="347"/>
      <c r="F159" s="347"/>
      <c r="G159" s="183" t="s">
        <v>129</v>
      </c>
      <c r="H159" s="205" t="s">
        <v>66</v>
      </c>
      <c r="I159" s="54" t="s">
        <v>130</v>
      </c>
      <c r="J159" s="50" t="s">
        <v>68</v>
      </c>
      <c r="K159" s="49" t="s">
        <v>64</v>
      </c>
      <c r="L159" s="181"/>
      <c r="M159" s="226" t="s">
        <v>87</v>
      </c>
      <c r="N159" s="289">
        <v>15</v>
      </c>
      <c r="O159" s="206">
        <v>80</v>
      </c>
      <c r="P159" s="196">
        <v>40</v>
      </c>
      <c r="Q159" s="39" t="s">
        <v>70</v>
      </c>
      <c r="R159" s="366" t="s">
        <v>172</v>
      </c>
      <c r="S159" s="367"/>
      <c r="T159" s="368"/>
      <c r="U159" s="80">
        <f>IF(OR(P159="",M159=Paramétrage!$C$10,M159=Paramétrage!$C$13,M159=Paramétrage!$C$17,M159=Paramétrage!$C$20,M159=Paramétrage!$C$24,M159=Paramétrage!$C$27,AND(M159&lt;&gt;Paramétrage!$C$9,Q159="Mut+ext")),0,ROUNDUP(O159/P159,0))</f>
        <v>0</v>
      </c>
      <c r="V159" s="216">
        <f>IF(OR(M159="",Q159="Mut+ext"),0,IF(VLOOKUP(M159,Paramétrage!$C$6:$E$29,2,0)=0,0,IF(P159="","saisir capacité",N159*U159*VLOOKUP(M159,Paramétrage!$C$6:$E$29,2,0))))</f>
        <v>0</v>
      </c>
      <c r="W159" s="200"/>
      <c r="X159" s="217">
        <f t="shared" si="35"/>
        <v>0</v>
      </c>
      <c r="Y159" s="81">
        <f>IF(OR(M159="",Q159="Mut+ext"),0,IF(ISERROR(W159+V159*VLOOKUP(M159,Paramétrage!$C$6:$E$29,3,0))=TRUE,X159,W159+V159*VLOOKUP(M159,Paramétrage!$C$6:$E$29,3,0)))</f>
        <v>0</v>
      </c>
      <c r="Z159" s="395"/>
      <c r="AA159" s="364"/>
      <c r="AB159" s="396"/>
      <c r="AC159" s="133"/>
      <c r="AD159" s="40"/>
      <c r="AE159" s="61">
        <f t="shared" si="37"/>
        <v>5.7142857142857144</v>
      </c>
      <c r="AF159" s="203">
        <f t="shared" si="36"/>
        <v>1200</v>
      </c>
    </row>
    <row r="160" spans="1:32" hidden="1">
      <c r="A160" s="403"/>
      <c r="B160" s="372"/>
      <c r="C160" s="357"/>
      <c r="D160" s="358"/>
      <c r="E160" s="347"/>
      <c r="F160" s="347"/>
      <c r="G160" s="184"/>
      <c r="H160" s="205"/>
      <c r="I160" s="54"/>
      <c r="J160" s="50"/>
      <c r="K160" s="49"/>
      <c r="L160" s="38"/>
      <c r="M160" s="182"/>
      <c r="N160" s="44"/>
      <c r="O160" s="206"/>
      <c r="P160" s="196"/>
      <c r="Q160" s="39"/>
      <c r="R160" s="363"/>
      <c r="S160" s="364"/>
      <c r="T160" s="365"/>
      <c r="U160" s="80">
        <f>IF(OR(P160="",M160=Paramétrage!$C$10,M160=Paramétrage!$C$13,M160=Paramétrage!$C$17,M160=Paramétrage!$C$20,M160=Paramétrage!$C$24,M160=Paramétrage!$C$27,AND(M160&lt;&gt;Paramétrage!$C$9,Q160="Mut+ext")),0,ROUNDUP(O160/P160,0))</f>
        <v>0</v>
      </c>
      <c r="V160" s="216">
        <f>IF(OR(M160="",Q160="Mut+ext"),0,IF(VLOOKUP(M160,Paramétrage!$C$6:$E$29,2,0)=0,0,IF(P160="","saisir capacité",N160*U160*VLOOKUP(M160,Paramétrage!$C$6:$E$29,2,0))))</f>
        <v>0</v>
      </c>
      <c r="W160" s="200"/>
      <c r="X160" s="217">
        <f t="shared" si="35"/>
        <v>0</v>
      </c>
      <c r="Y160" s="81">
        <f>IF(OR(M160="",Q160="Mut+ext"),0,IF(ISERROR(W160+V160*VLOOKUP(M160,Paramétrage!$C$6:$E$29,3,0))=TRUE,X160,W160+V160*VLOOKUP(M160,Paramétrage!$C$6:$E$29,3,0)))</f>
        <v>0</v>
      </c>
      <c r="Z160" s="395"/>
      <c r="AA160" s="364"/>
      <c r="AB160" s="396"/>
      <c r="AC160" s="133"/>
      <c r="AD160" s="40"/>
      <c r="AE160" s="61">
        <f t="shared" si="37"/>
        <v>0</v>
      </c>
      <c r="AF160" s="203">
        <f t="shared" si="36"/>
        <v>0</v>
      </c>
    </row>
    <row r="161" spans="1:32" hidden="1">
      <c r="A161" s="403"/>
      <c r="B161" s="372"/>
      <c r="C161" s="357"/>
      <c r="D161" s="358"/>
      <c r="E161" s="347"/>
      <c r="F161" s="347"/>
      <c r="G161" s="184"/>
      <c r="H161" s="205"/>
      <c r="I161" s="54"/>
      <c r="J161" s="50"/>
      <c r="K161" s="49"/>
      <c r="L161" s="38"/>
      <c r="M161" s="182"/>
      <c r="N161" s="44"/>
      <c r="O161" s="206"/>
      <c r="P161" s="196"/>
      <c r="Q161" s="39"/>
      <c r="R161" s="363"/>
      <c r="S161" s="364"/>
      <c r="T161" s="365"/>
      <c r="U161" s="80">
        <f>IF(OR(P161="",M161=Paramétrage!$C$10,M161=Paramétrage!$C$13,M161=Paramétrage!$C$17,M161=Paramétrage!$C$20,M161=Paramétrage!$C$24,M161=Paramétrage!$C$27,AND(M161&lt;&gt;Paramétrage!$C$9,Q161="Mut+ext")),0,ROUNDUP(O161/P161,0))</f>
        <v>0</v>
      </c>
      <c r="V161" s="216">
        <f>IF(OR(M161="",Q161="Mut+ext"),0,IF(VLOOKUP(M161,Paramétrage!$C$6:$E$29,2,0)=0,0,IF(P161="","saisir capacité",N161*U161*VLOOKUP(M161,Paramétrage!$C$6:$E$29,2,0))))</f>
        <v>0</v>
      </c>
      <c r="W161" s="200"/>
      <c r="X161" s="217">
        <f t="shared" si="35"/>
        <v>0</v>
      </c>
      <c r="Y161" s="81">
        <f>IF(OR(M161="",Q161="Mut+ext"),0,IF(ISERROR(W161+V161*VLOOKUP(M161,Paramétrage!$C$6:$E$29,3,0))=TRUE,X161,W161+V161*VLOOKUP(M161,Paramétrage!$C$6:$E$29,3,0)))</f>
        <v>0</v>
      </c>
      <c r="Z161" s="395"/>
      <c r="AA161" s="364"/>
      <c r="AB161" s="396"/>
      <c r="AC161" s="133"/>
      <c r="AD161" s="40"/>
      <c r="AE161" s="61">
        <f t="shared" si="37"/>
        <v>0</v>
      </c>
      <c r="AF161" s="203">
        <f t="shared" si="36"/>
        <v>0</v>
      </c>
    </row>
    <row r="162" spans="1:32" hidden="1">
      <c r="A162" s="403"/>
      <c r="B162" s="372"/>
      <c r="C162" s="357"/>
      <c r="D162" s="358"/>
      <c r="E162" s="347"/>
      <c r="F162" s="347"/>
      <c r="G162" s="184"/>
      <c r="H162" s="205"/>
      <c r="I162" s="54"/>
      <c r="J162" s="50"/>
      <c r="K162" s="49"/>
      <c r="L162" s="38"/>
      <c r="M162" s="182"/>
      <c r="N162" s="44"/>
      <c r="O162" s="206"/>
      <c r="P162" s="196"/>
      <c r="Q162" s="39"/>
      <c r="R162" s="363"/>
      <c r="S162" s="364"/>
      <c r="T162" s="365"/>
      <c r="U162" s="80">
        <f>IF(OR(P162="",M162=Paramétrage!$C$10,M162=Paramétrage!$C$13,M162=Paramétrage!$C$17,M162=Paramétrage!$C$20,M162=Paramétrage!$C$24,M162=Paramétrage!$C$27,AND(M162&lt;&gt;Paramétrage!$C$9,Q162="Mut+ext")),0,ROUNDUP(O162/P162,0))</f>
        <v>0</v>
      </c>
      <c r="V162" s="216">
        <f>IF(OR(M162="",Q162="Mut+ext"),0,IF(VLOOKUP(M162,Paramétrage!$C$6:$E$29,2,0)=0,0,IF(P162="","saisir capacité",N162*U162*VLOOKUP(M162,Paramétrage!$C$6:$E$29,2,0))))</f>
        <v>0</v>
      </c>
      <c r="W162" s="200"/>
      <c r="X162" s="217">
        <f t="shared" si="35"/>
        <v>0</v>
      </c>
      <c r="Y162" s="81">
        <f>IF(OR(M162="",Q162="Mut+ext"),0,IF(ISERROR(W162+V162*VLOOKUP(M162,Paramétrage!$C$6:$E$29,3,0))=TRUE,X162,W162+V162*VLOOKUP(M162,Paramétrage!$C$6:$E$29,3,0)))</f>
        <v>0</v>
      </c>
      <c r="Z162" s="395"/>
      <c r="AA162" s="364"/>
      <c r="AB162" s="396"/>
      <c r="AC162" s="133"/>
      <c r="AD162" s="40"/>
      <c r="AE162" s="61">
        <f t="shared" si="37"/>
        <v>0</v>
      </c>
      <c r="AF162" s="203">
        <f t="shared" si="36"/>
        <v>0</v>
      </c>
    </row>
    <row r="163" spans="1:32" hidden="1">
      <c r="A163" s="403"/>
      <c r="B163" s="372"/>
      <c r="C163" s="357"/>
      <c r="D163" s="358"/>
      <c r="E163" s="347"/>
      <c r="F163" s="347"/>
      <c r="G163" s="183"/>
      <c r="H163" s="205"/>
      <c r="I163" s="54"/>
      <c r="J163" s="50"/>
      <c r="K163" s="49"/>
      <c r="L163" s="38"/>
      <c r="M163" s="182"/>
      <c r="N163" s="44"/>
      <c r="O163" s="206"/>
      <c r="P163" s="196"/>
      <c r="Q163" s="39"/>
      <c r="R163" s="363"/>
      <c r="S163" s="364"/>
      <c r="T163" s="365"/>
      <c r="U163" s="80">
        <f>IF(OR(P163="",M163=Paramétrage!$C$10,M163=Paramétrage!$C$13,M163=Paramétrage!$C$17,M163=Paramétrage!$C$20,M163=Paramétrage!$C$24,M163=Paramétrage!$C$27,AND(M163&lt;&gt;Paramétrage!$C$9,Q163="Mut+ext")),0,ROUNDUP(O163/P163,0))</f>
        <v>0</v>
      </c>
      <c r="V163" s="216">
        <f>IF(OR(M163="",Q163="Mut+ext"),0,IF(VLOOKUP(M163,Paramétrage!$C$6:$E$29,2,0)=0,0,IF(P163="","saisir capacité",N163*U163*VLOOKUP(M163,Paramétrage!$C$6:$E$29,2,0))))</f>
        <v>0</v>
      </c>
      <c r="W163" s="200"/>
      <c r="X163" s="217">
        <f t="shared" si="35"/>
        <v>0</v>
      </c>
      <c r="Y163" s="81">
        <f>IF(OR(M163="",Q163="Mut+ext"),0,IF(ISERROR(W163+V163*VLOOKUP(M163,Paramétrage!$C$6:$E$29,3,0))=TRUE,X163,W163+V163*VLOOKUP(M163,Paramétrage!$C$6:$E$29,3,0)))</f>
        <v>0</v>
      </c>
      <c r="Z163" s="395"/>
      <c r="AA163" s="364"/>
      <c r="AB163" s="396"/>
      <c r="AC163" s="133"/>
      <c r="AD163" s="40"/>
      <c r="AE163" s="61">
        <f t="shared" si="37"/>
        <v>0</v>
      </c>
      <c r="AF163" s="203">
        <f t="shared" si="36"/>
        <v>0</v>
      </c>
    </row>
    <row r="164" spans="1:32" hidden="1">
      <c r="A164" s="403"/>
      <c r="B164" s="372"/>
      <c r="C164" s="357"/>
      <c r="D164" s="358"/>
      <c r="E164" s="347"/>
      <c r="F164" s="347"/>
      <c r="G164" s="184"/>
      <c r="H164" s="205"/>
      <c r="I164" s="54"/>
      <c r="J164" s="50"/>
      <c r="K164" s="49"/>
      <c r="L164" s="38"/>
      <c r="M164" s="182"/>
      <c r="N164" s="44"/>
      <c r="O164" s="206"/>
      <c r="P164" s="196"/>
      <c r="Q164" s="39"/>
      <c r="R164" s="363"/>
      <c r="S164" s="364"/>
      <c r="T164" s="365"/>
      <c r="U164" s="80">
        <f>IF(OR(P164="",M164=Paramétrage!$C$10,M164=Paramétrage!$C$13,M164=Paramétrage!$C$17,M164=Paramétrage!$C$20,M164=Paramétrage!$C$24,M164=Paramétrage!$C$27,AND(M164&lt;&gt;Paramétrage!$C$9,Q164="Mut+ext")),0,ROUNDUP(O164/P164,0))</f>
        <v>0</v>
      </c>
      <c r="V164" s="216">
        <f>IF(OR(M164="",Q164="Mut+ext"),0,IF(VLOOKUP(M164,Paramétrage!$C$6:$E$29,2,0)=0,0,IF(P164="","saisir capacité",N164*U164*VLOOKUP(M164,Paramétrage!$C$6:$E$29,2,0))))</f>
        <v>0</v>
      </c>
      <c r="W164" s="200"/>
      <c r="X164" s="217">
        <f t="shared" si="35"/>
        <v>0</v>
      </c>
      <c r="Y164" s="81">
        <f>IF(OR(M164="",Q164="Mut+ext"),0,IF(ISERROR(W164+V164*VLOOKUP(M164,Paramétrage!$C$6:$E$29,3,0))=TRUE,X164,W164+V164*VLOOKUP(M164,Paramétrage!$C$6:$E$29,3,0)))</f>
        <v>0</v>
      </c>
      <c r="Z164" s="395"/>
      <c r="AA164" s="364"/>
      <c r="AB164" s="396"/>
      <c r="AC164" s="133"/>
      <c r="AD164" s="40"/>
      <c r="AE164" s="61">
        <f t="shared" si="37"/>
        <v>0</v>
      </c>
      <c r="AF164" s="203">
        <f t="shared" si="36"/>
        <v>0</v>
      </c>
    </row>
    <row r="165" spans="1:32" hidden="1">
      <c r="A165" s="403"/>
      <c r="B165" s="372"/>
      <c r="C165" s="357"/>
      <c r="D165" s="358"/>
      <c r="E165" s="347"/>
      <c r="F165" s="347"/>
      <c r="G165" s="184"/>
      <c r="H165" s="205"/>
      <c r="I165" s="54"/>
      <c r="J165" s="50"/>
      <c r="K165" s="49"/>
      <c r="L165" s="38"/>
      <c r="M165" s="182"/>
      <c r="N165" s="44"/>
      <c r="O165" s="206"/>
      <c r="P165" s="196"/>
      <c r="Q165" s="39"/>
      <c r="R165" s="363"/>
      <c r="S165" s="364"/>
      <c r="T165" s="365"/>
      <c r="U165" s="80">
        <f>IF(OR(P165="",M165=Paramétrage!$C$10,M165=Paramétrage!$C$13,M165=Paramétrage!$C$17,M165=Paramétrage!$C$20,M165=Paramétrage!$C$24,M165=Paramétrage!$C$27,AND(M165&lt;&gt;Paramétrage!$C$9,Q165="Mut+ext")),0,ROUNDUP(O165/P165,0))</f>
        <v>0</v>
      </c>
      <c r="V165" s="216">
        <f>IF(OR(M165="",Q165="Mut+ext"),0,IF(VLOOKUP(M165,Paramétrage!$C$6:$E$29,2,0)=0,0,IF(P165="","saisir capacité",N165*U165*VLOOKUP(M165,Paramétrage!$C$6:$E$29,2,0))))</f>
        <v>0</v>
      </c>
      <c r="W165" s="200"/>
      <c r="X165" s="217">
        <f t="shared" si="35"/>
        <v>0</v>
      </c>
      <c r="Y165" s="81">
        <f>IF(OR(M165="",Q165="Mut+ext"),0,IF(ISERROR(W165+V165*VLOOKUP(M165,Paramétrage!$C$6:$E$29,3,0))=TRUE,X165,W165+V165*VLOOKUP(M165,Paramétrage!$C$6:$E$29,3,0)))</f>
        <v>0</v>
      </c>
      <c r="Z165" s="395"/>
      <c r="AA165" s="364"/>
      <c r="AB165" s="396"/>
      <c r="AC165" s="133"/>
      <c r="AD165" s="40"/>
      <c r="AE165" s="61">
        <f t="shared" si="37"/>
        <v>0</v>
      </c>
      <c r="AF165" s="203">
        <f t="shared" si="36"/>
        <v>0</v>
      </c>
    </row>
    <row r="166" spans="1:32" hidden="1">
      <c r="A166" s="403"/>
      <c r="B166" s="372"/>
      <c r="C166" s="357"/>
      <c r="D166" s="358"/>
      <c r="E166" s="347"/>
      <c r="F166" s="347"/>
      <c r="G166" s="184"/>
      <c r="H166" s="205"/>
      <c r="I166" s="54"/>
      <c r="J166" s="50"/>
      <c r="K166" s="49"/>
      <c r="L166" s="38"/>
      <c r="M166" s="182"/>
      <c r="N166" s="44"/>
      <c r="O166" s="206"/>
      <c r="P166" s="196"/>
      <c r="Q166" s="39"/>
      <c r="R166" s="363"/>
      <c r="S166" s="364"/>
      <c r="T166" s="365"/>
      <c r="U166" s="80">
        <f>IF(OR(P166="",M166=Paramétrage!$C$10,M166=Paramétrage!$C$13,M166=Paramétrage!$C$17,M166=Paramétrage!$C$20,M166=Paramétrage!$C$24,M166=Paramétrage!$C$27,AND(M166&lt;&gt;Paramétrage!$C$9,Q166="Mut+ext")),0,ROUNDUP(O166/P166,0))</f>
        <v>0</v>
      </c>
      <c r="V166" s="216">
        <f>IF(OR(M166="",Q166="Mut+ext"),0,IF(VLOOKUP(M166,Paramétrage!$C$6:$E$29,2,0)=0,0,IF(P166="","saisir capacité",N166*U166*VLOOKUP(M166,Paramétrage!$C$6:$E$29,2,0))))</f>
        <v>0</v>
      </c>
      <c r="W166" s="200"/>
      <c r="X166" s="217">
        <f t="shared" si="35"/>
        <v>0</v>
      </c>
      <c r="Y166" s="81">
        <f>IF(OR(M166="",Q166="Mut+ext"),0,IF(ISERROR(W166+V166*VLOOKUP(M166,Paramétrage!$C$6:$E$29,3,0))=TRUE,X166,W166+V166*VLOOKUP(M166,Paramétrage!$C$6:$E$29,3,0)))</f>
        <v>0</v>
      </c>
      <c r="Z166" s="395"/>
      <c r="AA166" s="364"/>
      <c r="AB166" s="396"/>
      <c r="AC166" s="133"/>
      <c r="AD166" s="40"/>
      <c r="AE166" s="61">
        <f t="shared" si="37"/>
        <v>0</v>
      </c>
      <c r="AF166" s="203">
        <f t="shared" si="36"/>
        <v>0</v>
      </c>
    </row>
    <row r="167" spans="1:32">
      <c r="A167" s="403"/>
      <c r="B167" s="372"/>
      <c r="C167" s="359"/>
      <c r="D167" s="360"/>
      <c r="E167" s="348"/>
      <c r="F167" s="348"/>
      <c r="G167" s="184"/>
      <c r="H167" s="205"/>
      <c r="I167" s="54"/>
      <c r="J167" s="50"/>
      <c r="K167" s="49"/>
      <c r="L167" s="38"/>
      <c r="M167" s="182"/>
      <c r="N167" s="44"/>
      <c r="O167" s="206"/>
      <c r="P167" s="196"/>
      <c r="Q167" s="39"/>
      <c r="R167" s="363"/>
      <c r="S167" s="364"/>
      <c r="T167" s="365"/>
      <c r="U167" s="80">
        <f>IF(OR(P167="",M167=Paramétrage!$C$10,M167=Paramétrage!$C$13,M167=Paramétrage!$C$17,M167=Paramétrage!$C$20,M167=Paramétrage!$C$24,M167=Paramétrage!$C$27,AND(M167&lt;&gt;Paramétrage!$C$9,Q167="Mut+ext")),0,ROUNDUP(O167/P167,0))</f>
        <v>0</v>
      </c>
      <c r="V167" s="216">
        <f>IF(OR(M167="",Q167="Mut+ext"),0,IF(VLOOKUP(M167,Paramétrage!$C$6:$E$29,2,0)=0,0,IF(P167="","saisir capacité",N167*U167*VLOOKUP(M167,Paramétrage!$C$6:$E$29,2,0))))</f>
        <v>0</v>
      </c>
      <c r="W167" s="200"/>
      <c r="X167" s="217">
        <f t="shared" si="35"/>
        <v>0</v>
      </c>
      <c r="Y167" s="81">
        <f>IF(OR(M167="",Q167="Mut+ext"),0,IF(ISERROR(W167+V167*VLOOKUP(M167,Paramétrage!$C$6:$E$29,3,0))=TRUE,X167,W167+V167*VLOOKUP(M167,Paramétrage!$C$6:$E$29,3,0)))</f>
        <v>0</v>
      </c>
      <c r="Z167" s="395"/>
      <c r="AA167" s="364"/>
      <c r="AB167" s="396"/>
      <c r="AC167" s="133"/>
      <c r="AD167" s="40"/>
      <c r="AE167" s="61">
        <f t="shared" si="37"/>
        <v>0</v>
      </c>
      <c r="AF167" s="203">
        <f t="shared" si="36"/>
        <v>0</v>
      </c>
    </row>
    <row r="168" spans="1:32">
      <c r="A168" s="403"/>
      <c r="B168" s="372"/>
      <c r="C168" s="218"/>
      <c r="D168" s="219"/>
      <c r="E168" s="220"/>
      <c r="F168" s="219"/>
      <c r="G168" s="219"/>
      <c r="H168" s="221"/>
      <c r="I168" s="136"/>
      <c r="J168" s="130"/>
      <c r="K168" s="70"/>
      <c r="L168" s="72"/>
      <c r="M168" s="222"/>
      <c r="N168" s="73">
        <f>AE168</f>
        <v>69.285714285714278</v>
      </c>
      <c r="O168" s="223"/>
      <c r="P168" s="223"/>
      <c r="Q168" s="76"/>
      <c r="R168" s="74"/>
      <c r="S168" s="74"/>
      <c r="T168" s="75"/>
      <c r="U168" s="122"/>
      <c r="V168" s="224">
        <f>SUM(V156:V167)</f>
        <v>0</v>
      </c>
      <c r="W168" s="222">
        <f>SUM(W156:W167)</f>
        <v>0</v>
      </c>
      <c r="X168" s="225">
        <f>SUM(X156:X167)</f>
        <v>0</v>
      </c>
      <c r="Y168" s="77">
        <f>SUM(Y156:Y167)</f>
        <v>0</v>
      </c>
      <c r="Z168" s="123"/>
      <c r="AA168" s="124"/>
      <c r="AB168" s="125"/>
      <c r="AC168" s="126"/>
      <c r="AD168" s="127"/>
      <c r="AE168" s="128">
        <f>SUM(AE156:AE167)</f>
        <v>69.285714285714278</v>
      </c>
      <c r="AF168" s="129">
        <f>SUM(AF156:AF167)</f>
        <v>8700</v>
      </c>
    </row>
    <row r="169" spans="1:32" ht="15.6" customHeight="1">
      <c r="A169" s="403"/>
      <c r="B169" s="372" t="s">
        <v>132</v>
      </c>
      <c r="C169" s="355" t="s">
        <v>133</v>
      </c>
      <c r="D169" s="356"/>
      <c r="E169" s="347">
        <v>8</v>
      </c>
      <c r="F169" s="347" t="s">
        <v>64</v>
      </c>
      <c r="G169" s="184" t="s">
        <v>180</v>
      </c>
      <c r="H169" s="205" t="s">
        <v>66</v>
      </c>
      <c r="I169" s="54" t="s">
        <v>181</v>
      </c>
      <c r="J169" s="50" t="s">
        <v>68</v>
      </c>
      <c r="K169" s="49" t="s">
        <v>64</v>
      </c>
      <c r="L169" s="38"/>
      <c r="M169" s="182" t="s">
        <v>87</v>
      </c>
      <c r="N169" s="44">
        <v>15</v>
      </c>
      <c r="O169" s="206">
        <v>30</v>
      </c>
      <c r="P169" s="196">
        <v>30</v>
      </c>
      <c r="Q169" s="39" t="s">
        <v>83</v>
      </c>
      <c r="R169" s="363"/>
      <c r="S169" s="364"/>
      <c r="T169" s="365"/>
      <c r="U169" s="80">
        <f>IF(OR(P169="",M169=Paramétrage!$C$10,M169=Paramétrage!$C$13,M169=Paramétrage!$C$17,M169=Paramétrage!$C$20,M169=Paramétrage!$C$24,M169=Paramétrage!$C$27,AND(M169&lt;&gt;Paramétrage!$C$9,Q169="Mut+ext")),0,ROUNDUP(O169/P169,0))</f>
        <v>1</v>
      </c>
      <c r="V169" s="216">
        <f>IF(OR(M169="",Q169="Mut+ext"),0,IF(VLOOKUP(M169,Paramétrage!$C$6:$E$29,2,0)=0,0,IF(P169="","saisir capacité",N169*U169*VLOOKUP(M169,Paramétrage!$C$6:$E$29,2,0))))</f>
        <v>15</v>
      </c>
      <c r="W169" s="200"/>
      <c r="X169" s="217">
        <f t="shared" ref="X169:X180" si="38">IF(OR(M169="",Q169="Mut+ext"),0,IF(ISERROR(V169+W169)=TRUE,V169,V169+W169))</f>
        <v>15</v>
      </c>
      <c r="Y169" s="81">
        <f>IF(OR(M169="",Q169="Mut+ext"),0,IF(ISERROR(W169+V169*VLOOKUP(M169,Paramétrage!$C$6:$E$29,3,0))=TRUE,X169,W169+V169*VLOOKUP(M169,Paramétrage!$C$6:$E$29,3,0)))</f>
        <v>15</v>
      </c>
      <c r="Z169" s="395"/>
      <c r="AA169" s="364"/>
      <c r="AB169" s="396"/>
      <c r="AC169" s="133"/>
      <c r="AD169" s="41"/>
      <c r="AE169" s="61">
        <f>IF(G169="",0,IF(K169="",0,IF(SUMIF($G$169:$G$180,G169,$O$169:$O$180)=0,0,IF(OR(L169="",K169="obligatoire"),AF169/SUMIF($G$169:$G$180,G169,$O$169:$O$180),AF169/(SUMIF($G$169:$G$180,G169,$O$169:$O$180)/L169)))))</f>
        <v>15</v>
      </c>
      <c r="AF169" s="202">
        <f t="shared" ref="AF169:AF180" si="39">N169*O169</f>
        <v>450</v>
      </c>
    </row>
    <row r="170" spans="1:32" hidden="1">
      <c r="A170" s="403"/>
      <c r="B170" s="372"/>
      <c r="C170" s="357"/>
      <c r="D170" s="358"/>
      <c r="E170" s="347"/>
      <c r="F170" s="347"/>
      <c r="G170" s="184"/>
      <c r="H170" s="205"/>
      <c r="I170" s="54"/>
      <c r="J170" s="50"/>
      <c r="K170" s="49"/>
      <c r="L170" s="38"/>
      <c r="M170" s="182"/>
      <c r="N170" s="44"/>
      <c r="O170" s="206"/>
      <c r="P170" s="196"/>
      <c r="Q170" s="39"/>
      <c r="R170" s="363"/>
      <c r="S170" s="364"/>
      <c r="T170" s="365"/>
      <c r="U170" s="80">
        <f>IF(OR(P170="",M170=Paramétrage!$C$10,M170=Paramétrage!$C$13,M170=Paramétrage!$C$17,M170=Paramétrage!$C$20,M170=Paramétrage!$C$24,M170=Paramétrage!$C$27,AND(M170&lt;&gt;Paramétrage!$C$9,Q170="Mut+ext")),0,ROUNDUP(O170/P170,0))</f>
        <v>0</v>
      </c>
      <c r="V170" s="216">
        <f>IF(OR(M170="",Q170="Mut+ext"),0,IF(VLOOKUP(M170,Paramétrage!$C$6:$E$29,2,0)=0,0,IF(P170="","saisir capacité",N170*U170*VLOOKUP(M170,Paramétrage!$C$6:$E$29,2,0))))</f>
        <v>0</v>
      </c>
      <c r="W170" s="200"/>
      <c r="X170" s="217">
        <f t="shared" si="38"/>
        <v>0</v>
      </c>
      <c r="Y170" s="81">
        <f>IF(OR(M170="",Q170="Mut+ext"),0,IF(ISERROR(W170+V170*VLOOKUP(M170,Paramétrage!$C$6:$E$29,3,0))=TRUE,X170,W170+V170*VLOOKUP(M170,Paramétrage!$C$6:$E$29,3,0)))</f>
        <v>0</v>
      </c>
      <c r="Z170" s="395"/>
      <c r="AA170" s="364"/>
      <c r="AB170" s="396"/>
      <c r="AC170" s="133"/>
      <c r="AD170" s="40"/>
      <c r="AE170" s="61">
        <f t="shared" ref="AE170:AE180" si="40">IF(G170="",0,IF(K170="",0,IF(SUMIF($G$169:$G$180,G170,$O$169:$O$180)=0,0,IF(OR(L170="",K170="obligatoire"),AF170/SUMIF($G$169:$G$180,G170,$O$169:$O$180),AF170/(SUMIF($G$169:$G$180,G170,$O$169:$O$180)/L170)))))</f>
        <v>0</v>
      </c>
      <c r="AF170" s="203">
        <f t="shared" si="39"/>
        <v>0</v>
      </c>
    </row>
    <row r="171" spans="1:32" hidden="1">
      <c r="A171" s="403"/>
      <c r="B171" s="372"/>
      <c r="C171" s="357"/>
      <c r="D171" s="358"/>
      <c r="E171" s="347"/>
      <c r="F171" s="347"/>
      <c r="G171" s="184"/>
      <c r="H171" s="205"/>
      <c r="I171" s="54"/>
      <c r="J171" s="50"/>
      <c r="K171" s="49"/>
      <c r="L171" s="38"/>
      <c r="M171" s="182"/>
      <c r="N171" s="44"/>
      <c r="O171" s="206"/>
      <c r="P171" s="196"/>
      <c r="Q171" s="39"/>
      <c r="R171" s="363"/>
      <c r="S171" s="364"/>
      <c r="T171" s="365"/>
      <c r="U171" s="80">
        <f>IF(OR(P171="",M171=Paramétrage!$C$10,M171=Paramétrage!$C$13,M171=Paramétrage!$C$17,M171=Paramétrage!$C$20,M171=Paramétrage!$C$24,M171=Paramétrage!$C$27,AND(M171&lt;&gt;Paramétrage!$C$9,Q171="Mut+ext")),0,ROUNDUP(O171/P171,0))</f>
        <v>0</v>
      </c>
      <c r="V171" s="216">
        <f>IF(OR(M171="",Q171="Mut+ext"),0,IF(VLOOKUP(M171,Paramétrage!$C$6:$E$29,2,0)=0,0,IF(P171="","saisir capacité",N171*U171*VLOOKUP(M171,Paramétrage!$C$6:$E$29,2,0))))</f>
        <v>0</v>
      </c>
      <c r="W171" s="200"/>
      <c r="X171" s="217">
        <f t="shared" si="38"/>
        <v>0</v>
      </c>
      <c r="Y171" s="81">
        <f>IF(OR(M171="",Q171="Mut+ext"),0,IF(ISERROR(W171+V171*VLOOKUP(M171,Paramétrage!$C$6:$E$29,3,0))=TRUE,X171,W171+V171*VLOOKUP(M171,Paramétrage!$C$6:$E$29,3,0)))</f>
        <v>0</v>
      </c>
      <c r="Z171" s="395"/>
      <c r="AA171" s="364"/>
      <c r="AB171" s="396"/>
      <c r="AC171" s="133"/>
      <c r="AD171" s="40"/>
      <c r="AE171" s="61">
        <f t="shared" si="40"/>
        <v>0</v>
      </c>
      <c r="AF171" s="203">
        <f t="shared" si="39"/>
        <v>0</v>
      </c>
    </row>
    <row r="172" spans="1:32" hidden="1">
      <c r="A172" s="403"/>
      <c r="B172" s="372"/>
      <c r="C172" s="357"/>
      <c r="D172" s="358"/>
      <c r="E172" s="347"/>
      <c r="F172" s="347"/>
      <c r="G172" s="183"/>
      <c r="H172" s="205"/>
      <c r="I172" s="54"/>
      <c r="J172" s="50"/>
      <c r="K172" s="49"/>
      <c r="L172" s="38"/>
      <c r="M172" s="182"/>
      <c r="N172" s="44"/>
      <c r="O172" s="206"/>
      <c r="P172" s="196"/>
      <c r="Q172" s="39"/>
      <c r="R172" s="363"/>
      <c r="S172" s="364"/>
      <c r="T172" s="365"/>
      <c r="U172" s="80">
        <f>IF(OR(P172="",M172=Paramétrage!$C$10,M172=Paramétrage!$C$13,M172=Paramétrage!$C$17,M172=Paramétrage!$C$20,M172=Paramétrage!$C$24,M172=Paramétrage!$C$27,AND(M172&lt;&gt;Paramétrage!$C$9,Q172="Mut+ext")),0,ROUNDUP(O172/P172,0))</f>
        <v>0</v>
      </c>
      <c r="V172" s="216">
        <f>IF(OR(M172="",Q172="Mut+ext"),0,IF(VLOOKUP(M172,Paramétrage!$C$6:$E$29,2,0)=0,0,IF(P172="","saisir capacité",N172*U172*VLOOKUP(M172,Paramétrage!$C$6:$E$29,2,0))))</f>
        <v>0</v>
      </c>
      <c r="W172" s="200"/>
      <c r="X172" s="217">
        <f t="shared" si="38"/>
        <v>0</v>
      </c>
      <c r="Y172" s="81">
        <f>IF(OR(M172="",Q172="Mut+ext"),0,IF(ISERROR(W172+V172*VLOOKUP(M172,Paramétrage!$C$6:$E$29,3,0))=TRUE,X172,W172+V172*VLOOKUP(M172,Paramétrage!$C$6:$E$29,3,0)))</f>
        <v>0</v>
      </c>
      <c r="Z172" s="395"/>
      <c r="AA172" s="364"/>
      <c r="AB172" s="396"/>
      <c r="AC172" s="133"/>
      <c r="AD172" s="40"/>
      <c r="AE172" s="61">
        <f t="shared" si="40"/>
        <v>0</v>
      </c>
      <c r="AF172" s="203">
        <f t="shared" si="39"/>
        <v>0</v>
      </c>
    </row>
    <row r="173" spans="1:32" hidden="1">
      <c r="A173" s="403"/>
      <c r="B173" s="372"/>
      <c r="C173" s="357"/>
      <c r="D173" s="358"/>
      <c r="E173" s="347"/>
      <c r="F173" s="347"/>
      <c r="G173" s="184"/>
      <c r="H173" s="205"/>
      <c r="I173" s="54"/>
      <c r="J173" s="50"/>
      <c r="K173" s="49"/>
      <c r="L173" s="38"/>
      <c r="M173" s="182"/>
      <c r="N173" s="44"/>
      <c r="O173" s="206"/>
      <c r="P173" s="196"/>
      <c r="Q173" s="39"/>
      <c r="R173" s="363"/>
      <c r="S173" s="364"/>
      <c r="T173" s="365"/>
      <c r="U173" s="80">
        <f>IF(OR(P173="",M173=Paramétrage!$C$10,M173=Paramétrage!$C$13,M173=Paramétrage!$C$17,M173=Paramétrage!$C$20,M173=Paramétrage!$C$24,M173=Paramétrage!$C$27,AND(M173&lt;&gt;Paramétrage!$C$9,Q173="Mut+ext")),0,ROUNDUP(O173/P173,0))</f>
        <v>0</v>
      </c>
      <c r="V173" s="216">
        <f>IF(OR(M173="",Q173="Mut+ext"),0,IF(VLOOKUP(M173,Paramétrage!$C$6:$E$29,2,0)=0,0,IF(P173="","saisir capacité",N173*U173*VLOOKUP(M173,Paramétrage!$C$6:$E$29,2,0))))</f>
        <v>0</v>
      </c>
      <c r="W173" s="200"/>
      <c r="X173" s="217">
        <f t="shared" si="38"/>
        <v>0</v>
      </c>
      <c r="Y173" s="81">
        <f>IF(OR(M173="",Q173="Mut+ext"),0,IF(ISERROR(W173+V173*VLOOKUP(M173,Paramétrage!$C$6:$E$29,3,0))=TRUE,X173,W173+V173*VLOOKUP(M173,Paramétrage!$C$6:$E$29,3,0)))</f>
        <v>0</v>
      </c>
      <c r="Z173" s="395"/>
      <c r="AA173" s="364"/>
      <c r="AB173" s="396"/>
      <c r="AC173" s="133"/>
      <c r="AD173" s="40"/>
      <c r="AE173" s="61">
        <f t="shared" si="40"/>
        <v>0</v>
      </c>
      <c r="AF173" s="203">
        <f t="shared" si="39"/>
        <v>0</v>
      </c>
    </row>
    <row r="174" spans="1:32" hidden="1">
      <c r="A174" s="403"/>
      <c r="B174" s="372"/>
      <c r="C174" s="357"/>
      <c r="D174" s="358"/>
      <c r="E174" s="347"/>
      <c r="F174" s="347"/>
      <c r="G174" s="184"/>
      <c r="H174" s="205"/>
      <c r="I174" s="54"/>
      <c r="J174" s="50"/>
      <c r="K174" s="49"/>
      <c r="L174" s="38"/>
      <c r="M174" s="182"/>
      <c r="N174" s="44"/>
      <c r="O174" s="206"/>
      <c r="P174" s="196"/>
      <c r="Q174" s="39"/>
      <c r="R174" s="363"/>
      <c r="S174" s="364"/>
      <c r="T174" s="365"/>
      <c r="U174" s="80">
        <f>IF(OR(P174="",M174=Paramétrage!$C$10,M174=Paramétrage!$C$13,M174=Paramétrage!$C$17,M174=Paramétrage!$C$20,M174=Paramétrage!$C$24,M174=Paramétrage!$C$27,AND(M174&lt;&gt;Paramétrage!$C$9,Q174="Mut+ext")),0,ROUNDUP(O174/P174,0))</f>
        <v>0</v>
      </c>
      <c r="V174" s="216">
        <f>IF(OR(M174="",Q174="Mut+ext"),0,IF(VLOOKUP(M174,Paramétrage!$C$6:$E$29,2,0)=0,0,IF(P174="","saisir capacité",N174*U174*VLOOKUP(M174,Paramétrage!$C$6:$E$29,2,0))))</f>
        <v>0</v>
      </c>
      <c r="W174" s="200"/>
      <c r="X174" s="217">
        <f t="shared" si="38"/>
        <v>0</v>
      </c>
      <c r="Y174" s="81">
        <f>IF(OR(M174="",Q174="Mut+ext"),0,IF(ISERROR(W174+V174*VLOOKUP(M174,Paramétrage!$C$6:$E$29,3,0))=TRUE,X174,W174+V174*VLOOKUP(M174,Paramétrage!$C$6:$E$29,3,0)))</f>
        <v>0</v>
      </c>
      <c r="Z174" s="395"/>
      <c r="AA174" s="364"/>
      <c r="AB174" s="396"/>
      <c r="AC174" s="133"/>
      <c r="AD174" s="40"/>
      <c r="AE174" s="61">
        <f t="shared" si="40"/>
        <v>0</v>
      </c>
      <c r="AF174" s="203">
        <f t="shared" si="39"/>
        <v>0</v>
      </c>
    </row>
    <row r="175" spans="1:32" hidden="1">
      <c r="A175" s="403"/>
      <c r="B175" s="372"/>
      <c r="C175" s="357"/>
      <c r="D175" s="358"/>
      <c r="E175" s="347"/>
      <c r="F175" s="347"/>
      <c r="G175" s="184"/>
      <c r="H175" s="205"/>
      <c r="I175" s="54"/>
      <c r="J175" s="50"/>
      <c r="K175" s="49"/>
      <c r="L175" s="38"/>
      <c r="M175" s="182"/>
      <c r="N175" s="44"/>
      <c r="O175" s="206"/>
      <c r="P175" s="196"/>
      <c r="Q175" s="39"/>
      <c r="R175" s="363"/>
      <c r="S175" s="364"/>
      <c r="T175" s="365"/>
      <c r="U175" s="80">
        <f>IF(OR(P175="",M175=Paramétrage!$C$10,M175=Paramétrage!$C$13,M175=Paramétrage!$C$17,M175=Paramétrage!$C$20,M175=Paramétrage!$C$24,M175=Paramétrage!$C$27,AND(M175&lt;&gt;Paramétrage!$C$9,Q175="Mut+ext")),0,ROUNDUP(O175/P175,0))</f>
        <v>0</v>
      </c>
      <c r="V175" s="216">
        <f>IF(OR(M175="",Q175="Mut+ext"),0,IF(VLOOKUP(M175,Paramétrage!$C$6:$E$29,2,0)=0,0,IF(P175="","saisir capacité",N175*U175*VLOOKUP(M175,Paramétrage!$C$6:$E$29,2,0))))</f>
        <v>0</v>
      </c>
      <c r="W175" s="200"/>
      <c r="X175" s="217">
        <f t="shared" si="38"/>
        <v>0</v>
      </c>
      <c r="Y175" s="81">
        <f>IF(OR(M175="",Q175="Mut+ext"),0,IF(ISERROR(W175+V175*VLOOKUP(M175,Paramétrage!$C$6:$E$29,3,0))=TRUE,X175,W175+V175*VLOOKUP(M175,Paramétrage!$C$6:$E$29,3,0)))</f>
        <v>0</v>
      </c>
      <c r="Z175" s="395"/>
      <c r="AA175" s="364"/>
      <c r="AB175" s="396"/>
      <c r="AC175" s="133"/>
      <c r="AD175" s="40"/>
      <c r="AE175" s="61">
        <f t="shared" si="40"/>
        <v>0</v>
      </c>
      <c r="AF175" s="203">
        <f t="shared" si="39"/>
        <v>0</v>
      </c>
    </row>
    <row r="176" spans="1:32" hidden="1">
      <c r="A176" s="403"/>
      <c r="B176" s="372"/>
      <c r="C176" s="357"/>
      <c r="D176" s="358"/>
      <c r="E176" s="347"/>
      <c r="F176" s="347"/>
      <c r="G176" s="184"/>
      <c r="H176" s="205"/>
      <c r="I176" s="54"/>
      <c r="J176" s="50"/>
      <c r="K176" s="49"/>
      <c r="L176" s="38"/>
      <c r="M176" s="182"/>
      <c r="N176" s="45"/>
      <c r="O176" s="206"/>
      <c r="P176" s="196"/>
      <c r="Q176" s="39"/>
      <c r="R176" s="363"/>
      <c r="S176" s="364"/>
      <c r="T176" s="365"/>
      <c r="U176" s="80">
        <f>IF(OR(P176="",M176=Paramétrage!$C$10,M176=Paramétrage!$C$13,M176=Paramétrage!$C$17,M176=Paramétrage!$C$20,M176=Paramétrage!$C$24,M176=Paramétrage!$C$27,AND(M176&lt;&gt;Paramétrage!$C$9,Q176="Mut+ext")),0,ROUNDUP(O176/P176,0))</f>
        <v>0</v>
      </c>
      <c r="V176" s="216">
        <f>IF(OR(M176="",Q176="Mut+ext"),0,IF(VLOOKUP(M176,Paramétrage!$C$6:$E$29,2,0)=0,0,IF(P176="","saisir capacité",N176*U176*VLOOKUP(M176,Paramétrage!$C$6:$E$29,2,0))))</f>
        <v>0</v>
      </c>
      <c r="W176" s="200"/>
      <c r="X176" s="217">
        <f t="shared" si="38"/>
        <v>0</v>
      </c>
      <c r="Y176" s="81">
        <f>IF(OR(M176="",Q176="Mut+ext"),0,IF(ISERROR(W176+V176*VLOOKUP(M176,Paramétrage!$C$6:$E$29,3,0))=TRUE,X176,W176+V176*VLOOKUP(M176,Paramétrage!$C$6:$E$29,3,0)))</f>
        <v>0</v>
      </c>
      <c r="Z176" s="395"/>
      <c r="AA176" s="364"/>
      <c r="AB176" s="396"/>
      <c r="AC176" s="133"/>
      <c r="AD176" s="40"/>
      <c r="AE176" s="61">
        <f t="shared" si="40"/>
        <v>0</v>
      </c>
      <c r="AF176" s="203">
        <f t="shared" si="39"/>
        <v>0</v>
      </c>
    </row>
    <row r="177" spans="1:32" hidden="1">
      <c r="A177" s="403"/>
      <c r="B177" s="372"/>
      <c r="C177" s="357"/>
      <c r="D177" s="358"/>
      <c r="E177" s="347"/>
      <c r="F177" s="347"/>
      <c r="G177" s="184"/>
      <c r="H177" s="205"/>
      <c r="I177" s="54"/>
      <c r="J177" s="50"/>
      <c r="K177" s="49"/>
      <c r="L177" s="38"/>
      <c r="M177" s="182"/>
      <c r="N177" s="44"/>
      <c r="O177" s="206"/>
      <c r="P177" s="196"/>
      <c r="Q177" s="39"/>
      <c r="R177" s="363"/>
      <c r="S177" s="364"/>
      <c r="T177" s="365"/>
      <c r="U177" s="80">
        <f>IF(OR(P177="",M177=Paramétrage!$C$10,M177=Paramétrage!$C$13,M177=Paramétrage!$C$17,M177=Paramétrage!$C$20,M177=Paramétrage!$C$24,M177=Paramétrage!$C$27,AND(M177&lt;&gt;Paramétrage!$C$9,Q177="Mut+ext")),0,ROUNDUP(O177/P177,0))</f>
        <v>0</v>
      </c>
      <c r="V177" s="216">
        <f>IF(OR(M177="",Q177="Mut+ext"),0,IF(VLOOKUP(M177,Paramétrage!$C$6:$E$29,2,0)=0,0,IF(P177="","saisir capacité",N177*U177*VLOOKUP(M177,Paramétrage!$C$6:$E$29,2,0))))</f>
        <v>0</v>
      </c>
      <c r="W177" s="200"/>
      <c r="X177" s="217">
        <f t="shared" si="38"/>
        <v>0</v>
      </c>
      <c r="Y177" s="81">
        <f>IF(OR(M177="",Q177="Mut+ext"),0,IF(ISERROR(W177+V177*VLOOKUP(M177,Paramétrage!$C$6:$E$29,3,0))=TRUE,X177,W177+V177*VLOOKUP(M177,Paramétrage!$C$6:$E$29,3,0)))</f>
        <v>0</v>
      </c>
      <c r="Z177" s="395"/>
      <c r="AA177" s="364"/>
      <c r="AB177" s="396"/>
      <c r="AC177" s="133"/>
      <c r="AD177" s="40"/>
      <c r="AE177" s="61">
        <f t="shared" si="40"/>
        <v>0</v>
      </c>
      <c r="AF177" s="203">
        <f t="shared" si="39"/>
        <v>0</v>
      </c>
    </row>
    <row r="178" spans="1:32" hidden="1">
      <c r="A178" s="403"/>
      <c r="B178" s="372"/>
      <c r="C178" s="357"/>
      <c r="D178" s="358"/>
      <c r="E178" s="347"/>
      <c r="F178" s="347"/>
      <c r="G178" s="184"/>
      <c r="H178" s="205"/>
      <c r="I178" s="54"/>
      <c r="J178" s="50"/>
      <c r="K178" s="49"/>
      <c r="L178" s="38"/>
      <c r="M178" s="182"/>
      <c r="N178" s="44"/>
      <c r="O178" s="206"/>
      <c r="P178" s="196"/>
      <c r="Q178" s="39"/>
      <c r="R178" s="363"/>
      <c r="S178" s="364"/>
      <c r="T178" s="365"/>
      <c r="U178" s="80">
        <f>IF(OR(P178="",M178=Paramétrage!$C$10,M178=Paramétrage!$C$13,M178=Paramétrage!$C$17,M178=Paramétrage!$C$20,M178=Paramétrage!$C$24,M178=Paramétrage!$C$27,AND(M178&lt;&gt;Paramétrage!$C$9,Q178="Mut+ext")),0,ROUNDUP(O178/P178,0))</f>
        <v>0</v>
      </c>
      <c r="V178" s="216">
        <f>IF(OR(M178="",Q178="Mut+ext"),0,IF(VLOOKUP(M178,Paramétrage!$C$6:$E$29,2,0)=0,0,IF(P178="","saisir capacité",N178*U178*VLOOKUP(M178,Paramétrage!$C$6:$E$29,2,0))))</f>
        <v>0</v>
      </c>
      <c r="W178" s="200"/>
      <c r="X178" s="217">
        <f t="shared" si="38"/>
        <v>0</v>
      </c>
      <c r="Y178" s="81">
        <f>IF(OR(M178="",Q178="Mut+ext"),0,IF(ISERROR(W178+V178*VLOOKUP(M178,Paramétrage!$C$6:$E$29,3,0))=TRUE,X178,W178+V178*VLOOKUP(M178,Paramétrage!$C$6:$E$29,3,0)))</f>
        <v>0</v>
      </c>
      <c r="Z178" s="395"/>
      <c r="AA178" s="364"/>
      <c r="AB178" s="396"/>
      <c r="AC178" s="133"/>
      <c r="AD178" s="40"/>
      <c r="AE178" s="61">
        <f t="shared" si="40"/>
        <v>0</v>
      </c>
      <c r="AF178" s="203">
        <f t="shared" si="39"/>
        <v>0</v>
      </c>
    </row>
    <row r="179" spans="1:32" hidden="1">
      <c r="A179" s="403"/>
      <c r="B179" s="372"/>
      <c r="C179" s="357"/>
      <c r="D179" s="358"/>
      <c r="E179" s="347"/>
      <c r="F179" s="347"/>
      <c r="G179" s="184"/>
      <c r="H179" s="205"/>
      <c r="I179" s="54"/>
      <c r="J179" s="50"/>
      <c r="K179" s="49"/>
      <c r="L179" s="38"/>
      <c r="M179" s="182"/>
      <c r="N179" s="44"/>
      <c r="O179" s="206"/>
      <c r="P179" s="196"/>
      <c r="Q179" s="39"/>
      <c r="R179" s="363"/>
      <c r="S179" s="364"/>
      <c r="T179" s="365"/>
      <c r="U179" s="80">
        <f>IF(OR(P179="",M179=Paramétrage!$C$10,M179=Paramétrage!$C$13,M179=Paramétrage!$C$17,M179=Paramétrage!$C$20,M179=Paramétrage!$C$24,M179=Paramétrage!$C$27,AND(M179&lt;&gt;Paramétrage!$C$9,Q179="Mut+ext")),0,ROUNDUP(O179/P179,0))</f>
        <v>0</v>
      </c>
      <c r="V179" s="216">
        <f>IF(OR(M179="",Q179="Mut+ext"),0,IF(VLOOKUP(M179,Paramétrage!$C$6:$E$29,2,0)=0,0,IF(P179="","saisir capacité",N179*U179*VLOOKUP(M179,Paramétrage!$C$6:$E$29,2,0))))</f>
        <v>0</v>
      </c>
      <c r="W179" s="200"/>
      <c r="X179" s="217">
        <f t="shared" si="38"/>
        <v>0</v>
      </c>
      <c r="Y179" s="81">
        <f>IF(OR(M179="",Q179="Mut+ext"),0,IF(ISERROR(W179+V179*VLOOKUP(M179,Paramétrage!$C$6:$E$29,3,0))=TRUE,X179,W179+V179*VLOOKUP(M179,Paramétrage!$C$6:$E$29,3,0)))</f>
        <v>0</v>
      </c>
      <c r="Z179" s="395"/>
      <c r="AA179" s="364"/>
      <c r="AB179" s="396"/>
      <c r="AC179" s="133"/>
      <c r="AD179" s="40"/>
      <c r="AE179" s="61">
        <f t="shared" si="40"/>
        <v>0</v>
      </c>
      <c r="AF179" s="203">
        <f t="shared" si="39"/>
        <v>0</v>
      </c>
    </row>
    <row r="180" spans="1:32">
      <c r="A180" s="403"/>
      <c r="B180" s="372"/>
      <c r="C180" s="359"/>
      <c r="D180" s="360"/>
      <c r="E180" s="348"/>
      <c r="F180" s="348"/>
      <c r="G180" s="274" t="s">
        <v>134</v>
      </c>
      <c r="H180" s="286" t="s">
        <v>66</v>
      </c>
      <c r="I180" s="192" t="s">
        <v>182</v>
      </c>
      <c r="J180" s="276" t="s">
        <v>68</v>
      </c>
      <c r="K180" s="288" t="s">
        <v>64</v>
      </c>
      <c r="L180" s="278"/>
      <c r="M180" s="279" t="s">
        <v>69</v>
      </c>
      <c r="N180" s="284">
        <v>12</v>
      </c>
      <c r="O180" s="294">
        <v>30</v>
      </c>
      <c r="P180" s="272">
        <v>30</v>
      </c>
      <c r="Q180" s="285" t="s">
        <v>83</v>
      </c>
      <c r="R180" s="363"/>
      <c r="S180" s="364"/>
      <c r="T180" s="365"/>
      <c r="U180" s="80">
        <f>IF(OR(P180="",M180=Paramétrage!$C$10,M180=Paramétrage!$C$13,M180=Paramétrage!$C$17,M180=Paramétrage!$C$20,M180=Paramétrage!$C$24,M180=Paramétrage!$C$27,AND(M180&lt;&gt;Paramétrage!$C$9,Q180="Mut+ext")),0,ROUNDUP(O180/P180,0))</f>
        <v>1</v>
      </c>
      <c r="V180" s="216">
        <f>IF(OR(M180="",Q180="Mut+ext"),0,IF(VLOOKUP(M180,Paramétrage!$C$6:$E$29,2,0)=0,0,IF(P180="","saisir capacité",N180*U180*VLOOKUP(M180,Paramétrage!$C$6:$E$29,2,0))))</f>
        <v>12</v>
      </c>
      <c r="W180" s="200"/>
      <c r="X180" s="217">
        <f t="shared" si="38"/>
        <v>12</v>
      </c>
      <c r="Y180" s="81">
        <f>IF(OR(M180="",Q180="Mut+ext"),0,IF(ISERROR(W180+V180*VLOOKUP(M180,Paramétrage!$C$6:$E$29,3,0))=TRUE,X180,W180+V180*VLOOKUP(M180,Paramétrage!$C$6:$E$29,3,0)))</f>
        <v>18</v>
      </c>
      <c r="Z180" s="395"/>
      <c r="AA180" s="364"/>
      <c r="AB180" s="396"/>
      <c r="AC180" s="133"/>
      <c r="AD180" s="40"/>
      <c r="AE180" s="61">
        <f t="shared" si="40"/>
        <v>12</v>
      </c>
      <c r="AF180" s="203">
        <f t="shared" si="39"/>
        <v>360</v>
      </c>
    </row>
    <row r="181" spans="1:32">
      <c r="A181" s="403"/>
      <c r="B181" s="372"/>
      <c r="C181" s="218"/>
      <c r="D181" s="219"/>
      <c r="E181" s="220"/>
      <c r="F181" s="219"/>
      <c r="G181" s="219"/>
      <c r="H181" s="221"/>
      <c r="I181" s="136"/>
      <c r="J181" s="130"/>
      <c r="K181" s="70"/>
      <c r="L181" s="72"/>
      <c r="M181" s="222"/>
      <c r="N181" s="73">
        <f>AE181</f>
        <v>27</v>
      </c>
      <c r="O181" s="223"/>
      <c r="P181" s="223"/>
      <c r="Q181" s="76"/>
      <c r="R181" s="74"/>
      <c r="S181" s="74"/>
      <c r="T181" s="75"/>
      <c r="U181" s="122"/>
      <c r="V181" s="224">
        <f>SUM(V169:V180)</f>
        <v>27</v>
      </c>
      <c r="W181" s="222">
        <f>SUM(W169:W180)</f>
        <v>0</v>
      </c>
      <c r="X181" s="225">
        <f>SUM(X169:X180)</f>
        <v>27</v>
      </c>
      <c r="Y181" s="77">
        <f>SUM(Y169:Y180)</f>
        <v>33</v>
      </c>
      <c r="Z181" s="123"/>
      <c r="AA181" s="124"/>
      <c r="AB181" s="125"/>
      <c r="AC181" s="126"/>
      <c r="AD181" s="127"/>
      <c r="AE181" s="128">
        <f>SUM(AE169:AE180)</f>
        <v>27</v>
      </c>
      <c r="AF181" s="129">
        <f>SUM(AF169:AF180)</f>
        <v>810</v>
      </c>
    </row>
    <row r="182" spans="1:32" ht="15.6" customHeight="1">
      <c r="A182" s="403"/>
      <c r="B182" s="372" t="s">
        <v>139</v>
      </c>
      <c r="C182" s="355" t="s">
        <v>140</v>
      </c>
      <c r="D182" s="356"/>
      <c r="E182" s="347">
        <v>4</v>
      </c>
      <c r="F182" s="347" t="s">
        <v>64</v>
      </c>
      <c r="G182" s="191" t="s">
        <v>141</v>
      </c>
      <c r="H182" s="186" t="s">
        <v>66</v>
      </c>
      <c r="I182" s="54" t="s">
        <v>142</v>
      </c>
      <c r="J182" s="50" t="s">
        <v>68</v>
      </c>
      <c r="K182" s="49" t="s">
        <v>64</v>
      </c>
      <c r="L182" s="174"/>
      <c r="M182" s="182" t="s">
        <v>69</v>
      </c>
      <c r="N182" s="44">
        <v>20</v>
      </c>
      <c r="O182" s="206">
        <v>90</v>
      </c>
      <c r="P182" s="196">
        <v>90</v>
      </c>
      <c r="Q182" s="42" t="s">
        <v>70</v>
      </c>
      <c r="R182" s="366" t="s">
        <v>172</v>
      </c>
      <c r="S182" s="367"/>
      <c r="T182" s="368"/>
      <c r="U182" s="80">
        <f>IF(OR(P182="",M182=Paramétrage!$C$10,M182=Paramétrage!$C$13,M182=Paramétrage!$C$17,M182=Paramétrage!$C$20,M182=Paramétrage!$C$24,M182=Paramétrage!$C$27,AND(M182&lt;&gt;Paramétrage!$C$9,Q182="Mut+ext")),0,ROUNDUP(O182/P182,0))</f>
        <v>0</v>
      </c>
      <c r="V182" s="216">
        <f>IF(OR(M182="",Q182="Mut+ext"),0,IF(VLOOKUP(M182,Paramétrage!$C$6:$E$29,2,0)=0,0,IF(P182="","saisir capacité",N182*U182*VLOOKUP(M182,Paramétrage!$C$6:$E$29,2,0))))</f>
        <v>0</v>
      </c>
      <c r="W182" s="200"/>
      <c r="X182" s="217">
        <f t="shared" ref="X182:X193" si="41">IF(OR(M182="",Q182="Mut+ext"),0,IF(ISERROR(V182+W182)=TRUE,V182,V182+W182))</f>
        <v>0</v>
      </c>
      <c r="Y182" s="81">
        <f>IF(OR(M182="",Q182="Mut+ext"),0,IF(ISERROR(W182+V182*VLOOKUP(M182,Paramétrage!$C$6:$E$29,3,0))=TRUE,X182,W182+V182*VLOOKUP(M182,Paramétrage!$C$6:$E$29,3,0)))</f>
        <v>0</v>
      </c>
      <c r="Z182" s="395"/>
      <c r="AA182" s="364"/>
      <c r="AB182" s="396"/>
      <c r="AC182" s="133"/>
      <c r="AD182" s="41"/>
      <c r="AE182" s="61">
        <f>IF(G182="",0,IF(K182="",0,IF(SUMIF($G$182:$G$193,G182,$O$182:$O$193)=0,0,IF(OR(L182="",K182="obligatoire"),AF182/SUMIF($G$182:$G$193,G182,$O$182:$O$193),AF182/(SUMIF($G$182:$G$193,G182,$O$182:$O$193)/L182)))))</f>
        <v>20</v>
      </c>
      <c r="AF182" s="202">
        <f t="shared" ref="AF182:AF193" si="42">N182*O182</f>
        <v>1800</v>
      </c>
    </row>
    <row r="183" spans="1:32" hidden="1">
      <c r="A183" s="403"/>
      <c r="B183" s="372"/>
      <c r="C183" s="357"/>
      <c r="D183" s="358"/>
      <c r="E183" s="347"/>
      <c r="F183" s="347"/>
      <c r="G183" s="184"/>
      <c r="H183" s="185"/>
      <c r="I183" s="54"/>
      <c r="J183" s="50"/>
      <c r="K183" s="49"/>
      <c r="L183" s="38"/>
      <c r="M183" s="182"/>
      <c r="N183" s="44"/>
      <c r="O183" s="206"/>
      <c r="P183" s="196"/>
      <c r="Q183" s="39"/>
      <c r="R183" s="363"/>
      <c r="S183" s="364"/>
      <c r="T183" s="365"/>
      <c r="U183" s="80">
        <f>IF(OR(P183="",M183=Paramétrage!$C$10,M183=Paramétrage!$C$13,M183=Paramétrage!$C$17,M183=Paramétrage!$C$20,M183=Paramétrage!$C$24,M183=Paramétrage!$C$27,AND(M183&lt;&gt;Paramétrage!$C$9,Q183="Mut+ext")),0,ROUNDUP(O183/P183,0))</f>
        <v>0</v>
      </c>
      <c r="V183" s="216">
        <f>IF(OR(M183="",Q183="Mut+ext"),0,IF(VLOOKUP(M183,Paramétrage!$C$6:$E$29,2,0)=0,0,IF(P183="","saisir capacité",N183*U183*VLOOKUP(M183,Paramétrage!$C$6:$E$29,2,0))))</f>
        <v>0</v>
      </c>
      <c r="W183" s="200"/>
      <c r="X183" s="217">
        <f t="shared" si="41"/>
        <v>0</v>
      </c>
      <c r="Y183" s="81">
        <f>IF(OR(M183="",Q183="Mut+ext"),0,IF(ISERROR(W183+V183*VLOOKUP(M183,Paramétrage!$C$6:$E$29,3,0))=TRUE,X183,W183+V183*VLOOKUP(M183,Paramétrage!$C$6:$E$29,3,0)))</f>
        <v>0</v>
      </c>
      <c r="Z183" s="395"/>
      <c r="AA183" s="364"/>
      <c r="AB183" s="396"/>
      <c r="AC183" s="133"/>
      <c r="AD183" s="40"/>
      <c r="AE183" s="61">
        <f t="shared" ref="AE183:AE193" si="43">IF(G183="",0,IF(K183="",0,IF(SUMIF($G$182:$G$193,G183,$O$182:$O$193)=0,0,IF(OR(L183="",K183="obligatoire"),AF183/SUMIF($G$182:$G$193,G183,$O$182:$O$193),AF183/(SUMIF($G$182:$G$193,G183,$O$182:$O$193)/L183)))))</f>
        <v>0</v>
      </c>
      <c r="AF183" s="203">
        <f t="shared" si="42"/>
        <v>0</v>
      </c>
    </row>
    <row r="184" spans="1:32" hidden="1">
      <c r="A184" s="403"/>
      <c r="B184" s="372"/>
      <c r="C184" s="357"/>
      <c r="D184" s="358"/>
      <c r="E184" s="347"/>
      <c r="F184" s="347"/>
      <c r="G184" s="184"/>
      <c r="H184" s="185"/>
      <c r="I184" s="54"/>
      <c r="J184" s="50"/>
      <c r="K184" s="49"/>
      <c r="L184" s="38"/>
      <c r="M184" s="182"/>
      <c r="N184" s="44"/>
      <c r="O184" s="206"/>
      <c r="P184" s="196"/>
      <c r="Q184" s="39"/>
      <c r="R184" s="363"/>
      <c r="S184" s="364"/>
      <c r="T184" s="365"/>
      <c r="U184" s="80">
        <f>IF(OR(P184="",M184=Paramétrage!$C$10,M184=Paramétrage!$C$13,M184=Paramétrage!$C$17,M184=Paramétrage!$C$20,M184=Paramétrage!$C$24,M184=Paramétrage!$C$27,AND(M184&lt;&gt;Paramétrage!$C$9,Q184="Mut+ext")),0,ROUNDUP(O184/P184,0))</f>
        <v>0</v>
      </c>
      <c r="V184" s="216">
        <f>IF(OR(M184="",Q184="Mut+ext"),0,IF(VLOOKUP(M184,Paramétrage!$C$6:$E$29,2,0)=0,0,IF(P184="","saisir capacité",N184*U184*VLOOKUP(M184,Paramétrage!$C$6:$E$29,2,0))))</f>
        <v>0</v>
      </c>
      <c r="W184" s="200"/>
      <c r="X184" s="217">
        <f t="shared" si="41"/>
        <v>0</v>
      </c>
      <c r="Y184" s="81">
        <f>IF(OR(M184="",Q184="Mut+ext"),0,IF(ISERROR(W184+V184*VLOOKUP(M184,Paramétrage!$C$6:$E$29,3,0))=TRUE,X184,W184+V184*VLOOKUP(M184,Paramétrage!$C$6:$E$29,3,0)))</f>
        <v>0</v>
      </c>
      <c r="Z184" s="395"/>
      <c r="AA184" s="364"/>
      <c r="AB184" s="396"/>
      <c r="AC184" s="133"/>
      <c r="AD184" s="40"/>
      <c r="AE184" s="61">
        <f t="shared" si="43"/>
        <v>0</v>
      </c>
      <c r="AF184" s="203">
        <f t="shared" si="42"/>
        <v>0</v>
      </c>
    </row>
    <row r="185" spans="1:32" hidden="1">
      <c r="A185" s="403"/>
      <c r="B185" s="372"/>
      <c r="C185" s="357"/>
      <c r="D185" s="358"/>
      <c r="E185" s="347"/>
      <c r="F185" s="347"/>
      <c r="G185" s="183"/>
      <c r="H185" s="185"/>
      <c r="I185" s="54"/>
      <c r="J185" s="50"/>
      <c r="K185" s="49"/>
      <c r="L185" s="38"/>
      <c r="M185" s="182"/>
      <c r="N185" s="44"/>
      <c r="O185" s="206"/>
      <c r="P185" s="196"/>
      <c r="Q185" s="39"/>
      <c r="R185" s="363"/>
      <c r="S185" s="364"/>
      <c r="T185" s="365"/>
      <c r="U185" s="80">
        <f>IF(OR(P185="",M185=Paramétrage!$C$10,M185=Paramétrage!$C$13,M185=Paramétrage!$C$17,M185=Paramétrage!$C$20,M185=Paramétrage!$C$24,M185=Paramétrage!$C$27,AND(M185&lt;&gt;Paramétrage!$C$9,Q185="Mut+ext")),0,ROUNDUP(O185/P185,0))</f>
        <v>0</v>
      </c>
      <c r="V185" s="216">
        <f>IF(OR(M185="",Q185="Mut+ext"),0,IF(VLOOKUP(M185,Paramétrage!$C$6:$E$29,2,0)=0,0,IF(P185="","saisir capacité",N185*U185*VLOOKUP(M185,Paramétrage!$C$6:$E$29,2,0))))</f>
        <v>0</v>
      </c>
      <c r="W185" s="200"/>
      <c r="X185" s="217">
        <f t="shared" si="41"/>
        <v>0</v>
      </c>
      <c r="Y185" s="81">
        <f>IF(OR(M185="",Q185="Mut+ext"),0,IF(ISERROR(W185+V185*VLOOKUP(M185,Paramétrage!$C$6:$E$29,3,0))=TRUE,X185,W185+V185*VLOOKUP(M185,Paramétrage!$C$6:$E$29,3,0)))</f>
        <v>0</v>
      </c>
      <c r="Z185" s="395"/>
      <c r="AA185" s="364"/>
      <c r="AB185" s="396"/>
      <c r="AC185" s="133"/>
      <c r="AD185" s="40"/>
      <c r="AE185" s="61">
        <f t="shared" si="43"/>
        <v>0</v>
      </c>
      <c r="AF185" s="203">
        <f t="shared" si="42"/>
        <v>0</v>
      </c>
    </row>
    <row r="186" spans="1:32" hidden="1">
      <c r="A186" s="403"/>
      <c r="B186" s="372"/>
      <c r="C186" s="357"/>
      <c r="D186" s="358"/>
      <c r="E186" s="347"/>
      <c r="F186" s="347"/>
      <c r="G186" s="184"/>
      <c r="H186" s="205"/>
      <c r="I186" s="54"/>
      <c r="J186" s="50"/>
      <c r="K186" s="49"/>
      <c r="L186" s="38"/>
      <c r="M186" s="182"/>
      <c r="N186" s="44"/>
      <c r="O186" s="206"/>
      <c r="P186" s="196"/>
      <c r="Q186" s="39"/>
      <c r="R186" s="363"/>
      <c r="S186" s="364"/>
      <c r="T186" s="365"/>
      <c r="U186" s="80">
        <f>IF(OR(P186="",M186=Paramétrage!$C$10,M186=Paramétrage!$C$13,M186=Paramétrage!$C$17,M186=Paramétrage!$C$20,M186=Paramétrage!$C$24,M186=Paramétrage!$C$27,AND(M186&lt;&gt;Paramétrage!$C$9,Q186="Mut+ext")),0,ROUNDUP(O186/P186,0))</f>
        <v>0</v>
      </c>
      <c r="V186" s="216">
        <f>IF(OR(M186="",Q186="Mut+ext"),0,IF(VLOOKUP(M186,Paramétrage!$C$6:$E$29,2,0)=0,0,IF(P186="","saisir capacité",N186*U186*VLOOKUP(M186,Paramétrage!$C$6:$E$29,2,0))))</f>
        <v>0</v>
      </c>
      <c r="W186" s="200"/>
      <c r="X186" s="217">
        <f t="shared" si="41"/>
        <v>0</v>
      </c>
      <c r="Y186" s="81">
        <f>IF(OR(M186="",Q186="Mut+ext"),0,IF(ISERROR(W186+V186*VLOOKUP(M186,Paramétrage!$C$6:$E$29,3,0))=TRUE,X186,W186+V186*VLOOKUP(M186,Paramétrage!$C$6:$E$29,3,0)))</f>
        <v>0</v>
      </c>
      <c r="Z186" s="395"/>
      <c r="AA186" s="364"/>
      <c r="AB186" s="396"/>
      <c r="AC186" s="133"/>
      <c r="AD186" s="40"/>
      <c r="AE186" s="61">
        <f t="shared" si="43"/>
        <v>0</v>
      </c>
      <c r="AF186" s="203">
        <f t="shared" si="42"/>
        <v>0</v>
      </c>
    </row>
    <row r="187" spans="1:32" hidden="1">
      <c r="A187" s="403"/>
      <c r="B187" s="372"/>
      <c r="C187" s="357"/>
      <c r="D187" s="358"/>
      <c r="E187" s="347"/>
      <c r="F187" s="347"/>
      <c r="G187" s="184"/>
      <c r="H187" s="205"/>
      <c r="I187" s="54"/>
      <c r="J187" s="50"/>
      <c r="K187" s="49"/>
      <c r="L187" s="38"/>
      <c r="M187" s="182"/>
      <c r="N187" s="44"/>
      <c r="O187" s="206"/>
      <c r="P187" s="196"/>
      <c r="Q187" s="39"/>
      <c r="R187" s="363"/>
      <c r="S187" s="364"/>
      <c r="T187" s="365"/>
      <c r="U187" s="80">
        <f>IF(OR(P187="",M187=Paramétrage!$C$10,M187=Paramétrage!$C$13,M187=Paramétrage!$C$17,M187=Paramétrage!$C$20,M187=Paramétrage!$C$24,M187=Paramétrage!$C$27,AND(M187&lt;&gt;Paramétrage!$C$9,Q187="Mut+ext")),0,ROUNDUP(O187/P187,0))</f>
        <v>0</v>
      </c>
      <c r="V187" s="216">
        <f>IF(OR(M187="",Q187="Mut+ext"),0,IF(VLOOKUP(M187,Paramétrage!$C$6:$E$29,2,0)=0,0,IF(P187="","saisir capacité",N187*U187*VLOOKUP(M187,Paramétrage!$C$6:$E$29,2,0))))</f>
        <v>0</v>
      </c>
      <c r="W187" s="200"/>
      <c r="X187" s="217">
        <f t="shared" si="41"/>
        <v>0</v>
      </c>
      <c r="Y187" s="81">
        <f>IF(OR(M187="",Q187="Mut+ext"),0,IF(ISERROR(W187+V187*VLOOKUP(M187,Paramétrage!$C$6:$E$29,3,0))=TRUE,X187,W187+V187*VLOOKUP(M187,Paramétrage!$C$6:$E$29,3,0)))</f>
        <v>0</v>
      </c>
      <c r="Z187" s="395"/>
      <c r="AA187" s="364"/>
      <c r="AB187" s="396"/>
      <c r="AC187" s="133"/>
      <c r="AD187" s="40"/>
      <c r="AE187" s="61">
        <f t="shared" si="43"/>
        <v>0</v>
      </c>
      <c r="AF187" s="203">
        <f t="shared" si="42"/>
        <v>0</v>
      </c>
    </row>
    <row r="188" spans="1:32" hidden="1">
      <c r="A188" s="403"/>
      <c r="B188" s="372"/>
      <c r="C188" s="357"/>
      <c r="D188" s="358"/>
      <c r="E188" s="347"/>
      <c r="F188" s="347"/>
      <c r="G188" s="184"/>
      <c r="H188" s="205"/>
      <c r="I188" s="54"/>
      <c r="J188" s="50"/>
      <c r="K188" s="49"/>
      <c r="L188" s="38"/>
      <c r="M188" s="182"/>
      <c r="N188" s="44"/>
      <c r="O188" s="206"/>
      <c r="P188" s="196"/>
      <c r="Q188" s="39"/>
      <c r="R188" s="363"/>
      <c r="S188" s="364"/>
      <c r="T188" s="365"/>
      <c r="U188" s="80">
        <f>IF(OR(P188="",M188=Paramétrage!$C$10,M188=Paramétrage!$C$13,M188=Paramétrage!$C$17,M188=Paramétrage!$C$20,M188=Paramétrage!$C$24,M188=Paramétrage!$C$27,AND(M188&lt;&gt;Paramétrage!$C$9,Q188="Mut+ext")),0,ROUNDUP(O188/P188,0))</f>
        <v>0</v>
      </c>
      <c r="V188" s="216">
        <f>IF(OR(M188="",Q188="Mut+ext"),0,IF(VLOOKUP(M188,Paramétrage!$C$6:$E$29,2,0)=0,0,IF(P188="","saisir capacité",N188*U188*VLOOKUP(M188,Paramétrage!$C$6:$E$29,2,0))))</f>
        <v>0</v>
      </c>
      <c r="W188" s="200"/>
      <c r="X188" s="217">
        <f t="shared" si="41"/>
        <v>0</v>
      </c>
      <c r="Y188" s="81">
        <f>IF(OR(M188="",Q188="Mut+ext"),0,IF(ISERROR(W188+V188*VLOOKUP(M188,Paramétrage!$C$6:$E$29,3,0))=TRUE,X188,W188+V188*VLOOKUP(M188,Paramétrage!$C$6:$E$29,3,0)))</f>
        <v>0</v>
      </c>
      <c r="Z188" s="395"/>
      <c r="AA188" s="364"/>
      <c r="AB188" s="396"/>
      <c r="AC188" s="133"/>
      <c r="AD188" s="40"/>
      <c r="AE188" s="61">
        <f t="shared" si="43"/>
        <v>0</v>
      </c>
      <c r="AF188" s="203">
        <f t="shared" si="42"/>
        <v>0</v>
      </c>
    </row>
    <row r="189" spans="1:32" hidden="1">
      <c r="A189" s="403"/>
      <c r="B189" s="372"/>
      <c r="C189" s="357"/>
      <c r="D189" s="358"/>
      <c r="E189" s="347"/>
      <c r="F189" s="347"/>
      <c r="G189" s="184"/>
      <c r="H189" s="205"/>
      <c r="I189" s="54"/>
      <c r="J189" s="50"/>
      <c r="K189" s="49"/>
      <c r="L189" s="38"/>
      <c r="M189" s="182"/>
      <c r="N189" s="45"/>
      <c r="O189" s="206"/>
      <c r="P189" s="196"/>
      <c r="Q189" s="39"/>
      <c r="R189" s="363"/>
      <c r="S189" s="364"/>
      <c r="T189" s="365"/>
      <c r="U189" s="80">
        <f>IF(OR(P189="",M189=Paramétrage!$C$10,M189=Paramétrage!$C$13,M189=Paramétrage!$C$17,M189=Paramétrage!$C$20,M189=Paramétrage!$C$24,M189=Paramétrage!$C$27,AND(M189&lt;&gt;Paramétrage!$C$9,Q189="Mut+ext")),0,ROUNDUP(O189/P189,0))</f>
        <v>0</v>
      </c>
      <c r="V189" s="216">
        <f>IF(OR(M189="",Q189="Mut+ext"),0,IF(VLOOKUP(M189,Paramétrage!$C$6:$E$29,2,0)=0,0,IF(P189="","saisir capacité",N189*U189*VLOOKUP(M189,Paramétrage!$C$6:$E$29,2,0))))</f>
        <v>0</v>
      </c>
      <c r="W189" s="200"/>
      <c r="X189" s="217">
        <f t="shared" si="41"/>
        <v>0</v>
      </c>
      <c r="Y189" s="81">
        <f>IF(OR(M189="",Q189="Mut+ext"),0,IF(ISERROR(W189+V189*VLOOKUP(M189,Paramétrage!$C$6:$E$29,3,0))=TRUE,X189,W189+V189*VLOOKUP(M189,Paramétrage!$C$6:$E$29,3,0)))</f>
        <v>0</v>
      </c>
      <c r="Z189" s="395"/>
      <c r="AA189" s="364"/>
      <c r="AB189" s="396"/>
      <c r="AC189" s="133"/>
      <c r="AD189" s="40"/>
      <c r="AE189" s="61">
        <f t="shared" si="43"/>
        <v>0</v>
      </c>
      <c r="AF189" s="203">
        <f t="shared" si="42"/>
        <v>0</v>
      </c>
    </row>
    <row r="190" spans="1:32" hidden="1">
      <c r="A190" s="403"/>
      <c r="B190" s="372"/>
      <c r="C190" s="357"/>
      <c r="D190" s="358"/>
      <c r="E190" s="347"/>
      <c r="F190" s="347"/>
      <c r="G190" s="184"/>
      <c r="H190" s="205"/>
      <c r="I190" s="54"/>
      <c r="J190" s="50"/>
      <c r="K190" s="49"/>
      <c r="L190" s="38"/>
      <c r="M190" s="182"/>
      <c r="N190" s="44"/>
      <c r="O190" s="206"/>
      <c r="P190" s="196"/>
      <c r="Q190" s="39"/>
      <c r="R190" s="363"/>
      <c r="S190" s="364"/>
      <c r="T190" s="365"/>
      <c r="U190" s="80">
        <f>IF(OR(P190="",M190=Paramétrage!$C$10,M190=Paramétrage!$C$13,M190=Paramétrage!$C$17,M190=Paramétrage!$C$20,M190=Paramétrage!$C$24,M190=Paramétrage!$C$27,AND(M190&lt;&gt;Paramétrage!$C$9,Q190="Mut+ext")),0,ROUNDUP(O190/P190,0))</f>
        <v>0</v>
      </c>
      <c r="V190" s="216">
        <f>IF(OR(M190="",Q190="Mut+ext"),0,IF(VLOOKUP(M190,Paramétrage!$C$6:$E$29,2,0)=0,0,IF(P190="","saisir capacité",N190*U190*VLOOKUP(M190,Paramétrage!$C$6:$E$29,2,0))))</f>
        <v>0</v>
      </c>
      <c r="W190" s="200"/>
      <c r="X190" s="217">
        <f t="shared" si="41"/>
        <v>0</v>
      </c>
      <c r="Y190" s="81">
        <f>IF(OR(M190="",Q190="Mut+ext"),0,IF(ISERROR(W190+V190*VLOOKUP(M190,Paramétrage!$C$6:$E$29,3,0))=TRUE,X190,W190+V190*VLOOKUP(M190,Paramétrage!$C$6:$E$29,3,0)))</f>
        <v>0</v>
      </c>
      <c r="Z190" s="395"/>
      <c r="AA190" s="364"/>
      <c r="AB190" s="396"/>
      <c r="AC190" s="133"/>
      <c r="AD190" s="40"/>
      <c r="AE190" s="61">
        <f t="shared" si="43"/>
        <v>0</v>
      </c>
      <c r="AF190" s="203">
        <f t="shared" si="42"/>
        <v>0</v>
      </c>
    </row>
    <row r="191" spans="1:32" hidden="1">
      <c r="A191" s="403"/>
      <c r="B191" s="372"/>
      <c r="C191" s="357"/>
      <c r="D191" s="358"/>
      <c r="E191" s="347"/>
      <c r="F191" s="347"/>
      <c r="G191" s="184"/>
      <c r="H191" s="205"/>
      <c r="I191" s="54"/>
      <c r="J191" s="50"/>
      <c r="K191" s="49"/>
      <c r="L191" s="38"/>
      <c r="M191" s="182"/>
      <c r="N191" s="44"/>
      <c r="O191" s="206"/>
      <c r="P191" s="196"/>
      <c r="Q191" s="39"/>
      <c r="R191" s="363"/>
      <c r="S191" s="364"/>
      <c r="T191" s="365"/>
      <c r="U191" s="80">
        <f>IF(OR(P191="",M191=Paramétrage!$C$10,M191=Paramétrage!$C$13,M191=Paramétrage!$C$17,M191=Paramétrage!$C$20,M191=Paramétrage!$C$24,M191=Paramétrage!$C$27,AND(M191&lt;&gt;Paramétrage!$C$9,Q191="Mut+ext")),0,ROUNDUP(O191/P191,0))</f>
        <v>0</v>
      </c>
      <c r="V191" s="216">
        <f>IF(OR(M191="",Q191="Mut+ext"),0,IF(VLOOKUP(M191,Paramétrage!$C$6:$E$29,2,0)=0,0,IF(P191="","saisir capacité",N191*U191*VLOOKUP(M191,Paramétrage!$C$6:$E$29,2,0))))</f>
        <v>0</v>
      </c>
      <c r="W191" s="200"/>
      <c r="X191" s="217">
        <f t="shared" si="41"/>
        <v>0</v>
      </c>
      <c r="Y191" s="81">
        <f>IF(OR(M191="",Q191="Mut+ext"),0,IF(ISERROR(W191+V191*VLOOKUP(M191,Paramétrage!$C$6:$E$29,3,0))=TRUE,X191,W191+V191*VLOOKUP(M191,Paramétrage!$C$6:$E$29,3,0)))</f>
        <v>0</v>
      </c>
      <c r="Z191" s="395"/>
      <c r="AA191" s="364"/>
      <c r="AB191" s="396"/>
      <c r="AC191" s="133"/>
      <c r="AD191" s="40"/>
      <c r="AE191" s="61">
        <f t="shared" si="43"/>
        <v>0</v>
      </c>
      <c r="AF191" s="203">
        <f t="shared" si="42"/>
        <v>0</v>
      </c>
    </row>
    <row r="192" spans="1:32" hidden="1">
      <c r="A192" s="403"/>
      <c r="B192" s="372"/>
      <c r="C192" s="357"/>
      <c r="D192" s="358"/>
      <c r="E192" s="347"/>
      <c r="F192" s="347"/>
      <c r="G192" s="184"/>
      <c r="H192" s="205"/>
      <c r="I192" s="54"/>
      <c r="J192" s="50"/>
      <c r="K192" s="49"/>
      <c r="L192" s="38"/>
      <c r="M192" s="182"/>
      <c r="N192" s="44"/>
      <c r="O192" s="206"/>
      <c r="P192" s="196"/>
      <c r="Q192" s="39"/>
      <c r="R192" s="363"/>
      <c r="S192" s="364"/>
      <c r="T192" s="365"/>
      <c r="U192" s="80">
        <f>IF(OR(P192="",M192=Paramétrage!$C$10,M192=Paramétrage!$C$13,M192=Paramétrage!$C$17,M192=Paramétrage!$C$20,M192=Paramétrage!$C$24,M192=Paramétrage!$C$27,AND(M192&lt;&gt;Paramétrage!$C$9,Q192="Mut+ext")),0,ROUNDUP(O192/P192,0))</f>
        <v>0</v>
      </c>
      <c r="V192" s="216">
        <f>IF(OR(M192="",Q192="Mut+ext"),0,IF(VLOOKUP(M192,Paramétrage!$C$6:$E$29,2,0)=0,0,IF(P192="","saisir capacité",N192*U192*VLOOKUP(M192,Paramétrage!$C$6:$E$29,2,0))))</f>
        <v>0</v>
      </c>
      <c r="W192" s="200"/>
      <c r="X192" s="217">
        <f t="shared" si="41"/>
        <v>0</v>
      </c>
      <c r="Y192" s="81">
        <f>IF(OR(M192="",Q192="Mut+ext"),0,IF(ISERROR(W192+V192*VLOOKUP(M192,Paramétrage!$C$6:$E$29,3,0))=TRUE,X192,W192+V192*VLOOKUP(M192,Paramétrage!$C$6:$E$29,3,0)))</f>
        <v>0</v>
      </c>
      <c r="Z192" s="395"/>
      <c r="AA192" s="364"/>
      <c r="AB192" s="396"/>
      <c r="AC192" s="133"/>
      <c r="AD192" s="40"/>
      <c r="AE192" s="61">
        <f t="shared" si="43"/>
        <v>0</v>
      </c>
      <c r="AF192" s="203">
        <f t="shared" si="42"/>
        <v>0</v>
      </c>
    </row>
    <row r="193" spans="1:32">
      <c r="A193" s="403"/>
      <c r="B193" s="372"/>
      <c r="C193" s="359"/>
      <c r="D193" s="360"/>
      <c r="E193" s="348"/>
      <c r="F193" s="348"/>
      <c r="G193" s="184"/>
      <c r="H193" s="205"/>
      <c r="I193" s="54"/>
      <c r="J193" s="50"/>
      <c r="K193" s="49"/>
      <c r="L193" s="38"/>
      <c r="M193" s="182"/>
      <c r="N193" s="45"/>
      <c r="O193" s="206"/>
      <c r="P193" s="196"/>
      <c r="Q193" s="39"/>
      <c r="R193" s="363"/>
      <c r="S193" s="364"/>
      <c r="T193" s="365"/>
      <c r="U193" s="80">
        <f>IF(OR(P193="",M193=Paramétrage!$C$10,M193=Paramétrage!$C$13,M193=Paramétrage!$C$17,M193=Paramétrage!$C$20,M193=Paramétrage!$C$24,M193=Paramétrage!$C$27,AND(M193&lt;&gt;Paramétrage!$C$9,Q193="Mut+ext")),0,ROUNDUP(O193/P193,0))</f>
        <v>0</v>
      </c>
      <c r="V193" s="216">
        <f>IF(OR(M193="",Q193="Mut+ext"),0,IF(VLOOKUP(M193,Paramétrage!$C$6:$E$29,2,0)=0,0,IF(P193="","saisir capacité",N193*U193*VLOOKUP(M193,Paramétrage!$C$6:$E$29,2,0))))</f>
        <v>0</v>
      </c>
      <c r="W193" s="200"/>
      <c r="X193" s="217">
        <f t="shared" si="41"/>
        <v>0</v>
      </c>
      <c r="Y193" s="81">
        <f>IF(OR(M193="",Q193="Mut+ext"),0,IF(ISERROR(W193+V193*VLOOKUP(M193,Paramétrage!$C$6:$E$29,3,0))=TRUE,X193,W193+V193*VLOOKUP(M193,Paramétrage!$C$6:$E$29,3,0)))</f>
        <v>0</v>
      </c>
      <c r="Z193" s="395"/>
      <c r="AA193" s="364"/>
      <c r="AB193" s="396"/>
      <c r="AC193" s="133"/>
      <c r="AD193" s="40"/>
      <c r="AE193" s="61">
        <f t="shared" si="43"/>
        <v>0</v>
      </c>
      <c r="AF193" s="203">
        <f t="shared" si="42"/>
        <v>0</v>
      </c>
    </row>
    <row r="194" spans="1:32">
      <c r="A194" s="403"/>
      <c r="B194" s="372"/>
      <c r="C194" s="218"/>
      <c r="D194" s="219"/>
      <c r="E194" s="220"/>
      <c r="F194" s="219"/>
      <c r="G194" s="219"/>
      <c r="H194" s="221"/>
      <c r="I194" s="136"/>
      <c r="J194" s="130"/>
      <c r="K194" s="70"/>
      <c r="L194" s="72"/>
      <c r="M194" s="222"/>
      <c r="N194" s="73">
        <f>AE194</f>
        <v>20</v>
      </c>
      <c r="O194" s="223"/>
      <c r="P194" s="223"/>
      <c r="Q194" s="76"/>
      <c r="R194" s="74"/>
      <c r="S194" s="74"/>
      <c r="T194" s="75"/>
      <c r="U194" s="122"/>
      <c r="V194" s="224">
        <f>SUM(V182:V193)</f>
        <v>0</v>
      </c>
      <c r="W194" s="222">
        <f>SUM(W182:W193)</f>
        <v>0</v>
      </c>
      <c r="X194" s="225">
        <f>SUM(X182:X193)</f>
        <v>0</v>
      </c>
      <c r="Y194" s="77">
        <f>SUM(Y182:Y193)</f>
        <v>0</v>
      </c>
      <c r="Z194" s="123"/>
      <c r="AA194" s="124"/>
      <c r="AB194" s="125"/>
      <c r="AC194" s="126"/>
      <c r="AD194" s="127"/>
      <c r="AE194" s="128">
        <f>SUM(AE182:AE193)</f>
        <v>20</v>
      </c>
      <c r="AF194" s="129">
        <f>SUM(AF182:AF193)</f>
        <v>1800</v>
      </c>
    </row>
    <row r="195" spans="1:32" ht="15.6" customHeight="1">
      <c r="A195" s="403"/>
      <c r="B195" s="372" t="s">
        <v>143</v>
      </c>
      <c r="C195" s="355" t="s">
        <v>144</v>
      </c>
      <c r="D195" s="356"/>
      <c r="E195" s="347">
        <v>6</v>
      </c>
      <c r="F195" s="347" t="s">
        <v>64</v>
      </c>
      <c r="G195" s="191" t="s">
        <v>145</v>
      </c>
      <c r="H195" s="186" t="s">
        <v>66</v>
      </c>
      <c r="I195" s="54" t="s">
        <v>146</v>
      </c>
      <c r="J195" s="50" t="s">
        <v>68</v>
      </c>
      <c r="K195" s="49" t="s">
        <v>64</v>
      </c>
      <c r="L195" s="38"/>
      <c r="M195" s="182" t="s">
        <v>69</v>
      </c>
      <c r="N195" s="44">
        <v>2</v>
      </c>
      <c r="O195" s="206">
        <v>130</v>
      </c>
      <c r="P195" s="196">
        <v>130</v>
      </c>
      <c r="Q195" s="42" t="s">
        <v>70</v>
      </c>
      <c r="R195" s="366" t="s">
        <v>172</v>
      </c>
      <c r="S195" s="367"/>
      <c r="T195" s="368"/>
      <c r="U195" s="80">
        <f>IF(OR(P195="",M195=Paramétrage!$C$10,M195=Paramétrage!$C$13,M195=Paramétrage!$C$17,M195=Paramétrage!$C$20,M195=Paramétrage!$C$24,M195=Paramétrage!$C$27,AND(M195&lt;&gt;Paramétrage!$C$9,Q195="Mut+ext")),0,ROUNDUP(O195/P195,0))</f>
        <v>0</v>
      </c>
      <c r="V195" s="216">
        <f>IF(OR(M195="",Q195="Mut+ext"),0,IF(VLOOKUP(M195,Paramétrage!$C$6:$E$29,2,0)=0,0,IF(P195="","saisir capacité",N195*U195*VLOOKUP(M195,Paramétrage!$C$6:$E$29,2,0))))</f>
        <v>0</v>
      </c>
      <c r="W195" s="200"/>
      <c r="X195" s="217">
        <f t="shared" ref="X195:X206" si="44">IF(OR(M195="",Q195="Mut+ext"),0,IF(ISERROR(V195+W195)=TRUE,V195,V195+W195))</f>
        <v>0</v>
      </c>
      <c r="Y195" s="81">
        <f>IF(OR(M195="",Q195="Mut+ext"),0,IF(ISERROR(W195+V195*VLOOKUP(M195,Paramétrage!$C$6:$E$29,3,0))=TRUE,X195,W195+V195*VLOOKUP(M195,Paramétrage!$C$6:$E$29,3,0)))</f>
        <v>0</v>
      </c>
      <c r="Z195" s="395"/>
      <c r="AA195" s="364"/>
      <c r="AB195" s="396"/>
      <c r="AC195" s="133"/>
      <c r="AD195" s="41"/>
      <c r="AE195" s="61">
        <f>IF(G195="",0,IF(K195="",0,IF(SUMIF($G$195:$G$206,G195,$O$195:$O$206)=0,0,IF(OR(L195="",K195="obligatoire"),AF195/SUMIF($G$195:$G$206,G195,$O$195:$O$206),AF195/(SUMIF($G$195:$G$206,G195,$O$195:$O$206)/L195)))))</f>
        <v>2</v>
      </c>
      <c r="AF195" s="202">
        <f t="shared" ref="AF195:AF206" si="45">N195*O195</f>
        <v>260</v>
      </c>
    </row>
    <row r="196" spans="1:32">
      <c r="A196" s="403"/>
      <c r="B196" s="372"/>
      <c r="C196" s="357"/>
      <c r="D196" s="358"/>
      <c r="E196" s="347"/>
      <c r="F196" s="347"/>
      <c r="G196" s="184" t="s">
        <v>147</v>
      </c>
      <c r="H196" s="185" t="s">
        <v>66</v>
      </c>
      <c r="I196" s="192" t="s">
        <v>148</v>
      </c>
      <c r="J196" s="50" t="s">
        <v>68</v>
      </c>
      <c r="K196" s="49" t="s">
        <v>64</v>
      </c>
      <c r="L196" s="38"/>
      <c r="M196" s="182" t="s">
        <v>87</v>
      </c>
      <c r="N196" s="44">
        <v>20</v>
      </c>
      <c r="O196" s="206">
        <v>90</v>
      </c>
      <c r="P196" s="196">
        <v>40</v>
      </c>
      <c r="Q196" s="39" t="s">
        <v>70</v>
      </c>
      <c r="R196" s="366" t="s">
        <v>172</v>
      </c>
      <c r="S196" s="367"/>
      <c r="T196" s="368"/>
      <c r="U196" s="80">
        <f>IF(OR(P196="",M196=Paramétrage!$C$10,M196=Paramétrage!$C$13,M196=Paramétrage!$C$17,M196=Paramétrage!$C$20,M196=Paramétrage!$C$24,M196=Paramétrage!$C$27,AND(M196&lt;&gt;Paramétrage!$C$9,Q196="Mut+ext")),0,ROUNDUP(O196/P196,0))</f>
        <v>0</v>
      </c>
      <c r="V196" s="216">
        <f>IF(OR(M196="",Q196="Mut+ext"),0,IF(VLOOKUP(M196,Paramétrage!$C$6:$E$29,2,0)=0,0,IF(P196="","saisir capacité",N196*U196*VLOOKUP(M196,Paramétrage!$C$6:$E$29,2,0))))</f>
        <v>0</v>
      </c>
      <c r="W196" s="200"/>
      <c r="X196" s="217">
        <f t="shared" si="44"/>
        <v>0</v>
      </c>
      <c r="Y196" s="81">
        <f>IF(OR(M196="",Q196="Mut+ext"),0,IF(ISERROR(W196+V196*VLOOKUP(M196,Paramétrage!$C$6:$E$29,3,0))=TRUE,X196,W196+V196*VLOOKUP(M196,Paramétrage!$C$6:$E$29,3,0)))</f>
        <v>0</v>
      </c>
      <c r="Z196" s="395"/>
      <c r="AA196" s="364"/>
      <c r="AB196" s="396"/>
      <c r="AC196" s="133"/>
      <c r="AD196" s="40"/>
      <c r="AE196" s="61">
        <f t="shared" ref="AE196:AE206" si="46">IF(G196="",0,IF(K196="",0,IF(SUMIF($G$195:$G$206,G196,$O$195:$O$206)=0,0,IF(OR(L196="",K196="obligatoire"),AF196/SUMIF($G$195:$G$206,G196,$O$195:$O$206),AF196/(SUMIF($G$195:$G$206,G196,$O$195:$O$206)/L196)))))</f>
        <v>20</v>
      </c>
      <c r="AF196" s="203">
        <f t="shared" si="45"/>
        <v>1800</v>
      </c>
    </row>
    <row r="197" spans="1:32">
      <c r="A197" s="403"/>
      <c r="B197" s="372"/>
      <c r="C197" s="357"/>
      <c r="D197" s="358"/>
      <c r="E197" s="347"/>
      <c r="F197" s="347"/>
      <c r="G197" s="184" t="s">
        <v>149</v>
      </c>
      <c r="H197" s="185" t="s">
        <v>66</v>
      </c>
      <c r="I197" s="54" t="s">
        <v>150</v>
      </c>
      <c r="J197" s="50" t="s">
        <v>68</v>
      </c>
      <c r="K197" s="49" t="s">
        <v>64</v>
      </c>
      <c r="L197" s="38"/>
      <c r="M197" s="182" t="s">
        <v>69</v>
      </c>
      <c r="N197" s="44">
        <v>10</v>
      </c>
      <c r="O197" s="206">
        <v>30</v>
      </c>
      <c r="P197" s="196">
        <v>40</v>
      </c>
      <c r="Q197" s="39" t="s">
        <v>70</v>
      </c>
      <c r="R197" s="366" t="s">
        <v>172</v>
      </c>
      <c r="S197" s="367"/>
      <c r="T197" s="368"/>
      <c r="U197" s="80">
        <f>IF(OR(P197="",M197=Paramétrage!$C$10,M197=Paramétrage!$C$13,M197=Paramétrage!$C$17,M197=Paramétrage!$C$20,M197=Paramétrage!$C$24,M197=Paramétrage!$C$27,AND(M197&lt;&gt;Paramétrage!$C$9,Q197="Mut+ext")),0,ROUNDUP(O197/P197,0))</f>
        <v>0</v>
      </c>
      <c r="V197" s="216">
        <f>IF(OR(M197="",Q197="Mut+ext"),0,IF(VLOOKUP(M197,Paramétrage!$C$6:$E$29,2,0)=0,0,IF(P197="","saisir capacité",N197*U197*VLOOKUP(M197,Paramétrage!$C$6:$E$29,2,0))))</f>
        <v>0</v>
      </c>
      <c r="W197" s="200"/>
      <c r="X197" s="217">
        <f t="shared" si="44"/>
        <v>0</v>
      </c>
      <c r="Y197" s="81">
        <f>IF(OR(M197="",Q197="Mut+ext"),0,IF(ISERROR(W197+V197*VLOOKUP(M197,Paramétrage!$C$6:$E$29,3,0))=TRUE,X197,W197+V197*VLOOKUP(M197,Paramétrage!$C$6:$E$29,3,0)))</f>
        <v>0</v>
      </c>
      <c r="Z197" s="395"/>
      <c r="AA197" s="364"/>
      <c r="AB197" s="396"/>
      <c r="AC197" s="133"/>
      <c r="AD197" s="40"/>
      <c r="AE197" s="61">
        <f t="shared" si="46"/>
        <v>10</v>
      </c>
      <c r="AF197" s="203">
        <f t="shared" si="45"/>
        <v>300</v>
      </c>
    </row>
    <row r="198" spans="1:32" hidden="1">
      <c r="A198" s="403"/>
      <c r="B198" s="372"/>
      <c r="C198" s="357"/>
      <c r="D198" s="358"/>
      <c r="E198" s="347"/>
      <c r="F198" s="347"/>
      <c r="G198" s="184"/>
      <c r="H198" s="185"/>
      <c r="I198" s="54"/>
      <c r="J198" s="50"/>
      <c r="K198" s="49"/>
      <c r="L198" s="38"/>
      <c r="M198" s="182"/>
      <c r="N198" s="44"/>
      <c r="O198" s="206"/>
      <c r="P198" s="196"/>
      <c r="Q198" s="39"/>
      <c r="R198" s="363"/>
      <c r="S198" s="364"/>
      <c r="T198" s="365"/>
      <c r="U198" s="80">
        <f>IF(OR(P198="",M198=Paramétrage!$C$10,M198=Paramétrage!$C$13,M198=Paramétrage!$C$17,M198=Paramétrage!$C$20,M198=Paramétrage!$C$24,M198=Paramétrage!$C$27,AND(M198&lt;&gt;Paramétrage!$C$9,Q198="Mut+ext")),0,ROUNDUP(O198/P198,0))</f>
        <v>0</v>
      </c>
      <c r="V198" s="216">
        <f>IF(OR(M198="",Q198="Mut+ext"),0,IF(VLOOKUP(M198,Paramétrage!$C$6:$E$29,2,0)=0,0,IF(P198="","saisir capacité",N198*U198*VLOOKUP(M198,Paramétrage!$C$6:$E$29,2,0))))</f>
        <v>0</v>
      </c>
      <c r="W198" s="200"/>
      <c r="X198" s="217">
        <f t="shared" si="44"/>
        <v>0</v>
      </c>
      <c r="Y198" s="81">
        <f>IF(OR(M198="",Q198="Mut+ext"),0,IF(ISERROR(W198+V198*VLOOKUP(M198,Paramétrage!$C$6:$E$29,3,0))=TRUE,X198,W198+V198*VLOOKUP(M198,Paramétrage!$C$6:$E$29,3,0)))</f>
        <v>0</v>
      </c>
      <c r="Z198" s="395"/>
      <c r="AA198" s="364"/>
      <c r="AB198" s="396"/>
      <c r="AC198" s="133"/>
      <c r="AD198" s="40"/>
      <c r="AE198" s="61">
        <f t="shared" si="46"/>
        <v>0</v>
      </c>
      <c r="AF198" s="203">
        <f t="shared" si="45"/>
        <v>0</v>
      </c>
    </row>
    <row r="199" spans="1:32" hidden="1">
      <c r="A199" s="403"/>
      <c r="B199" s="372"/>
      <c r="C199" s="357"/>
      <c r="D199" s="358"/>
      <c r="E199" s="347"/>
      <c r="F199" s="347"/>
      <c r="G199" s="184"/>
      <c r="H199" s="205"/>
      <c r="I199" s="54"/>
      <c r="J199" s="50"/>
      <c r="K199" s="49"/>
      <c r="L199" s="38"/>
      <c r="M199" s="182"/>
      <c r="N199" s="44"/>
      <c r="O199" s="206"/>
      <c r="P199" s="196"/>
      <c r="Q199" s="39"/>
      <c r="R199" s="363"/>
      <c r="S199" s="364"/>
      <c r="T199" s="365"/>
      <c r="U199" s="80">
        <f>IF(OR(P199="",M199=Paramétrage!$C$10,M199=Paramétrage!$C$13,M199=Paramétrage!$C$17,M199=Paramétrage!$C$20,M199=Paramétrage!$C$24,M199=Paramétrage!$C$27,AND(M199&lt;&gt;Paramétrage!$C$9,Q199="Mut+ext")),0,ROUNDUP(O199/P199,0))</f>
        <v>0</v>
      </c>
      <c r="V199" s="216">
        <f>IF(OR(M199="",Q199="Mut+ext"),0,IF(VLOOKUP(M199,Paramétrage!$C$6:$E$29,2,0)=0,0,IF(P199="","saisir capacité",N199*U199*VLOOKUP(M199,Paramétrage!$C$6:$E$29,2,0))))</f>
        <v>0</v>
      </c>
      <c r="W199" s="200"/>
      <c r="X199" s="217">
        <f t="shared" si="44"/>
        <v>0</v>
      </c>
      <c r="Y199" s="81">
        <f>IF(OR(M199="",Q199="Mut+ext"),0,IF(ISERROR(W199+V199*VLOOKUP(M199,Paramétrage!$C$6:$E$29,3,0))=TRUE,X199,W199+V199*VLOOKUP(M199,Paramétrage!$C$6:$E$29,3,0)))</f>
        <v>0</v>
      </c>
      <c r="Z199" s="395"/>
      <c r="AA199" s="364"/>
      <c r="AB199" s="396"/>
      <c r="AC199" s="133"/>
      <c r="AD199" s="40"/>
      <c r="AE199" s="61">
        <f t="shared" si="46"/>
        <v>0</v>
      </c>
      <c r="AF199" s="203">
        <f t="shared" si="45"/>
        <v>0</v>
      </c>
    </row>
    <row r="200" spans="1:32" hidden="1">
      <c r="A200" s="403"/>
      <c r="B200" s="372"/>
      <c r="C200" s="357"/>
      <c r="D200" s="358"/>
      <c r="E200" s="347"/>
      <c r="F200" s="347"/>
      <c r="G200" s="184"/>
      <c r="H200" s="205"/>
      <c r="I200" s="54"/>
      <c r="J200" s="50"/>
      <c r="K200" s="49"/>
      <c r="L200" s="38"/>
      <c r="M200" s="182"/>
      <c r="N200" s="44"/>
      <c r="O200" s="206"/>
      <c r="P200" s="196"/>
      <c r="Q200" s="39"/>
      <c r="R200" s="363"/>
      <c r="S200" s="364"/>
      <c r="T200" s="365"/>
      <c r="U200" s="80">
        <f>IF(OR(P200="",M200=Paramétrage!$C$10,M200=Paramétrage!$C$13,M200=Paramétrage!$C$17,M200=Paramétrage!$C$20,M200=Paramétrage!$C$24,M200=Paramétrage!$C$27,AND(M200&lt;&gt;Paramétrage!$C$9,Q200="Mut+ext")),0,ROUNDUP(O200/P200,0))</f>
        <v>0</v>
      </c>
      <c r="V200" s="216">
        <f>IF(OR(M200="",Q200="Mut+ext"),0,IF(VLOOKUP(M200,Paramétrage!$C$6:$E$29,2,0)=0,0,IF(P200="","saisir capacité",N200*U200*VLOOKUP(M200,Paramétrage!$C$6:$E$29,2,0))))</f>
        <v>0</v>
      </c>
      <c r="W200" s="200"/>
      <c r="X200" s="217">
        <f t="shared" si="44"/>
        <v>0</v>
      </c>
      <c r="Y200" s="81">
        <f>IF(OR(M200="",Q200="Mut+ext"),0,IF(ISERROR(W200+V200*VLOOKUP(M200,Paramétrage!$C$6:$E$29,3,0))=TRUE,X200,W200+V200*VLOOKUP(M200,Paramétrage!$C$6:$E$29,3,0)))</f>
        <v>0</v>
      </c>
      <c r="Z200" s="395"/>
      <c r="AA200" s="364"/>
      <c r="AB200" s="396"/>
      <c r="AC200" s="133"/>
      <c r="AD200" s="40"/>
      <c r="AE200" s="61">
        <f t="shared" si="46"/>
        <v>0</v>
      </c>
      <c r="AF200" s="203">
        <f t="shared" si="45"/>
        <v>0</v>
      </c>
    </row>
    <row r="201" spans="1:32" hidden="1">
      <c r="A201" s="403"/>
      <c r="B201" s="372"/>
      <c r="C201" s="357"/>
      <c r="D201" s="358"/>
      <c r="E201" s="347"/>
      <c r="F201" s="347"/>
      <c r="G201" s="184"/>
      <c r="H201" s="205"/>
      <c r="I201" s="54"/>
      <c r="J201" s="50"/>
      <c r="K201" s="49"/>
      <c r="L201" s="38"/>
      <c r="M201" s="182"/>
      <c r="N201" s="44"/>
      <c r="O201" s="206"/>
      <c r="P201" s="196"/>
      <c r="Q201" s="39"/>
      <c r="R201" s="363"/>
      <c r="S201" s="364"/>
      <c r="T201" s="365"/>
      <c r="U201" s="80">
        <f>IF(OR(P201="",M201=Paramétrage!$C$10,M201=Paramétrage!$C$13,M201=Paramétrage!$C$17,M201=Paramétrage!$C$20,M201=Paramétrage!$C$24,M201=Paramétrage!$C$27,AND(M201&lt;&gt;Paramétrage!$C$9,Q201="Mut+ext")),0,ROUNDUP(O201/P201,0))</f>
        <v>0</v>
      </c>
      <c r="V201" s="216">
        <f>IF(OR(M201="",Q201="Mut+ext"),0,IF(VLOOKUP(M201,Paramétrage!$C$6:$E$29,2,0)=0,0,IF(P201="","saisir capacité",N201*U201*VLOOKUP(M201,Paramétrage!$C$6:$E$29,2,0))))</f>
        <v>0</v>
      </c>
      <c r="W201" s="200"/>
      <c r="X201" s="217">
        <f t="shared" si="44"/>
        <v>0</v>
      </c>
      <c r="Y201" s="81">
        <f>IF(OR(M201="",Q201="Mut+ext"),0,IF(ISERROR(W201+V201*VLOOKUP(M201,Paramétrage!$C$6:$E$29,3,0))=TRUE,X201,W201+V201*VLOOKUP(M201,Paramétrage!$C$6:$E$29,3,0)))</f>
        <v>0</v>
      </c>
      <c r="Z201" s="395"/>
      <c r="AA201" s="364"/>
      <c r="AB201" s="396"/>
      <c r="AC201" s="133"/>
      <c r="AD201" s="40"/>
      <c r="AE201" s="61">
        <f t="shared" si="46"/>
        <v>0</v>
      </c>
      <c r="AF201" s="203">
        <f t="shared" si="45"/>
        <v>0</v>
      </c>
    </row>
    <row r="202" spans="1:32" hidden="1">
      <c r="A202" s="403"/>
      <c r="B202" s="372"/>
      <c r="C202" s="357"/>
      <c r="D202" s="358"/>
      <c r="E202" s="347"/>
      <c r="F202" s="347"/>
      <c r="G202" s="184"/>
      <c r="H202" s="205"/>
      <c r="I202" s="54"/>
      <c r="J202" s="50"/>
      <c r="K202" s="49"/>
      <c r="L202" s="38"/>
      <c r="M202" s="182"/>
      <c r="N202" s="45"/>
      <c r="O202" s="206"/>
      <c r="P202" s="196"/>
      <c r="Q202" s="39"/>
      <c r="R202" s="363"/>
      <c r="S202" s="364"/>
      <c r="T202" s="365"/>
      <c r="U202" s="80">
        <f>IF(OR(P202="",M202=Paramétrage!$C$10,M202=Paramétrage!$C$13,M202=Paramétrage!$C$17,M202=Paramétrage!$C$20,M202=Paramétrage!$C$24,M202=Paramétrage!$C$27,AND(M202&lt;&gt;Paramétrage!$C$9,Q202="Mut+ext")),0,ROUNDUP(O202/P202,0))</f>
        <v>0</v>
      </c>
      <c r="V202" s="216">
        <f>IF(OR(M202="",Q202="Mut+ext"),0,IF(VLOOKUP(M202,Paramétrage!$C$6:$E$29,2,0)=0,0,IF(P202="","saisir capacité",N202*U202*VLOOKUP(M202,Paramétrage!$C$6:$E$29,2,0))))</f>
        <v>0</v>
      </c>
      <c r="W202" s="200"/>
      <c r="X202" s="217">
        <f t="shared" si="44"/>
        <v>0</v>
      </c>
      <c r="Y202" s="81">
        <f>IF(OR(M202="",Q202="Mut+ext"),0,IF(ISERROR(W202+V202*VLOOKUP(M202,Paramétrage!$C$6:$E$29,3,0))=TRUE,X202,W202+V202*VLOOKUP(M202,Paramétrage!$C$6:$E$29,3,0)))</f>
        <v>0</v>
      </c>
      <c r="Z202" s="395"/>
      <c r="AA202" s="364"/>
      <c r="AB202" s="396"/>
      <c r="AC202" s="133"/>
      <c r="AD202" s="40"/>
      <c r="AE202" s="61">
        <f t="shared" si="46"/>
        <v>0</v>
      </c>
      <c r="AF202" s="203">
        <f t="shared" si="45"/>
        <v>0</v>
      </c>
    </row>
    <row r="203" spans="1:32" hidden="1">
      <c r="A203" s="403"/>
      <c r="B203" s="372"/>
      <c r="C203" s="357"/>
      <c r="D203" s="358"/>
      <c r="E203" s="347"/>
      <c r="F203" s="347"/>
      <c r="G203" s="184"/>
      <c r="H203" s="205"/>
      <c r="I203" s="54"/>
      <c r="J203" s="50"/>
      <c r="K203" s="49"/>
      <c r="L203" s="38"/>
      <c r="M203" s="182"/>
      <c r="N203" s="44"/>
      <c r="O203" s="206"/>
      <c r="P203" s="196"/>
      <c r="Q203" s="39"/>
      <c r="R203" s="363"/>
      <c r="S203" s="364"/>
      <c r="T203" s="365"/>
      <c r="U203" s="80">
        <f>IF(OR(P203="",M203=Paramétrage!$C$10,M203=Paramétrage!$C$13,M203=Paramétrage!$C$17,M203=Paramétrage!$C$20,M203=Paramétrage!$C$24,M203=Paramétrage!$C$27,AND(M203&lt;&gt;Paramétrage!$C$9,Q203="Mut+ext")),0,ROUNDUP(O203/P203,0))</f>
        <v>0</v>
      </c>
      <c r="V203" s="216">
        <f>IF(OR(M203="",Q203="Mut+ext"),0,IF(VLOOKUP(M203,Paramétrage!$C$6:$E$29,2,0)=0,0,IF(P203="","saisir capacité",N203*U203*VLOOKUP(M203,Paramétrage!$C$6:$E$29,2,0))))</f>
        <v>0</v>
      </c>
      <c r="W203" s="200"/>
      <c r="X203" s="217">
        <f t="shared" si="44"/>
        <v>0</v>
      </c>
      <c r="Y203" s="81">
        <f>IF(OR(M203="",Q203="Mut+ext"),0,IF(ISERROR(W203+V203*VLOOKUP(M203,Paramétrage!$C$6:$E$29,3,0))=TRUE,X203,W203+V203*VLOOKUP(M203,Paramétrage!$C$6:$E$29,3,0)))</f>
        <v>0</v>
      </c>
      <c r="Z203" s="395"/>
      <c r="AA203" s="364"/>
      <c r="AB203" s="396"/>
      <c r="AC203" s="133"/>
      <c r="AD203" s="40"/>
      <c r="AE203" s="61">
        <f t="shared" si="46"/>
        <v>0</v>
      </c>
      <c r="AF203" s="203">
        <f t="shared" si="45"/>
        <v>0</v>
      </c>
    </row>
    <row r="204" spans="1:32" hidden="1">
      <c r="A204" s="403"/>
      <c r="B204" s="372"/>
      <c r="C204" s="357"/>
      <c r="D204" s="358"/>
      <c r="E204" s="347"/>
      <c r="F204" s="347"/>
      <c r="G204" s="184"/>
      <c r="H204" s="205"/>
      <c r="I204" s="54"/>
      <c r="J204" s="50"/>
      <c r="K204" s="49"/>
      <c r="L204" s="38"/>
      <c r="M204" s="182"/>
      <c r="N204" s="44"/>
      <c r="O204" s="206"/>
      <c r="P204" s="196"/>
      <c r="Q204" s="39"/>
      <c r="R204" s="363"/>
      <c r="S204" s="364"/>
      <c r="T204" s="365"/>
      <c r="U204" s="80">
        <f>IF(OR(P204="",M204=Paramétrage!$C$10,M204=Paramétrage!$C$13,M204=Paramétrage!$C$17,M204=Paramétrage!$C$20,M204=Paramétrage!$C$24,M204=Paramétrage!$C$27,AND(M204&lt;&gt;Paramétrage!$C$9,Q204="Mut+ext")),0,ROUNDUP(O204/P204,0))</f>
        <v>0</v>
      </c>
      <c r="V204" s="216">
        <f>IF(OR(M204="",Q204="Mut+ext"),0,IF(VLOOKUP(M204,Paramétrage!$C$6:$E$29,2,0)=0,0,IF(P204="","saisir capacité",N204*U204*VLOOKUP(M204,Paramétrage!$C$6:$E$29,2,0))))</f>
        <v>0</v>
      </c>
      <c r="W204" s="200"/>
      <c r="X204" s="217">
        <f t="shared" si="44"/>
        <v>0</v>
      </c>
      <c r="Y204" s="81">
        <f>IF(OR(M204="",Q204="Mut+ext"),0,IF(ISERROR(W204+V204*VLOOKUP(M204,Paramétrage!$C$6:$E$29,3,0))=TRUE,X204,W204+V204*VLOOKUP(M204,Paramétrage!$C$6:$E$29,3,0)))</f>
        <v>0</v>
      </c>
      <c r="Z204" s="395"/>
      <c r="AA204" s="364"/>
      <c r="AB204" s="396"/>
      <c r="AC204" s="133"/>
      <c r="AD204" s="40"/>
      <c r="AE204" s="61">
        <f t="shared" si="46"/>
        <v>0</v>
      </c>
      <c r="AF204" s="203">
        <f t="shared" si="45"/>
        <v>0</v>
      </c>
    </row>
    <row r="205" spans="1:32" hidden="1">
      <c r="A205" s="403"/>
      <c r="B205" s="372"/>
      <c r="C205" s="357"/>
      <c r="D205" s="358"/>
      <c r="E205" s="347"/>
      <c r="F205" s="347"/>
      <c r="G205" s="184"/>
      <c r="H205" s="205"/>
      <c r="I205" s="54"/>
      <c r="J205" s="50"/>
      <c r="K205" s="49"/>
      <c r="L205" s="38"/>
      <c r="M205" s="182"/>
      <c r="N205" s="44"/>
      <c r="O205" s="206"/>
      <c r="P205" s="196"/>
      <c r="Q205" s="39"/>
      <c r="R205" s="363"/>
      <c r="S205" s="364"/>
      <c r="T205" s="365"/>
      <c r="U205" s="80">
        <f>IF(OR(P205="",M205=Paramétrage!$C$10,M205=Paramétrage!$C$13,M205=Paramétrage!$C$17,M205=Paramétrage!$C$20,M205=Paramétrage!$C$24,M205=Paramétrage!$C$27,AND(M205&lt;&gt;Paramétrage!$C$9,Q205="Mut+ext")),0,ROUNDUP(O205/P205,0))</f>
        <v>0</v>
      </c>
      <c r="V205" s="216">
        <f>IF(OR(M205="",Q205="Mut+ext"),0,IF(VLOOKUP(M205,Paramétrage!$C$6:$E$29,2,0)=0,0,IF(P205="","saisir capacité",N205*U205*VLOOKUP(M205,Paramétrage!$C$6:$E$29,2,0))))</f>
        <v>0</v>
      </c>
      <c r="W205" s="200"/>
      <c r="X205" s="217">
        <f t="shared" si="44"/>
        <v>0</v>
      </c>
      <c r="Y205" s="81">
        <f>IF(OR(M205="",Q205="Mut+ext"),0,IF(ISERROR(W205+V205*VLOOKUP(M205,Paramétrage!$C$6:$E$29,3,0))=TRUE,X205,W205+V205*VLOOKUP(M205,Paramétrage!$C$6:$E$29,3,0)))</f>
        <v>0</v>
      </c>
      <c r="Z205" s="395"/>
      <c r="AA205" s="364"/>
      <c r="AB205" s="396"/>
      <c r="AC205" s="133"/>
      <c r="AD205" s="40"/>
      <c r="AE205" s="61">
        <f t="shared" si="46"/>
        <v>0</v>
      </c>
      <c r="AF205" s="203">
        <f t="shared" si="45"/>
        <v>0</v>
      </c>
    </row>
    <row r="206" spans="1:32">
      <c r="A206" s="403"/>
      <c r="B206" s="372"/>
      <c r="C206" s="359"/>
      <c r="D206" s="360"/>
      <c r="E206" s="348"/>
      <c r="F206" s="348"/>
      <c r="G206" s="184"/>
      <c r="H206" s="205"/>
      <c r="I206" s="54"/>
      <c r="J206" s="50"/>
      <c r="K206" s="49"/>
      <c r="L206" s="38"/>
      <c r="M206" s="182"/>
      <c r="N206" s="45"/>
      <c r="O206" s="206"/>
      <c r="P206" s="196"/>
      <c r="Q206" s="39"/>
      <c r="R206" s="363"/>
      <c r="S206" s="364"/>
      <c r="T206" s="365"/>
      <c r="U206" s="80">
        <f>IF(OR(P206="",M206=Paramétrage!$C$10,M206=Paramétrage!$C$13,M206=Paramétrage!$C$17,M206=Paramétrage!$C$20,M206=Paramétrage!$C$24,M206=Paramétrage!$C$27,AND(M206&lt;&gt;Paramétrage!$C$9,Q206="Mut+ext")),0,ROUNDUP(O206/P206,0))</f>
        <v>0</v>
      </c>
      <c r="V206" s="216">
        <f>IF(OR(M206="",Q206="Mut+ext"),0,IF(VLOOKUP(M206,Paramétrage!$C$6:$E$29,2,0)=0,0,IF(P206="","saisir capacité",N206*U206*VLOOKUP(M206,Paramétrage!$C$6:$E$29,2,0))))</f>
        <v>0</v>
      </c>
      <c r="W206" s="200"/>
      <c r="X206" s="217">
        <f t="shared" si="44"/>
        <v>0</v>
      </c>
      <c r="Y206" s="81">
        <f>IF(OR(M206="",Q206="Mut+ext"),0,IF(ISERROR(W206+V206*VLOOKUP(M206,Paramétrage!$C$6:$E$29,3,0))=TRUE,X206,W206+V206*VLOOKUP(M206,Paramétrage!$C$6:$E$29,3,0)))</f>
        <v>0</v>
      </c>
      <c r="Z206" s="395"/>
      <c r="AA206" s="364"/>
      <c r="AB206" s="396"/>
      <c r="AC206" s="133"/>
      <c r="AD206" s="40"/>
      <c r="AE206" s="61">
        <f t="shared" si="46"/>
        <v>0</v>
      </c>
      <c r="AF206" s="203">
        <f t="shared" si="45"/>
        <v>0</v>
      </c>
    </row>
    <row r="207" spans="1:32" ht="16.149999999999999" thickBot="1">
      <c r="A207" s="403"/>
      <c r="B207" s="372"/>
      <c r="C207" s="218"/>
      <c r="D207" s="219"/>
      <c r="E207" s="220"/>
      <c r="F207" s="219"/>
      <c r="G207" s="219"/>
      <c r="H207" s="221"/>
      <c r="I207" s="136"/>
      <c r="J207" s="130"/>
      <c r="K207" s="70"/>
      <c r="L207" s="72"/>
      <c r="M207" s="222"/>
      <c r="N207" s="73">
        <f>AE207</f>
        <v>32</v>
      </c>
      <c r="O207" s="223"/>
      <c r="P207" s="223"/>
      <c r="Q207" s="76"/>
      <c r="R207" s="74"/>
      <c r="S207" s="74"/>
      <c r="T207" s="75"/>
      <c r="U207" s="122"/>
      <c r="V207" s="224">
        <f>SUM(V195:V206)</f>
        <v>0</v>
      </c>
      <c r="W207" s="222">
        <f>SUM(W195:W206)</f>
        <v>0</v>
      </c>
      <c r="X207" s="225">
        <f>SUM(X195:X206)</f>
        <v>0</v>
      </c>
      <c r="Y207" s="77">
        <f>SUM(Y195:Y206)</f>
        <v>0</v>
      </c>
      <c r="Z207" s="123"/>
      <c r="AA207" s="124"/>
      <c r="AB207" s="125"/>
      <c r="AC207" s="126"/>
      <c r="AD207" s="127"/>
      <c r="AE207" s="128">
        <f>SUM(AE195:AE206)</f>
        <v>32</v>
      </c>
      <c r="AF207" s="129">
        <f>SUM(AF195:AF206)</f>
        <v>2360</v>
      </c>
    </row>
    <row r="208" spans="1:32" ht="15.6" hidden="1" customHeight="1">
      <c r="A208" s="403"/>
      <c r="B208" s="372" t="s">
        <v>151</v>
      </c>
      <c r="C208" s="355" t="s">
        <v>152</v>
      </c>
      <c r="D208" s="356"/>
      <c r="E208" s="347"/>
      <c r="F208" s="347" t="s">
        <v>64</v>
      </c>
      <c r="G208" s="191" t="s">
        <v>153</v>
      </c>
      <c r="H208" s="186"/>
      <c r="I208" s="54"/>
      <c r="J208" s="50"/>
      <c r="K208" s="49"/>
      <c r="L208" s="38"/>
      <c r="M208" s="182"/>
      <c r="N208" s="44"/>
      <c r="O208" s="206"/>
      <c r="P208" s="196"/>
      <c r="Q208" s="42"/>
      <c r="R208" s="363"/>
      <c r="S208" s="364"/>
      <c r="T208" s="365"/>
      <c r="U208" s="80">
        <f>IF(OR(P208="",M208=Paramétrage!$C$10,M208=Paramétrage!$C$13,M208=Paramétrage!$C$17,M208=Paramétrage!$C$20,M208=Paramétrage!$C$24,M208=Paramétrage!$C$27,AND(M208&lt;&gt;Paramétrage!$C$9,Q208="Mut+ext")),0,ROUNDUP(O208/P208,0))</f>
        <v>0</v>
      </c>
      <c r="V208" s="216">
        <f>IF(OR(M208="",Q208="Mut+ext"),0,IF(VLOOKUP(M208,Paramétrage!$C$6:$E$29,2,0)=0,0,IF(P208="","saisir capacité",N208*U208*VLOOKUP(M208,Paramétrage!$C$6:$E$29,2,0))))</f>
        <v>0</v>
      </c>
      <c r="W208" s="200"/>
      <c r="X208" s="217">
        <f t="shared" ref="X208:X219" si="47">IF(OR(M208="",Q208="Mut+ext"),0,IF(ISERROR(V208+W208)=TRUE,V208,V208+W208))</f>
        <v>0</v>
      </c>
      <c r="Y208" s="81">
        <f>IF(OR(M208="",Q208="Mut+ext"),0,IF(ISERROR(W208+V208*VLOOKUP(M208,Paramétrage!$C$6:$E$29,3,0))=TRUE,X208,W208+V208*VLOOKUP(M208,Paramétrage!$C$6:$E$29,3,0)))</f>
        <v>0</v>
      </c>
      <c r="Z208" s="395"/>
      <c r="AA208" s="364"/>
      <c r="AB208" s="396"/>
      <c r="AC208" s="133"/>
      <c r="AD208" s="41"/>
      <c r="AE208" s="61">
        <f>IF(G208="",0,IF(K208="",0,IF(SUMIF($G$208:$G$219,G208,$O$208:$O$219)=0,0,IF(OR(L208="",K208="obligatoire"),AF208/SUMIF($G$208:$G$219,G208,$O$208:$O$219),AF208/(SUMIF($G$208:$G$219,G208,$O$208:$O$219)/L208)))))</f>
        <v>0</v>
      </c>
      <c r="AF208" s="202">
        <f>N208*O208</f>
        <v>0</v>
      </c>
    </row>
    <row r="209" spans="1:32" ht="15.6" hidden="1" customHeight="1">
      <c r="A209" s="403"/>
      <c r="B209" s="372"/>
      <c r="C209" s="357"/>
      <c r="D209" s="358"/>
      <c r="E209" s="347"/>
      <c r="F209" s="347"/>
      <c r="G209" s="184" t="s">
        <v>154</v>
      </c>
      <c r="H209" s="185"/>
      <c r="I209" s="54"/>
      <c r="J209" s="50"/>
      <c r="K209" s="49"/>
      <c r="L209" s="38"/>
      <c r="M209" s="182"/>
      <c r="N209" s="44"/>
      <c r="O209" s="206"/>
      <c r="P209" s="196"/>
      <c r="Q209" s="39"/>
      <c r="R209" s="363"/>
      <c r="S209" s="364"/>
      <c r="T209" s="365"/>
      <c r="U209" s="80">
        <f>IF(OR(P209="",M209=Paramétrage!$C$10,M209=Paramétrage!$C$13,M209=Paramétrage!$C$17,M209=Paramétrage!$C$20,M209=Paramétrage!$C$24,M209=Paramétrage!$C$27,AND(M209&lt;&gt;Paramétrage!$C$9,Q209="Mut+ext")),0,ROUNDUP(O209/P209,0))</f>
        <v>0</v>
      </c>
      <c r="V209" s="216">
        <f>IF(OR(M209="",Q209="Mut+ext"),0,IF(VLOOKUP(M209,Paramétrage!$C$6:$E$29,2,0)=0,0,IF(P209="","saisir capacité",N209*U209*VLOOKUP(M209,Paramétrage!$C$6:$E$29,2,0))))</f>
        <v>0</v>
      </c>
      <c r="W209" s="200"/>
      <c r="X209" s="217">
        <f t="shared" si="47"/>
        <v>0</v>
      </c>
      <c r="Y209" s="81">
        <f>IF(OR(M209="",Q209="Mut+ext"),0,IF(ISERROR(W209+V209*VLOOKUP(M209,Paramétrage!$C$6:$E$29,3,0))=TRUE,X209,W209+V209*VLOOKUP(M209,Paramétrage!$C$6:$E$29,3,0)))</f>
        <v>0</v>
      </c>
      <c r="Z209" s="395"/>
      <c r="AA209" s="364"/>
      <c r="AB209" s="396"/>
      <c r="AC209" s="133"/>
      <c r="AD209" s="40"/>
      <c r="AE209" s="61">
        <f t="shared" ref="AE209:AE219" si="48">IF(G209="",0,IF(K209="",0,IF(SUMIF($G$208:$G$219,G209,$O$208:$O$219)=0,0,IF(OR(L209="",K209="obligatoire"),AF209/SUMIF($G$208:$G$219,G209,$O$208:$O$219),AF209/(SUMIF($G$208:$G$219,G209,$O$208:$O$219)/L209)))))</f>
        <v>0</v>
      </c>
      <c r="AF209" s="202">
        <f t="shared" ref="AF209:AF219" si="49">N209*O209</f>
        <v>0</v>
      </c>
    </row>
    <row r="210" spans="1:32" ht="15.6" hidden="1" customHeight="1">
      <c r="A210" s="403"/>
      <c r="B210" s="372"/>
      <c r="C210" s="357"/>
      <c r="D210" s="358"/>
      <c r="E210" s="347"/>
      <c r="F210" s="347"/>
      <c r="G210" s="184" t="s">
        <v>155</v>
      </c>
      <c r="H210" s="185"/>
      <c r="I210" s="54"/>
      <c r="J210" s="50"/>
      <c r="K210" s="49"/>
      <c r="L210" s="38"/>
      <c r="M210" s="182"/>
      <c r="N210" s="44"/>
      <c r="O210" s="206"/>
      <c r="P210" s="196"/>
      <c r="Q210" s="39"/>
      <c r="R210" s="363"/>
      <c r="S210" s="364"/>
      <c r="T210" s="365"/>
      <c r="U210" s="80">
        <f>IF(OR(P210="",M210=Paramétrage!$C$10,M210=Paramétrage!$C$13,M210=Paramétrage!$C$17,M210=Paramétrage!$C$20,M210=Paramétrage!$C$24,M210=Paramétrage!$C$27,AND(M210&lt;&gt;Paramétrage!$C$9,Q210="Mut+ext")),0,ROUNDUP(O210/P210,0))</f>
        <v>0</v>
      </c>
      <c r="V210" s="216">
        <f>IF(OR(M210="",Q210="Mut+ext"),0,IF(VLOOKUP(M210,Paramétrage!$C$6:$E$29,2,0)=0,0,IF(P210="","saisir capacité",N210*U210*VLOOKUP(M210,Paramétrage!$C$6:$E$29,2,0))))</f>
        <v>0</v>
      </c>
      <c r="W210" s="200"/>
      <c r="X210" s="217">
        <f t="shared" si="47"/>
        <v>0</v>
      </c>
      <c r="Y210" s="81">
        <f>IF(OR(M210="",Q210="Mut+ext"),0,IF(ISERROR(W210+V210*VLOOKUP(M210,Paramétrage!$C$6:$E$29,3,0))=TRUE,X210,W210+V210*VLOOKUP(M210,Paramétrage!$C$6:$E$29,3,0)))</f>
        <v>0</v>
      </c>
      <c r="Z210" s="395"/>
      <c r="AA210" s="364"/>
      <c r="AB210" s="396"/>
      <c r="AC210" s="133"/>
      <c r="AD210" s="40"/>
      <c r="AE210" s="61">
        <f t="shared" si="48"/>
        <v>0</v>
      </c>
      <c r="AF210" s="202">
        <f t="shared" si="49"/>
        <v>0</v>
      </c>
    </row>
    <row r="211" spans="1:32" ht="15.6" hidden="1" customHeight="1">
      <c r="A211" s="403"/>
      <c r="B211" s="372"/>
      <c r="C211" s="357"/>
      <c r="D211" s="358"/>
      <c r="E211" s="347"/>
      <c r="F211" s="347"/>
      <c r="G211" s="184" t="s">
        <v>156</v>
      </c>
      <c r="H211" s="185"/>
      <c r="I211" s="54"/>
      <c r="J211" s="50"/>
      <c r="K211" s="49"/>
      <c r="L211" s="38"/>
      <c r="M211" s="182"/>
      <c r="N211" s="44"/>
      <c r="O211" s="206"/>
      <c r="P211" s="196"/>
      <c r="Q211" s="39"/>
      <c r="R211" s="363"/>
      <c r="S211" s="364"/>
      <c r="T211" s="365"/>
      <c r="U211" s="80">
        <f>IF(OR(P211="",M211=Paramétrage!$C$10,M211=Paramétrage!$C$13,M211=Paramétrage!$C$17,M211=Paramétrage!$C$20,M211=Paramétrage!$C$24,M211=Paramétrage!$C$27,AND(M211&lt;&gt;Paramétrage!$C$9,Q211="Mut+ext")),0,ROUNDUP(O211/P211,0))</f>
        <v>0</v>
      </c>
      <c r="V211" s="216">
        <f>IF(OR(M211="",Q211="Mut+ext"),0,IF(VLOOKUP(M211,Paramétrage!$C$6:$E$29,2,0)=0,0,IF(P211="","saisir capacité",N211*U211*VLOOKUP(M211,Paramétrage!$C$6:$E$29,2,0))))</f>
        <v>0</v>
      </c>
      <c r="W211" s="200"/>
      <c r="X211" s="217">
        <f t="shared" si="47"/>
        <v>0</v>
      </c>
      <c r="Y211" s="81">
        <f>IF(OR(M211="",Q211="Mut+ext"),0,IF(ISERROR(W211+V211*VLOOKUP(M211,Paramétrage!$C$6:$E$29,3,0))=TRUE,X211,W211+V211*VLOOKUP(M211,Paramétrage!$C$6:$E$29,3,0)))</f>
        <v>0</v>
      </c>
      <c r="Z211" s="395"/>
      <c r="AA211" s="364"/>
      <c r="AB211" s="396"/>
      <c r="AC211" s="133"/>
      <c r="AD211" s="40"/>
      <c r="AE211" s="61">
        <f t="shared" si="48"/>
        <v>0</v>
      </c>
      <c r="AF211" s="202">
        <f t="shared" si="49"/>
        <v>0</v>
      </c>
    </row>
    <row r="212" spans="1:32" ht="15.6" hidden="1" customHeight="1">
      <c r="A212" s="403"/>
      <c r="B212" s="372"/>
      <c r="C212" s="357"/>
      <c r="D212" s="358"/>
      <c r="E212" s="347"/>
      <c r="F212" s="347"/>
      <c r="G212" s="184"/>
      <c r="H212" s="205"/>
      <c r="I212" s="54"/>
      <c r="J212" s="50"/>
      <c r="K212" s="49"/>
      <c r="L212" s="38"/>
      <c r="M212" s="182"/>
      <c r="N212" s="44"/>
      <c r="O212" s="206"/>
      <c r="P212" s="196"/>
      <c r="Q212" s="39"/>
      <c r="R212" s="363"/>
      <c r="S212" s="364"/>
      <c r="T212" s="365"/>
      <c r="U212" s="80">
        <f>IF(OR(P212="",M212=Paramétrage!$C$10,M212=Paramétrage!$C$13,M212=Paramétrage!$C$17,M212=Paramétrage!$C$20,M212=Paramétrage!$C$24,M212=Paramétrage!$C$27,AND(M212&lt;&gt;Paramétrage!$C$9,Q212="Mut+ext")),0,ROUNDUP(O212/P212,0))</f>
        <v>0</v>
      </c>
      <c r="V212" s="216">
        <f>IF(OR(M212="",Q212="Mut+ext"),0,IF(VLOOKUP(M212,Paramétrage!$C$6:$E$29,2,0)=0,0,IF(P212="","saisir capacité",N212*U212*VLOOKUP(M212,Paramétrage!$C$6:$E$29,2,0))))</f>
        <v>0</v>
      </c>
      <c r="W212" s="200"/>
      <c r="X212" s="217">
        <f t="shared" si="47"/>
        <v>0</v>
      </c>
      <c r="Y212" s="81">
        <f>IF(OR(M212="",Q212="Mut+ext"),0,IF(ISERROR(W212+V212*VLOOKUP(M212,Paramétrage!$C$6:$E$29,3,0))=TRUE,X212,W212+V212*VLOOKUP(M212,Paramétrage!$C$6:$E$29,3,0)))</f>
        <v>0</v>
      </c>
      <c r="Z212" s="395"/>
      <c r="AA212" s="364"/>
      <c r="AB212" s="396"/>
      <c r="AC212" s="133"/>
      <c r="AD212" s="40"/>
      <c r="AE212" s="61">
        <f t="shared" si="48"/>
        <v>0</v>
      </c>
      <c r="AF212" s="202">
        <f t="shared" si="49"/>
        <v>0</v>
      </c>
    </row>
    <row r="213" spans="1:32" ht="15.6" hidden="1" customHeight="1">
      <c r="A213" s="403"/>
      <c r="B213" s="372"/>
      <c r="C213" s="357"/>
      <c r="D213" s="358"/>
      <c r="E213" s="347"/>
      <c r="F213" s="347"/>
      <c r="G213" s="184"/>
      <c r="H213" s="205"/>
      <c r="I213" s="54"/>
      <c r="J213" s="50"/>
      <c r="K213" s="49"/>
      <c r="L213" s="38"/>
      <c r="M213" s="182"/>
      <c r="N213" s="44"/>
      <c r="O213" s="206"/>
      <c r="P213" s="196"/>
      <c r="Q213" s="39"/>
      <c r="R213" s="363"/>
      <c r="S213" s="364"/>
      <c r="T213" s="365"/>
      <c r="U213" s="80">
        <f>IF(OR(P213="",M213=Paramétrage!$C$10,M213=Paramétrage!$C$13,M213=Paramétrage!$C$17,M213=Paramétrage!$C$20,M213=Paramétrage!$C$24,M213=Paramétrage!$C$27,AND(M213&lt;&gt;Paramétrage!$C$9,Q213="Mut+ext")),0,ROUNDUP(O213/P213,0))</f>
        <v>0</v>
      </c>
      <c r="V213" s="216">
        <f>IF(OR(M213="",Q213="Mut+ext"),0,IF(VLOOKUP(M213,Paramétrage!$C$6:$E$29,2,0)=0,0,IF(P213="","saisir capacité",N213*U213*VLOOKUP(M213,Paramétrage!$C$6:$E$29,2,0))))</f>
        <v>0</v>
      </c>
      <c r="W213" s="200"/>
      <c r="X213" s="217">
        <f t="shared" si="47"/>
        <v>0</v>
      </c>
      <c r="Y213" s="81">
        <f>IF(OR(M213="",Q213="Mut+ext"),0,IF(ISERROR(W213+V213*VLOOKUP(M213,Paramétrage!$C$6:$E$29,3,0))=TRUE,X213,W213+V213*VLOOKUP(M213,Paramétrage!$C$6:$E$29,3,0)))</f>
        <v>0</v>
      </c>
      <c r="Z213" s="395"/>
      <c r="AA213" s="364"/>
      <c r="AB213" s="396"/>
      <c r="AC213" s="133"/>
      <c r="AD213" s="40"/>
      <c r="AE213" s="61">
        <f t="shared" si="48"/>
        <v>0</v>
      </c>
      <c r="AF213" s="202">
        <f t="shared" si="49"/>
        <v>0</v>
      </c>
    </row>
    <row r="214" spans="1:32" ht="15.6" hidden="1" customHeight="1">
      <c r="A214" s="403"/>
      <c r="B214" s="372"/>
      <c r="C214" s="357"/>
      <c r="D214" s="358"/>
      <c r="E214" s="347"/>
      <c r="F214" s="347"/>
      <c r="G214" s="184"/>
      <c r="H214" s="205"/>
      <c r="I214" s="54"/>
      <c r="J214" s="50"/>
      <c r="K214" s="49"/>
      <c r="L214" s="38"/>
      <c r="M214" s="182"/>
      <c r="N214" s="44"/>
      <c r="O214" s="206"/>
      <c r="P214" s="196"/>
      <c r="Q214" s="39"/>
      <c r="R214" s="363"/>
      <c r="S214" s="364"/>
      <c r="T214" s="365"/>
      <c r="U214" s="80">
        <f>IF(OR(P214="",M214=Paramétrage!$C$10,M214=Paramétrage!$C$13,M214=Paramétrage!$C$17,M214=Paramétrage!$C$20,M214=Paramétrage!$C$24,M214=Paramétrage!$C$27,AND(M214&lt;&gt;Paramétrage!$C$9,Q214="Mut+ext")),0,ROUNDUP(O214/P214,0))</f>
        <v>0</v>
      </c>
      <c r="V214" s="216">
        <f>IF(OR(M214="",Q214="Mut+ext"),0,IF(VLOOKUP(M214,Paramétrage!$C$6:$E$29,2,0)=0,0,IF(P214="","saisir capacité",N214*U214*VLOOKUP(M214,Paramétrage!$C$6:$E$29,2,0))))</f>
        <v>0</v>
      </c>
      <c r="W214" s="200"/>
      <c r="X214" s="217">
        <f t="shared" si="47"/>
        <v>0</v>
      </c>
      <c r="Y214" s="81">
        <f>IF(OR(M214="",Q214="Mut+ext"),0,IF(ISERROR(W214+V214*VLOOKUP(M214,Paramétrage!$C$6:$E$29,3,0))=TRUE,X214,W214+V214*VLOOKUP(M214,Paramétrage!$C$6:$E$29,3,0)))</f>
        <v>0</v>
      </c>
      <c r="Z214" s="395"/>
      <c r="AA214" s="364"/>
      <c r="AB214" s="396"/>
      <c r="AC214" s="133"/>
      <c r="AD214" s="40"/>
      <c r="AE214" s="61">
        <f t="shared" si="48"/>
        <v>0</v>
      </c>
      <c r="AF214" s="202">
        <f t="shared" si="49"/>
        <v>0</v>
      </c>
    </row>
    <row r="215" spans="1:32" ht="15.6" hidden="1" customHeight="1">
      <c r="A215" s="403"/>
      <c r="B215" s="372"/>
      <c r="C215" s="357"/>
      <c r="D215" s="358"/>
      <c r="E215" s="347"/>
      <c r="F215" s="347"/>
      <c r="G215" s="184"/>
      <c r="H215" s="205"/>
      <c r="I215" s="54"/>
      <c r="J215" s="50"/>
      <c r="K215" s="49"/>
      <c r="L215" s="38"/>
      <c r="M215" s="182"/>
      <c r="N215" s="45"/>
      <c r="O215" s="206"/>
      <c r="P215" s="196"/>
      <c r="Q215" s="39"/>
      <c r="R215" s="363"/>
      <c r="S215" s="364"/>
      <c r="T215" s="365"/>
      <c r="U215" s="80">
        <f>IF(OR(P215="",M215=Paramétrage!$C$10,M215=Paramétrage!$C$13,M215=Paramétrage!$C$17,M215=Paramétrage!$C$20,M215=Paramétrage!$C$24,M215=Paramétrage!$C$27,AND(M215&lt;&gt;Paramétrage!$C$9,Q215="Mut+ext")),0,ROUNDUP(O215/P215,0))</f>
        <v>0</v>
      </c>
      <c r="V215" s="216">
        <f>IF(OR(M215="",Q215="Mut+ext"),0,IF(VLOOKUP(M215,Paramétrage!$C$6:$E$29,2,0)=0,0,IF(P215="","saisir capacité",N215*U215*VLOOKUP(M215,Paramétrage!$C$6:$E$29,2,0))))</f>
        <v>0</v>
      </c>
      <c r="W215" s="200"/>
      <c r="X215" s="217">
        <f t="shared" si="47"/>
        <v>0</v>
      </c>
      <c r="Y215" s="81">
        <f>IF(OR(M215="",Q215="Mut+ext"),0,IF(ISERROR(W215+V215*VLOOKUP(M215,Paramétrage!$C$6:$E$29,3,0))=TRUE,X215,W215+V215*VLOOKUP(M215,Paramétrage!$C$6:$E$29,3,0)))</f>
        <v>0</v>
      </c>
      <c r="Z215" s="395"/>
      <c r="AA215" s="364"/>
      <c r="AB215" s="396"/>
      <c r="AC215" s="133"/>
      <c r="AD215" s="40"/>
      <c r="AE215" s="61">
        <f t="shared" si="48"/>
        <v>0</v>
      </c>
      <c r="AF215" s="202">
        <f t="shared" si="49"/>
        <v>0</v>
      </c>
    </row>
    <row r="216" spans="1:32" ht="15.6" hidden="1" customHeight="1">
      <c r="A216" s="403"/>
      <c r="B216" s="372"/>
      <c r="C216" s="357"/>
      <c r="D216" s="358"/>
      <c r="E216" s="347"/>
      <c r="F216" s="347"/>
      <c r="G216" s="184"/>
      <c r="H216" s="205"/>
      <c r="I216" s="54"/>
      <c r="J216" s="50"/>
      <c r="K216" s="49"/>
      <c r="L216" s="38"/>
      <c r="M216" s="182"/>
      <c r="N216" s="44"/>
      <c r="O216" s="206"/>
      <c r="P216" s="196"/>
      <c r="Q216" s="39"/>
      <c r="R216" s="363"/>
      <c r="S216" s="364"/>
      <c r="T216" s="365"/>
      <c r="U216" s="80">
        <f>IF(OR(P216="",M216=Paramétrage!$C$10,M216=Paramétrage!$C$13,M216=Paramétrage!$C$17,M216=Paramétrage!$C$20,M216=Paramétrage!$C$24,M216=Paramétrage!$C$27,AND(M216&lt;&gt;Paramétrage!$C$9,Q216="Mut+ext")),0,ROUNDUP(O216/P216,0))</f>
        <v>0</v>
      </c>
      <c r="V216" s="216">
        <f>IF(OR(M216="",Q216="Mut+ext"),0,IF(VLOOKUP(M216,Paramétrage!$C$6:$E$29,2,0)=0,0,IF(P216="","saisir capacité",N216*U216*VLOOKUP(M216,Paramétrage!$C$6:$E$29,2,0))))</f>
        <v>0</v>
      </c>
      <c r="W216" s="200"/>
      <c r="X216" s="217">
        <f t="shared" si="47"/>
        <v>0</v>
      </c>
      <c r="Y216" s="81">
        <f>IF(OR(M216="",Q216="Mut+ext"),0,IF(ISERROR(W216+V216*VLOOKUP(M216,Paramétrage!$C$6:$E$29,3,0))=TRUE,X216,W216+V216*VLOOKUP(M216,Paramétrage!$C$6:$E$29,3,0)))</f>
        <v>0</v>
      </c>
      <c r="Z216" s="395"/>
      <c r="AA216" s="364"/>
      <c r="AB216" s="396"/>
      <c r="AC216" s="133"/>
      <c r="AD216" s="40"/>
      <c r="AE216" s="61">
        <f t="shared" si="48"/>
        <v>0</v>
      </c>
      <c r="AF216" s="202">
        <f t="shared" si="49"/>
        <v>0</v>
      </c>
    </row>
    <row r="217" spans="1:32" ht="15.6" hidden="1" customHeight="1">
      <c r="A217" s="403"/>
      <c r="B217" s="372"/>
      <c r="C217" s="357"/>
      <c r="D217" s="358"/>
      <c r="E217" s="347"/>
      <c r="F217" s="347"/>
      <c r="G217" s="184"/>
      <c r="H217" s="205"/>
      <c r="I217" s="54"/>
      <c r="J217" s="50"/>
      <c r="K217" s="49"/>
      <c r="L217" s="38"/>
      <c r="M217" s="182"/>
      <c r="N217" s="44"/>
      <c r="O217" s="206"/>
      <c r="P217" s="196"/>
      <c r="Q217" s="39"/>
      <c r="R217" s="363"/>
      <c r="S217" s="364"/>
      <c r="T217" s="365"/>
      <c r="U217" s="80">
        <f>IF(OR(P217="",M217=Paramétrage!$C$10,M217=Paramétrage!$C$13,M217=Paramétrage!$C$17,M217=Paramétrage!$C$20,M217=Paramétrage!$C$24,M217=Paramétrage!$C$27,AND(M217&lt;&gt;Paramétrage!$C$9,Q217="Mut+ext")),0,ROUNDUP(O217/P217,0))</f>
        <v>0</v>
      </c>
      <c r="V217" s="216">
        <f>IF(OR(M217="",Q217="Mut+ext"),0,IF(VLOOKUP(M217,Paramétrage!$C$6:$E$29,2,0)=0,0,IF(P217="","saisir capacité",N217*U217*VLOOKUP(M217,Paramétrage!$C$6:$E$29,2,0))))</f>
        <v>0</v>
      </c>
      <c r="W217" s="200"/>
      <c r="X217" s="217">
        <f t="shared" si="47"/>
        <v>0</v>
      </c>
      <c r="Y217" s="81">
        <f>IF(OR(M217="",Q217="Mut+ext"),0,IF(ISERROR(W217+V217*VLOOKUP(M217,Paramétrage!$C$6:$E$29,3,0))=TRUE,X217,W217+V217*VLOOKUP(M217,Paramétrage!$C$6:$E$29,3,0)))</f>
        <v>0</v>
      </c>
      <c r="Z217" s="395"/>
      <c r="AA217" s="364"/>
      <c r="AB217" s="396"/>
      <c r="AC217" s="133"/>
      <c r="AD217" s="40"/>
      <c r="AE217" s="61">
        <f t="shared" si="48"/>
        <v>0</v>
      </c>
      <c r="AF217" s="202">
        <f t="shared" si="49"/>
        <v>0</v>
      </c>
    </row>
    <row r="218" spans="1:32" ht="15.6" hidden="1" customHeight="1">
      <c r="A218" s="403"/>
      <c r="B218" s="372"/>
      <c r="C218" s="357"/>
      <c r="D218" s="358"/>
      <c r="E218" s="347"/>
      <c r="F218" s="347"/>
      <c r="G218" s="184"/>
      <c r="H218" s="205"/>
      <c r="I218" s="54"/>
      <c r="J218" s="50"/>
      <c r="K218" s="49"/>
      <c r="L218" s="38"/>
      <c r="M218" s="182"/>
      <c r="N218" s="44"/>
      <c r="O218" s="206"/>
      <c r="P218" s="196"/>
      <c r="Q218" s="39"/>
      <c r="R218" s="363"/>
      <c r="S218" s="364"/>
      <c r="T218" s="365"/>
      <c r="U218" s="80">
        <f>IF(OR(P218="",M218=Paramétrage!$C$10,M218=Paramétrage!$C$13,M218=Paramétrage!$C$17,M218=Paramétrage!$C$20,M218=Paramétrage!$C$24,M218=Paramétrage!$C$27,AND(M218&lt;&gt;Paramétrage!$C$9,Q218="Mut+ext")),0,ROUNDUP(O218/P218,0))</f>
        <v>0</v>
      </c>
      <c r="V218" s="216">
        <f>IF(OR(M218="",Q218="Mut+ext"),0,IF(VLOOKUP(M218,Paramétrage!$C$6:$E$29,2,0)=0,0,IF(P218="","saisir capacité",N218*U218*VLOOKUP(M218,Paramétrage!$C$6:$E$29,2,0))))</f>
        <v>0</v>
      </c>
      <c r="W218" s="200"/>
      <c r="X218" s="217">
        <f t="shared" si="47"/>
        <v>0</v>
      </c>
      <c r="Y218" s="81">
        <f>IF(OR(M218="",Q218="Mut+ext"),0,IF(ISERROR(W218+V218*VLOOKUP(M218,Paramétrage!$C$6:$E$29,3,0))=TRUE,X218,W218+V218*VLOOKUP(M218,Paramétrage!$C$6:$E$29,3,0)))</f>
        <v>0</v>
      </c>
      <c r="Z218" s="395"/>
      <c r="AA218" s="364"/>
      <c r="AB218" s="396"/>
      <c r="AC218" s="133"/>
      <c r="AD218" s="40"/>
      <c r="AE218" s="61">
        <f t="shared" si="48"/>
        <v>0</v>
      </c>
      <c r="AF218" s="202">
        <f t="shared" si="49"/>
        <v>0</v>
      </c>
    </row>
    <row r="219" spans="1:32" ht="15.6" hidden="1" customHeight="1">
      <c r="A219" s="403"/>
      <c r="B219" s="372"/>
      <c r="C219" s="359"/>
      <c r="D219" s="360"/>
      <c r="E219" s="348"/>
      <c r="F219" s="348"/>
      <c r="G219" s="184"/>
      <c r="H219" s="205"/>
      <c r="I219" s="54"/>
      <c r="J219" s="50"/>
      <c r="K219" s="49"/>
      <c r="L219" s="38"/>
      <c r="M219" s="182"/>
      <c r="N219" s="45"/>
      <c r="O219" s="206"/>
      <c r="P219" s="196"/>
      <c r="Q219" s="39"/>
      <c r="R219" s="363"/>
      <c r="S219" s="364"/>
      <c r="T219" s="365"/>
      <c r="U219" s="80">
        <f>IF(OR(P219="",M219=Paramétrage!$C$10,M219=Paramétrage!$C$13,M219=Paramétrage!$C$17,M219=Paramétrage!$C$20,M219=Paramétrage!$C$24,M219=Paramétrage!$C$27,AND(M219&lt;&gt;Paramétrage!$C$9,Q219="Mut+ext")),0,ROUNDUP(O219/P219,0))</f>
        <v>0</v>
      </c>
      <c r="V219" s="216">
        <f>IF(OR(M219="",Q219="Mut+ext"),0,IF(VLOOKUP(M219,Paramétrage!$C$6:$E$29,2,0)=0,0,IF(P219="","saisir capacité",N219*U219*VLOOKUP(M219,Paramétrage!$C$6:$E$29,2,0))))</f>
        <v>0</v>
      </c>
      <c r="W219" s="200"/>
      <c r="X219" s="217">
        <f t="shared" si="47"/>
        <v>0</v>
      </c>
      <c r="Y219" s="81">
        <f>IF(OR(M219="",Q219="Mut+ext"),0,IF(ISERROR(W219+V219*VLOOKUP(M219,Paramétrage!$C$6:$E$29,3,0))=TRUE,X219,W219+V219*VLOOKUP(M219,Paramétrage!$C$6:$E$29,3,0)))</f>
        <v>0</v>
      </c>
      <c r="Z219" s="395"/>
      <c r="AA219" s="364"/>
      <c r="AB219" s="396"/>
      <c r="AC219" s="133"/>
      <c r="AD219" s="40"/>
      <c r="AE219" s="61">
        <f t="shared" si="48"/>
        <v>0</v>
      </c>
      <c r="AF219" s="202">
        <f t="shared" si="49"/>
        <v>0</v>
      </c>
    </row>
    <row r="220" spans="1:32" ht="15.6" hidden="1" customHeight="1">
      <c r="A220" s="403"/>
      <c r="B220" s="372"/>
      <c r="C220" s="218"/>
      <c r="D220" s="219"/>
      <c r="E220" s="220"/>
      <c r="F220" s="219"/>
      <c r="G220" s="219"/>
      <c r="H220" s="221"/>
      <c r="I220" s="136"/>
      <c r="J220" s="130"/>
      <c r="K220" s="70"/>
      <c r="L220" s="72"/>
      <c r="M220" s="222"/>
      <c r="N220" s="73">
        <f>AE220</f>
        <v>0</v>
      </c>
      <c r="O220" s="223"/>
      <c r="P220" s="223"/>
      <c r="Q220" s="76"/>
      <c r="R220" s="74"/>
      <c r="S220" s="74"/>
      <c r="T220" s="75"/>
      <c r="U220" s="122"/>
      <c r="V220" s="224">
        <f>SUM(V208:V219)</f>
        <v>0</v>
      </c>
      <c r="W220" s="222">
        <f>SUM(W208:W219)</f>
        <v>0</v>
      </c>
      <c r="X220" s="225">
        <f>SUM(X208:X219)</f>
        <v>0</v>
      </c>
      <c r="Y220" s="77">
        <f>SUM(Y208:Y219)</f>
        <v>0</v>
      </c>
      <c r="Z220" s="123"/>
      <c r="AA220" s="124"/>
      <c r="AB220" s="125"/>
      <c r="AC220" s="126"/>
      <c r="AD220" s="127"/>
      <c r="AE220" s="128">
        <f>SUM(AE208:AE219)</f>
        <v>0</v>
      </c>
      <c r="AF220" s="129">
        <f>SUM(AF208:AF219)</f>
        <v>0</v>
      </c>
    </row>
    <row r="221" spans="1:32" ht="15.6" hidden="1" customHeight="1">
      <c r="A221" s="403"/>
      <c r="B221" s="372" t="s">
        <v>157</v>
      </c>
      <c r="C221" s="355" t="s">
        <v>158</v>
      </c>
      <c r="D221" s="356"/>
      <c r="E221" s="347"/>
      <c r="F221" s="347" t="s">
        <v>64</v>
      </c>
      <c r="G221" s="191" t="s">
        <v>159</v>
      </c>
      <c r="H221" s="186"/>
      <c r="I221" s="54"/>
      <c r="J221" s="50"/>
      <c r="K221" s="49"/>
      <c r="L221" s="38"/>
      <c r="M221" s="182"/>
      <c r="N221" s="44"/>
      <c r="O221" s="206"/>
      <c r="P221" s="196"/>
      <c r="Q221" s="42"/>
      <c r="R221" s="363"/>
      <c r="S221" s="364"/>
      <c r="T221" s="365"/>
      <c r="U221" s="80">
        <f>IF(OR(P221="",M221=Paramétrage!$C$10,M221=Paramétrage!$C$13,M221=Paramétrage!$C$17,M221=Paramétrage!$C$20,M221=Paramétrage!$C$24,M221=Paramétrage!$C$27,AND(M221&lt;&gt;Paramétrage!$C$9,Q221="Mut+ext")),0,ROUNDUP(O221/P221,0))</f>
        <v>0</v>
      </c>
      <c r="V221" s="216">
        <f>IF(OR(M221="",Q221="Mut+ext"),0,IF(VLOOKUP(M221,Paramétrage!$C$6:$E$29,2,0)=0,0,IF(P221="","saisir capacité",N221*U221*VLOOKUP(M221,Paramétrage!$C$6:$E$29,2,0))))</f>
        <v>0</v>
      </c>
      <c r="W221" s="200"/>
      <c r="X221" s="217">
        <f t="shared" ref="X221:X232" si="50">IF(OR(M221="",Q221="Mut+ext"),0,IF(ISERROR(V221+W221)=TRUE,V221,V221+W221))</f>
        <v>0</v>
      </c>
      <c r="Y221" s="81">
        <f>IF(OR(M221="",Q221="Mut+ext"),0,IF(ISERROR(W221+V221*VLOOKUP(M221,Paramétrage!$C$6:$E$29,3,0))=TRUE,X221,W221+V221*VLOOKUP(M221,Paramétrage!$C$6:$E$29,3,0)))</f>
        <v>0</v>
      </c>
      <c r="Z221" s="395"/>
      <c r="AA221" s="364"/>
      <c r="AB221" s="396"/>
      <c r="AC221" s="133"/>
      <c r="AD221" s="41"/>
      <c r="AE221" s="61">
        <f>IF(G221="",0,IF(K221="",0,IF(SUMIF($G$221:$G$232,G221,$O$221:$O$232)=0,0,IF(OR(L221="",K221="obligatoire"),AF221/SUMIF($G$221:$G$232,G221,$O$221:$O$232),AF221/(SUMIF($G$221:$G$232,G221,$O$221:$O$232)/L221)))))</f>
        <v>0</v>
      </c>
      <c r="AF221" s="202">
        <f t="shared" ref="AF221:AF232" si="51">N221*O221</f>
        <v>0</v>
      </c>
    </row>
    <row r="222" spans="1:32" ht="15.6" hidden="1" customHeight="1">
      <c r="A222" s="403"/>
      <c r="B222" s="372"/>
      <c r="C222" s="357"/>
      <c r="D222" s="358"/>
      <c r="E222" s="347"/>
      <c r="F222" s="347"/>
      <c r="G222" s="184"/>
      <c r="H222" s="185"/>
      <c r="I222" s="54"/>
      <c r="J222" s="50"/>
      <c r="K222" s="49"/>
      <c r="L222" s="38"/>
      <c r="M222" s="182"/>
      <c r="N222" s="44"/>
      <c r="O222" s="206"/>
      <c r="P222" s="196"/>
      <c r="Q222" s="39"/>
      <c r="R222" s="363"/>
      <c r="S222" s="364"/>
      <c r="T222" s="365"/>
      <c r="U222" s="80">
        <f>IF(OR(P222="",M222=Paramétrage!$C$10,M222=Paramétrage!$C$13,M222=Paramétrage!$C$17,M222=Paramétrage!$C$20,M222=Paramétrage!$C$24,M222=Paramétrage!$C$27,AND(M222&lt;&gt;Paramétrage!$C$9,Q222="Mut+ext")),0,ROUNDUP(O222/P222,0))</f>
        <v>0</v>
      </c>
      <c r="V222" s="216">
        <f>IF(OR(M222="",Q222="Mut+ext"),0,IF(VLOOKUP(M222,Paramétrage!$C$6:$E$29,2,0)=0,0,IF(P222="","saisir capacité",N222*U222*VLOOKUP(M222,Paramétrage!$C$6:$E$29,2,0))))</f>
        <v>0</v>
      </c>
      <c r="W222" s="200"/>
      <c r="X222" s="217">
        <f t="shared" si="50"/>
        <v>0</v>
      </c>
      <c r="Y222" s="81">
        <f>IF(OR(M222="",Q222="Mut+ext"),0,IF(ISERROR(W222+V222*VLOOKUP(M222,Paramétrage!$C$6:$E$29,3,0))=TRUE,X222,W222+V222*VLOOKUP(M222,Paramétrage!$C$6:$E$29,3,0)))</f>
        <v>0</v>
      </c>
      <c r="Z222" s="395"/>
      <c r="AA222" s="364"/>
      <c r="AB222" s="396"/>
      <c r="AC222" s="133"/>
      <c r="AD222" s="40"/>
      <c r="AE222" s="61">
        <f t="shared" ref="AE222:AE232" si="52">IF(G222="",0,IF(K222="",0,IF(SUMIF($G$221:$G$232,G222,$O$221:$O$232)=0,0,IF(OR(L222="",K222="obligatoire"),AF222/SUMIF($G$221:$G$232,G222,$O$221:$O$232),AF222/(SUMIF($G$221:$G$232,G222,$O$221:$O$232)/L222)))))</f>
        <v>0</v>
      </c>
      <c r="AF222" s="203">
        <f t="shared" si="51"/>
        <v>0</v>
      </c>
    </row>
    <row r="223" spans="1:32" ht="15.6" hidden="1" customHeight="1">
      <c r="A223" s="403"/>
      <c r="B223" s="372"/>
      <c r="C223" s="357"/>
      <c r="D223" s="358"/>
      <c r="E223" s="347"/>
      <c r="F223" s="347"/>
      <c r="G223" s="184"/>
      <c r="H223" s="185"/>
      <c r="I223" s="54"/>
      <c r="J223" s="50"/>
      <c r="K223" s="49"/>
      <c r="L223" s="38"/>
      <c r="M223" s="182"/>
      <c r="N223" s="44"/>
      <c r="O223" s="206"/>
      <c r="P223" s="196"/>
      <c r="Q223" s="39"/>
      <c r="R223" s="363"/>
      <c r="S223" s="364"/>
      <c r="T223" s="365"/>
      <c r="U223" s="80">
        <f>IF(OR(P223="",M223=Paramétrage!$C$10,M223=Paramétrage!$C$13,M223=Paramétrage!$C$17,M223=Paramétrage!$C$20,M223=Paramétrage!$C$24,M223=Paramétrage!$C$27,AND(M223&lt;&gt;Paramétrage!$C$9,Q223="Mut+ext")),0,ROUNDUP(O223/P223,0))</f>
        <v>0</v>
      </c>
      <c r="V223" s="216">
        <f>IF(OR(M223="",Q223="Mut+ext"),0,IF(VLOOKUP(M223,Paramétrage!$C$6:$E$29,2,0)=0,0,IF(P223="","saisir capacité",N223*U223*VLOOKUP(M223,Paramétrage!$C$6:$E$29,2,0))))</f>
        <v>0</v>
      </c>
      <c r="W223" s="200"/>
      <c r="X223" s="217">
        <f t="shared" si="50"/>
        <v>0</v>
      </c>
      <c r="Y223" s="81">
        <f>IF(OR(M223="",Q223="Mut+ext"),0,IF(ISERROR(W223+V223*VLOOKUP(M223,Paramétrage!$C$6:$E$29,3,0))=TRUE,X223,W223+V223*VLOOKUP(M223,Paramétrage!$C$6:$E$29,3,0)))</f>
        <v>0</v>
      </c>
      <c r="Z223" s="395"/>
      <c r="AA223" s="364"/>
      <c r="AB223" s="396"/>
      <c r="AC223" s="133"/>
      <c r="AD223" s="40"/>
      <c r="AE223" s="61">
        <f t="shared" si="52"/>
        <v>0</v>
      </c>
      <c r="AF223" s="203">
        <f t="shared" si="51"/>
        <v>0</v>
      </c>
    </row>
    <row r="224" spans="1:32" ht="15.6" hidden="1" customHeight="1">
      <c r="A224" s="403"/>
      <c r="B224" s="372"/>
      <c r="C224" s="357"/>
      <c r="D224" s="358"/>
      <c r="E224" s="347"/>
      <c r="F224" s="347"/>
      <c r="G224" s="183"/>
      <c r="H224" s="185"/>
      <c r="I224" s="54"/>
      <c r="J224" s="50"/>
      <c r="K224" s="49"/>
      <c r="L224" s="38"/>
      <c r="M224" s="182"/>
      <c r="N224" s="44"/>
      <c r="O224" s="206"/>
      <c r="P224" s="196"/>
      <c r="Q224" s="39"/>
      <c r="R224" s="363"/>
      <c r="S224" s="364"/>
      <c r="T224" s="365"/>
      <c r="U224" s="80">
        <f>IF(OR(P224="",M224=Paramétrage!$C$10,M224=Paramétrage!$C$13,M224=Paramétrage!$C$17,M224=Paramétrage!$C$20,M224=Paramétrage!$C$24,M224=Paramétrage!$C$27,AND(M224&lt;&gt;Paramétrage!$C$9,Q224="Mut+ext")),0,ROUNDUP(O224/P224,0))</f>
        <v>0</v>
      </c>
      <c r="V224" s="216">
        <f>IF(OR(M224="",Q224="Mut+ext"),0,IF(VLOOKUP(M224,Paramétrage!$C$6:$E$29,2,0)=0,0,IF(P224="","saisir capacité",N224*U224*VLOOKUP(M224,Paramétrage!$C$6:$E$29,2,0))))</f>
        <v>0</v>
      </c>
      <c r="W224" s="200"/>
      <c r="X224" s="217">
        <f t="shared" si="50"/>
        <v>0</v>
      </c>
      <c r="Y224" s="81">
        <f>IF(OR(M224="",Q224="Mut+ext"),0,IF(ISERROR(W224+V224*VLOOKUP(M224,Paramétrage!$C$6:$E$29,3,0))=TRUE,X224,W224+V224*VLOOKUP(M224,Paramétrage!$C$6:$E$29,3,0)))</f>
        <v>0</v>
      </c>
      <c r="Z224" s="395"/>
      <c r="AA224" s="364"/>
      <c r="AB224" s="396"/>
      <c r="AC224" s="133"/>
      <c r="AD224" s="40"/>
      <c r="AE224" s="61">
        <f t="shared" si="52"/>
        <v>0</v>
      </c>
      <c r="AF224" s="203">
        <f t="shared" si="51"/>
        <v>0</v>
      </c>
    </row>
    <row r="225" spans="1:32" ht="15.6" hidden="1" customHeight="1">
      <c r="A225" s="403"/>
      <c r="B225" s="372"/>
      <c r="C225" s="357"/>
      <c r="D225" s="358"/>
      <c r="E225" s="347"/>
      <c r="F225" s="347"/>
      <c r="G225" s="184"/>
      <c r="H225" s="205"/>
      <c r="I225" s="54"/>
      <c r="J225" s="50"/>
      <c r="K225" s="49"/>
      <c r="L225" s="38"/>
      <c r="M225" s="182"/>
      <c r="N225" s="44"/>
      <c r="O225" s="206"/>
      <c r="P225" s="196"/>
      <c r="Q225" s="39"/>
      <c r="R225" s="363"/>
      <c r="S225" s="364"/>
      <c r="T225" s="365"/>
      <c r="U225" s="80">
        <f>IF(OR(P225="",M225=Paramétrage!$C$10,M225=Paramétrage!$C$13,M225=Paramétrage!$C$17,M225=Paramétrage!$C$20,M225=Paramétrage!$C$24,M225=Paramétrage!$C$27,AND(M225&lt;&gt;Paramétrage!$C$9,Q225="Mut+ext")),0,ROUNDUP(O225/P225,0))</f>
        <v>0</v>
      </c>
      <c r="V225" s="216">
        <f>IF(OR(M225="",Q225="Mut+ext"),0,IF(VLOOKUP(M225,Paramétrage!$C$6:$E$29,2,0)=0,0,IF(P225="","saisir capacité",N225*U225*VLOOKUP(M225,Paramétrage!$C$6:$E$29,2,0))))</f>
        <v>0</v>
      </c>
      <c r="W225" s="200"/>
      <c r="X225" s="217">
        <f t="shared" si="50"/>
        <v>0</v>
      </c>
      <c r="Y225" s="81">
        <f>IF(OR(M225="",Q225="Mut+ext"),0,IF(ISERROR(W225+V225*VLOOKUP(M225,Paramétrage!$C$6:$E$29,3,0))=TRUE,X225,W225+V225*VLOOKUP(M225,Paramétrage!$C$6:$E$29,3,0)))</f>
        <v>0</v>
      </c>
      <c r="Z225" s="395"/>
      <c r="AA225" s="364"/>
      <c r="AB225" s="396"/>
      <c r="AC225" s="133"/>
      <c r="AD225" s="40"/>
      <c r="AE225" s="61">
        <f t="shared" si="52"/>
        <v>0</v>
      </c>
      <c r="AF225" s="203">
        <f t="shared" si="51"/>
        <v>0</v>
      </c>
    </row>
    <row r="226" spans="1:32" ht="15.6" hidden="1" customHeight="1">
      <c r="A226" s="403"/>
      <c r="B226" s="372"/>
      <c r="C226" s="357"/>
      <c r="D226" s="358"/>
      <c r="E226" s="347"/>
      <c r="F226" s="347"/>
      <c r="G226" s="184"/>
      <c r="H226" s="205"/>
      <c r="I226" s="54"/>
      <c r="J226" s="50"/>
      <c r="K226" s="49"/>
      <c r="L226" s="38"/>
      <c r="M226" s="182"/>
      <c r="N226" s="44"/>
      <c r="O226" s="206"/>
      <c r="P226" s="196"/>
      <c r="Q226" s="39"/>
      <c r="R226" s="363"/>
      <c r="S226" s="364"/>
      <c r="T226" s="365"/>
      <c r="U226" s="80">
        <f>IF(OR(P226="",M226=Paramétrage!$C$10,M226=Paramétrage!$C$13,M226=Paramétrage!$C$17,M226=Paramétrage!$C$20,M226=Paramétrage!$C$24,M226=Paramétrage!$C$27,AND(M226&lt;&gt;Paramétrage!$C$9,Q226="Mut+ext")),0,ROUNDUP(O226/P226,0))</f>
        <v>0</v>
      </c>
      <c r="V226" s="216">
        <f>IF(OR(M226="",Q226="Mut+ext"),0,IF(VLOOKUP(M226,Paramétrage!$C$6:$E$29,2,0)=0,0,IF(P226="","saisir capacité",N226*U226*VLOOKUP(M226,Paramétrage!$C$6:$E$29,2,0))))</f>
        <v>0</v>
      </c>
      <c r="W226" s="200"/>
      <c r="X226" s="217">
        <f t="shared" si="50"/>
        <v>0</v>
      </c>
      <c r="Y226" s="81">
        <f>IF(OR(M226="",Q226="Mut+ext"),0,IF(ISERROR(W226+V226*VLOOKUP(M226,Paramétrage!$C$6:$E$29,3,0))=TRUE,X226,W226+V226*VLOOKUP(M226,Paramétrage!$C$6:$E$29,3,0)))</f>
        <v>0</v>
      </c>
      <c r="Z226" s="395"/>
      <c r="AA226" s="364"/>
      <c r="AB226" s="396"/>
      <c r="AC226" s="133"/>
      <c r="AD226" s="40"/>
      <c r="AE226" s="61">
        <f t="shared" si="52"/>
        <v>0</v>
      </c>
      <c r="AF226" s="203">
        <f t="shared" si="51"/>
        <v>0</v>
      </c>
    </row>
    <row r="227" spans="1:32" ht="15.6" hidden="1" customHeight="1">
      <c r="A227" s="403"/>
      <c r="B227" s="372"/>
      <c r="C227" s="357"/>
      <c r="D227" s="358"/>
      <c r="E227" s="347"/>
      <c r="F227" s="347"/>
      <c r="G227" s="184"/>
      <c r="H227" s="205"/>
      <c r="I227" s="54"/>
      <c r="J227" s="50"/>
      <c r="K227" s="49"/>
      <c r="L227" s="38"/>
      <c r="M227" s="182"/>
      <c r="N227" s="44"/>
      <c r="O227" s="206"/>
      <c r="P227" s="196"/>
      <c r="Q227" s="39"/>
      <c r="R227" s="363"/>
      <c r="S227" s="364"/>
      <c r="T227" s="365"/>
      <c r="U227" s="80">
        <f>IF(OR(P227="",M227=Paramétrage!$C$10,M227=Paramétrage!$C$13,M227=Paramétrage!$C$17,M227=Paramétrage!$C$20,M227=Paramétrage!$C$24,M227=Paramétrage!$C$27,AND(M227&lt;&gt;Paramétrage!$C$9,Q227="Mut+ext")),0,ROUNDUP(O227/P227,0))</f>
        <v>0</v>
      </c>
      <c r="V227" s="216">
        <f>IF(OR(M227="",Q227="Mut+ext"),0,IF(VLOOKUP(M227,Paramétrage!$C$6:$E$29,2,0)=0,0,IF(P227="","saisir capacité",N227*U227*VLOOKUP(M227,Paramétrage!$C$6:$E$29,2,0))))</f>
        <v>0</v>
      </c>
      <c r="W227" s="200"/>
      <c r="X227" s="217">
        <f t="shared" si="50"/>
        <v>0</v>
      </c>
      <c r="Y227" s="81">
        <f>IF(OR(M227="",Q227="Mut+ext"),0,IF(ISERROR(W227+V227*VLOOKUP(M227,Paramétrage!$C$6:$E$29,3,0))=TRUE,X227,W227+V227*VLOOKUP(M227,Paramétrage!$C$6:$E$29,3,0)))</f>
        <v>0</v>
      </c>
      <c r="Z227" s="395"/>
      <c r="AA227" s="364"/>
      <c r="AB227" s="396"/>
      <c r="AC227" s="133"/>
      <c r="AD227" s="40"/>
      <c r="AE227" s="61">
        <f t="shared" si="52"/>
        <v>0</v>
      </c>
      <c r="AF227" s="203">
        <f t="shared" si="51"/>
        <v>0</v>
      </c>
    </row>
    <row r="228" spans="1:32" ht="15.6" hidden="1" customHeight="1">
      <c r="A228" s="403"/>
      <c r="B228" s="372"/>
      <c r="C228" s="357"/>
      <c r="D228" s="358"/>
      <c r="E228" s="347"/>
      <c r="F228" s="347"/>
      <c r="G228" s="184"/>
      <c r="H228" s="205"/>
      <c r="I228" s="54"/>
      <c r="J228" s="50"/>
      <c r="K228" s="49"/>
      <c r="L228" s="38"/>
      <c r="M228" s="182"/>
      <c r="N228" s="45"/>
      <c r="O228" s="206"/>
      <c r="P228" s="196"/>
      <c r="Q228" s="39"/>
      <c r="R228" s="363"/>
      <c r="S228" s="364"/>
      <c r="T228" s="365"/>
      <c r="U228" s="80">
        <f>IF(OR(P228="",M228=Paramétrage!$C$10,M228=Paramétrage!$C$13,M228=Paramétrage!$C$17,M228=Paramétrage!$C$20,M228=Paramétrage!$C$24,M228=Paramétrage!$C$27,AND(M228&lt;&gt;Paramétrage!$C$9,Q228="Mut+ext")),0,ROUNDUP(O228/P228,0))</f>
        <v>0</v>
      </c>
      <c r="V228" s="216">
        <f>IF(OR(M228="",Q228="Mut+ext"),0,IF(VLOOKUP(M228,Paramétrage!$C$6:$E$29,2,0)=0,0,IF(P228="","saisir capacité",N228*U228*VLOOKUP(M228,Paramétrage!$C$6:$E$29,2,0))))</f>
        <v>0</v>
      </c>
      <c r="W228" s="200"/>
      <c r="X228" s="217">
        <f t="shared" si="50"/>
        <v>0</v>
      </c>
      <c r="Y228" s="81">
        <f>IF(OR(M228="",Q228="Mut+ext"),0,IF(ISERROR(W228+V228*VLOOKUP(M228,Paramétrage!$C$6:$E$29,3,0))=TRUE,X228,W228+V228*VLOOKUP(M228,Paramétrage!$C$6:$E$29,3,0)))</f>
        <v>0</v>
      </c>
      <c r="Z228" s="395"/>
      <c r="AA228" s="364"/>
      <c r="AB228" s="396"/>
      <c r="AC228" s="133"/>
      <c r="AD228" s="40"/>
      <c r="AE228" s="61">
        <f t="shared" si="52"/>
        <v>0</v>
      </c>
      <c r="AF228" s="203">
        <f t="shared" si="51"/>
        <v>0</v>
      </c>
    </row>
    <row r="229" spans="1:32" ht="15.6" hidden="1" customHeight="1">
      <c r="A229" s="403"/>
      <c r="B229" s="372"/>
      <c r="C229" s="357"/>
      <c r="D229" s="358"/>
      <c r="E229" s="347"/>
      <c r="F229" s="347"/>
      <c r="G229" s="184"/>
      <c r="H229" s="205"/>
      <c r="I229" s="54"/>
      <c r="J229" s="50"/>
      <c r="K229" s="49"/>
      <c r="L229" s="38"/>
      <c r="M229" s="182"/>
      <c r="N229" s="44"/>
      <c r="O229" s="206"/>
      <c r="P229" s="196"/>
      <c r="Q229" s="39"/>
      <c r="R229" s="363"/>
      <c r="S229" s="364"/>
      <c r="T229" s="365"/>
      <c r="U229" s="80">
        <f>IF(OR(P229="",M229=Paramétrage!$C$10,M229=Paramétrage!$C$13,M229=Paramétrage!$C$17,M229=Paramétrage!$C$20,M229=Paramétrage!$C$24,M229=Paramétrage!$C$27,AND(M229&lt;&gt;Paramétrage!$C$9,Q229="Mut+ext")),0,ROUNDUP(O229/P229,0))</f>
        <v>0</v>
      </c>
      <c r="V229" s="216">
        <f>IF(OR(M229="",Q229="Mut+ext"),0,IF(VLOOKUP(M229,Paramétrage!$C$6:$E$29,2,0)=0,0,IF(P229="","saisir capacité",N229*U229*VLOOKUP(M229,Paramétrage!$C$6:$E$29,2,0))))</f>
        <v>0</v>
      </c>
      <c r="W229" s="200"/>
      <c r="X229" s="217">
        <f t="shared" si="50"/>
        <v>0</v>
      </c>
      <c r="Y229" s="81">
        <f>IF(OR(M229="",Q229="Mut+ext"),0,IF(ISERROR(W229+V229*VLOOKUP(M229,Paramétrage!$C$6:$E$29,3,0))=TRUE,X229,W229+V229*VLOOKUP(M229,Paramétrage!$C$6:$E$29,3,0)))</f>
        <v>0</v>
      </c>
      <c r="Z229" s="395"/>
      <c r="AA229" s="364"/>
      <c r="AB229" s="396"/>
      <c r="AC229" s="133"/>
      <c r="AD229" s="40"/>
      <c r="AE229" s="61">
        <f t="shared" si="52"/>
        <v>0</v>
      </c>
      <c r="AF229" s="203">
        <f t="shared" si="51"/>
        <v>0</v>
      </c>
    </row>
    <row r="230" spans="1:32" ht="15.6" hidden="1" customHeight="1">
      <c r="A230" s="403"/>
      <c r="B230" s="372"/>
      <c r="C230" s="357"/>
      <c r="D230" s="358"/>
      <c r="E230" s="347"/>
      <c r="F230" s="347"/>
      <c r="G230" s="184"/>
      <c r="H230" s="205"/>
      <c r="I230" s="54"/>
      <c r="J230" s="50"/>
      <c r="K230" s="49"/>
      <c r="L230" s="38"/>
      <c r="M230" s="182"/>
      <c r="N230" s="44"/>
      <c r="O230" s="206"/>
      <c r="P230" s="196"/>
      <c r="Q230" s="39"/>
      <c r="R230" s="363"/>
      <c r="S230" s="364"/>
      <c r="T230" s="365"/>
      <c r="U230" s="80">
        <f>IF(OR(P230="",M230=Paramétrage!$C$10,M230=Paramétrage!$C$13,M230=Paramétrage!$C$17,M230=Paramétrage!$C$20,M230=Paramétrage!$C$24,M230=Paramétrage!$C$27,AND(M230&lt;&gt;Paramétrage!$C$9,Q230="Mut+ext")),0,ROUNDUP(O230/P230,0))</f>
        <v>0</v>
      </c>
      <c r="V230" s="216">
        <f>IF(OR(M230="",Q230="Mut+ext"),0,IF(VLOOKUP(M230,Paramétrage!$C$6:$E$29,2,0)=0,0,IF(P230="","saisir capacité",N230*U230*VLOOKUP(M230,Paramétrage!$C$6:$E$29,2,0))))</f>
        <v>0</v>
      </c>
      <c r="W230" s="200"/>
      <c r="X230" s="217">
        <f t="shared" si="50"/>
        <v>0</v>
      </c>
      <c r="Y230" s="81">
        <f>IF(OR(M230="",Q230="Mut+ext"),0,IF(ISERROR(W230+V230*VLOOKUP(M230,Paramétrage!$C$6:$E$29,3,0))=TRUE,X230,W230+V230*VLOOKUP(M230,Paramétrage!$C$6:$E$29,3,0)))</f>
        <v>0</v>
      </c>
      <c r="Z230" s="395"/>
      <c r="AA230" s="364"/>
      <c r="AB230" s="396"/>
      <c r="AC230" s="133"/>
      <c r="AD230" s="40"/>
      <c r="AE230" s="61">
        <f t="shared" si="52"/>
        <v>0</v>
      </c>
      <c r="AF230" s="203">
        <f t="shared" si="51"/>
        <v>0</v>
      </c>
    </row>
    <row r="231" spans="1:32" ht="15.6" hidden="1" customHeight="1">
      <c r="A231" s="403"/>
      <c r="B231" s="372"/>
      <c r="C231" s="357"/>
      <c r="D231" s="358"/>
      <c r="E231" s="347"/>
      <c r="F231" s="347"/>
      <c r="G231" s="184"/>
      <c r="H231" s="205"/>
      <c r="I231" s="54"/>
      <c r="J231" s="50"/>
      <c r="K231" s="49"/>
      <c r="L231" s="38"/>
      <c r="M231" s="182"/>
      <c r="N231" s="44"/>
      <c r="O231" s="206"/>
      <c r="P231" s="196"/>
      <c r="Q231" s="39"/>
      <c r="R231" s="363"/>
      <c r="S231" s="364"/>
      <c r="T231" s="365"/>
      <c r="U231" s="80">
        <f>IF(OR(P231="",M231=Paramétrage!$C$10,M231=Paramétrage!$C$13,M231=Paramétrage!$C$17,M231=Paramétrage!$C$20,M231=Paramétrage!$C$24,M231=Paramétrage!$C$27,AND(M231&lt;&gt;Paramétrage!$C$9,Q231="Mut+ext")),0,ROUNDUP(O231/P231,0))</f>
        <v>0</v>
      </c>
      <c r="V231" s="216">
        <f>IF(OR(M231="",Q231="Mut+ext"),0,IF(VLOOKUP(M231,Paramétrage!$C$6:$E$29,2,0)=0,0,IF(P231="","saisir capacité",N231*U231*VLOOKUP(M231,Paramétrage!$C$6:$E$29,2,0))))</f>
        <v>0</v>
      </c>
      <c r="W231" s="200"/>
      <c r="X231" s="217">
        <f t="shared" si="50"/>
        <v>0</v>
      </c>
      <c r="Y231" s="81">
        <f>IF(OR(M231="",Q231="Mut+ext"),0,IF(ISERROR(W231+V231*VLOOKUP(M231,Paramétrage!$C$6:$E$29,3,0))=TRUE,X231,W231+V231*VLOOKUP(M231,Paramétrage!$C$6:$E$29,3,0)))</f>
        <v>0</v>
      </c>
      <c r="Z231" s="395"/>
      <c r="AA231" s="364"/>
      <c r="AB231" s="396"/>
      <c r="AC231" s="133"/>
      <c r="AD231" s="40"/>
      <c r="AE231" s="61">
        <f t="shared" si="52"/>
        <v>0</v>
      </c>
      <c r="AF231" s="203">
        <f t="shared" si="51"/>
        <v>0</v>
      </c>
    </row>
    <row r="232" spans="1:32" ht="15.6" hidden="1" customHeight="1">
      <c r="A232" s="403"/>
      <c r="B232" s="372"/>
      <c r="C232" s="359"/>
      <c r="D232" s="360"/>
      <c r="E232" s="348"/>
      <c r="F232" s="348"/>
      <c r="G232" s="184"/>
      <c r="H232" s="205"/>
      <c r="I232" s="54"/>
      <c r="J232" s="50"/>
      <c r="K232" s="49"/>
      <c r="L232" s="38"/>
      <c r="M232" s="182"/>
      <c r="N232" s="45"/>
      <c r="O232" s="206"/>
      <c r="P232" s="196"/>
      <c r="Q232" s="39"/>
      <c r="R232" s="363"/>
      <c r="S232" s="364"/>
      <c r="T232" s="365"/>
      <c r="U232" s="80">
        <f>IF(OR(P232="",M232=Paramétrage!$C$10,M232=Paramétrage!$C$13,M232=Paramétrage!$C$17,M232=Paramétrage!$C$20,M232=Paramétrage!$C$24,M232=Paramétrage!$C$27,AND(M232&lt;&gt;Paramétrage!$C$9,Q232="Mut+ext")),0,ROUNDUP(O232/P232,0))</f>
        <v>0</v>
      </c>
      <c r="V232" s="216">
        <f>IF(OR(M232="",Q232="Mut+ext"),0,IF(VLOOKUP(M232,Paramétrage!$C$6:$E$29,2,0)=0,0,IF(P232="","saisir capacité",N232*U232*VLOOKUP(M232,Paramétrage!$C$6:$E$29,2,0))))</f>
        <v>0</v>
      </c>
      <c r="W232" s="200"/>
      <c r="X232" s="217">
        <f t="shared" si="50"/>
        <v>0</v>
      </c>
      <c r="Y232" s="81">
        <f>IF(OR(M232="",Q232="Mut+ext"),0,IF(ISERROR(W232+V232*VLOOKUP(M232,Paramétrage!$C$6:$E$29,3,0))=TRUE,X232,W232+V232*VLOOKUP(M232,Paramétrage!$C$6:$E$29,3,0)))</f>
        <v>0</v>
      </c>
      <c r="Z232" s="395"/>
      <c r="AA232" s="364"/>
      <c r="AB232" s="396"/>
      <c r="AC232" s="133"/>
      <c r="AD232" s="40"/>
      <c r="AE232" s="61">
        <f t="shared" si="52"/>
        <v>0</v>
      </c>
      <c r="AF232" s="203">
        <f t="shared" si="51"/>
        <v>0</v>
      </c>
    </row>
    <row r="233" spans="1:32" ht="15.6" hidden="1" customHeight="1">
      <c r="A233" s="403"/>
      <c r="B233" s="372"/>
      <c r="C233" s="218"/>
      <c r="D233" s="219"/>
      <c r="E233" s="220"/>
      <c r="F233" s="219"/>
      <c r="G233" s="219"/>
      <c r="H233" s="221"/>
      <c r="I233" s="136"/>
      <c r="J233" s="130"/>
      <c r="K233" s="70"/>
      <c r="L233" s="72"/>
      <c r="M233" s="222"/>
      <c r="N233" s="73">
        <f>AE233</f>
        <v>0</v>
      </c>
      <c r="O233" s="223"/>
      <c r="P233" s="223"/>
      <c r="Q233" s="76"/>
      <c r="R233" s="74"/>
      <c r="S233" s="74"/>
      <c r="T233" s="75"/>
      <c r="U233" s="122"/>
      <c r="V233" s="224">
        <f>SUM(V221:V232)</f>
        <v>0</v>
      </c>
      <c r="W233" s="222">
        <f>SUM(W221:W232)</f>
        <v>0</v>
      </c>
      <c r="X233" s="225">
        <f>SUM(X221:X232)</f>
        <v>0</v>
      </c>
      <c r="Y233" s="77">
        <f>SUM(Y221:Y232)</f>
        <v>0</v>
      </c>
      <c r="Z233" s="123"/>
      <c r="AA233" s="124"/>
      <c r="AB233" s="125"/>
      <c r="AC233" s="126"/>
      <c r="AD233" s="127"/>
      <c r="AE233" s="128">
        <f>SUM(AE221:AE232)</f>
        <v>0</v>
      </c>
      <c r="AF233" s="129">
        <f>SUM(AF221:AF232)</f>
        <v>0</v>
      </c>
    </row>
    <row r="234" spans="1:32" ht="15.6" hidden="1" customHeight="1">
      <c r="A234" s="403"/>
      <c r="B234" s="372" t="s">
        <v>160</v>
      </c>
      <c r="C234" s="355" t="s">
        <v>161</v>
      </c>
      <c r="D234" s="356"/>
      <c r="E234" s="347"/>
      <c r="F234" s="347" t="s">
        <v>64</v>
      </c>
      <c r="G234" s="191" t="s">
        <v>162</v>
      </c>
      <c r="H234" s="186"/>
      <c r="I234" s="54"/>
      <c r="J234" s="50"/>
      <c r="K234" s="49"/>
      <c r="L234" s="38"/>
      <c r="M234" s="182"/>
      <c r="N234" s="44"/>
      <c r="O234" s="206"/>
      <c r="P234" s="196"/>
      <c r="Q234" s="42"/>
      <c r="R234" s="363"/>
      <c r="S234" s="364"/>
      <c r="T234" s="365"/>
      <c r="U234" s="80">
        <f>IF(OR(P234="",M234=Paramétrage!$C$10,M234=Paramétrage!$C$13,M234=Paramétrage!$C$17,M234=Paramétrage!$C$20,M234=Paramétrage!$C$24,M234=Paramétrage!$C$27,AND(M234&lt;&gt;Paramétrage!$C$9,Q234="Mut+ext")),0,ROUNDUP(O234/P234,0))</f>
        <v>0</v>
      </c>
      <c r="V234" s="216">
        <f>IF(OR(M234="",Q234="Mut+ext"),0,IF(VLOOKUP(M234,Paramétrage!$C$6:$E$29,2,0)=0,0,IF(P234="","saisir capacité",N234*U234*VLOOKUP(M234,Paramétrage!$C$6:$E$29,2,0))))</f>
        <v>0</v>
      </c>
      <c r="W234" s="200"/>
      <c r="X234" s="217">
        <f t="shared" ref="X234:X245" si="53">IF(OR(M234="",Q234="Mut+ext"),0,IF(ISERROR(V234+W234)=TRUE,V234,V234+W234))</f>
        <v>0</v>
      </c>
      <c r="Y234" s="81">
        <f>IF(OR(M234="",Q234="Mut+ext"),0,IF(ISERROR(W234+V234*VLOOKUP(M234,Paramétrage!$C$6:$E$29,3,0))=TRUE,X234,W234+V234*VLOOKUP(M234,Paramétrage!$C$6:$E$29,3,0)))</f>
        <v>0</v>
      </c>
      <c r="Z234" s="395"/>
      <c r="AA234" s="364"/>
      <c r="AB234" s="396"/>
      <c r="AC234" s="133"/>
      <c r="AD234" s="41"/>
      <c r="AE234" s="61">
        <f>IF(G234="",0,IF(K234="",0,IF(SUMIF($G$234:$G$245,G234,$O$234:$O$245)=0,0,IF(OR(L234="",K234="obligatoire"),AF234/SUMIF($G$234:$G$245,G234,$O$234:$O$245),AF234/(SUMIF($G$234:$G$245,G234,$O$234:$O$245)/L234)))))</f>
        <v>0</v>
      </c>
      <c r="AF234" s="202">
        <f t="shared" ref="AF234:AF245" si="54">N234*O234</f>
        <v>0</v>
      </c>
    </row>
    <row r="235" spans="1:32" ht="15.6" hidden="1" customHeight="1">
      <c r="A235" s="403"/>
      <c r="B235" s="372"/>
      <c r="C235" s="357"/>
      <c r="D235" s="358"/>
      <c r="E235" s="347"/>
      <c r="F235" s="347"/>
      <c r="G235" s="184"/>
      <c r="H235" s="185"/>
      <c r="I235" s="54"/>
      <c r="J235" s="50"/>
      <c r="K235" s="49"/>
      <c r="L235" s="38"/>
      <c r="M235" s="182"/>
      <c r="N235" s="44"/>
      <c r="O235" s="206"/>
      <c r="P235" s="196"/>
      <c r="Q235" s="39"/>
      <c r="R235" s="363"/>
      <c r="S235" s="364"/>
      <c r="T235" s="365"/>
      <c r="U235" s="80">
        <f>IF(OR(P235="",M235=Paramétrage!$C$10,M235=Paramétrage!$C$13,M235=Paramétrage!$C$17,M235=Paramétrage!$C$20,M235=Paramétrage!$C$24,M235=Paramétrage!$C$27,AND(M235&lt;&gt;Paramétrage!$C$9,Q235="Mut+ext")),0,ROUNDUP(O235/P235,0))</f>
        <v>0</v>
      </c>
      <c r="V235" s="216">
        <f>IF(OR(M235="",Q235="Mut+ext"),0,IF(VLOOKUP(M235,Paramétrage!$C$6:$E$29,2,0)=0,0,IF(P235="","saisir capacité",N235*U235*VLOOKUP(M235,Paramétrage!$C$6:$E$29,2,0))))</f>
        <v>0</v>
      </c>
      <c r="W235" s="200"/>
      <c r="X235" s="217">
        <f t="shared" si="53"/>
        <v>0</v>
      </c>
      <c r="Y235" s="81">
        <f>IF(OR(M235="",Q235="Mut+ext"),0,IF(ISERROR(W235+V235*VLOOKUP(M235,Paramétrage!$C$6:$E$29,3,0))=TRUE,X235,W235+V235*VLOOKUP(M235,Paramétrage!$C$6:$E$29,3,0)))</f>
        <v>0</v>
      </c>
      <c r="Z235" s="395"/>
      <c r="AA235" s="364"/>
      <c r="AB235" s="396"/>
      <c r="AC235" s="133"/>
      <c r="AD235" s="40"/>
      <c r="AE235" s="61">
        <f t="shared" ref="AE235:AE245" si="55">IF(G235="",0,IF(K235="",0,IF(SUMIF($G$234:$G$245,G235,$O$234:$O$245)=0,0,IF(OR(L235="",K235="obligatoire"),AF235/SUMIF($G$234:$G$245,G235,$O$234:$O$245),AF235/(SUMIF($G$234:$G$245,G235,$O$234:$O$245)/L235)))))</f>
        <v>0</v>
      </c>
      <c r="AF235" s="203">
        <f t="shared" si="54"/>
        <v>0</v>
      </c>
    </row>
    <row r="236" spans="1:32" ht="15.6" hidden="1" customHeight="1">
      <c r="A236" s="403"/>
      <c r="B236" s="372"/>
      <c r="C236" s="357"/>
      <c r="D236" s="358"/>
      <c r="E236" s="347"/>
      <c r="F236" s="347"/>
      <c r="G236" s="184"/>
      <c r="H236" s="185"/>
      <c r="I236" s="54"/>
      <c r="J236" s="50"/>
      <c r="K236" s="49"/>
      <c r="L236" s="38"/>
      <c r="M236" s="182"/>
      <c r="N236" s="44"/>
      <c r="O236" s="206"/>
      <c r="P236" s="196"/>
      <c r="Q236" s="39"/>
      <c r="R236" s="363"/>
      <c r="S236" s="364"/>
      <c r="T236" s="365"/>
      <c r="U236" s="80">
        <f>IF(OR(P236="",M236=Paramétrage!$C$10,M236=Paramétrage!$C$13,M236=Paramétrage!$C$17,M236=Paramétrage!$C$20,M236=Paramétrage!$C$24,M236=Paramétrage!$C$27,AND(M236&lt;&gt;Paramétrage!$C$9,Q236="Mut+ext")),0,ROUNDUP(O236/P236,0))</f>
        <v>0</v>
      </c>
      <c r="V236" s="216">
        <f>IF(OR(M236="",Q236="Mut+ext"),0,IF(VLOOKUP(M236,Paramétrage!$C$6:$E$29,2,0)=0,0,IF(P236="","saisir capacité",N236*U236*VLOOKUP(M236,Paramétrage!$C$6:$E$29,2,0))))</f>
        <v>0</v>
      </c>
      <c r="W236" s="200"/>
      <c r="X236" s="217">
        <f t="shared" si="53"/>
        <v>0</v>
      </c>
      <c r="Y236" s="81">
        <f>IF(OR(M236="",Q236="Mut+ext"),0,IF(ISERROR(W236+V236*VLOOKUP(M236,Paramétrage!$C$6:$E$29,3,0))=TRUE,X236,W236+V236*VLOOKUP(M236,Paramétrage!$C$6:$E$29,3,0)))</f>
        <v>0</v>
      </c>
      <c r="Z236" s="395"/>
      <c r="AA236" s="364"/>
      <c r="AB236" s="396"/>
      <c r="AC236" s="133"/>
      <c r="AD236" s="40"/>
      <c r="AE236" s="61">
        <f t="shared" si="55"/>
        <v>0</v>
      </c>
      <c r="AF236" s="203">
        <f t="shared" si="54"/>
        <v>0</v>
      </c>
    </row>
    <row r="237" spans="1:32" ht="15.6" hidden="1" customHeight="1">
      <c r="A237" s="403"/>
      <c r="B237" s="372"/>
      <c r="C237" s="357"/>
      <c r="D237" s="358"/>
      <c r="E237" s="347"/>
      <c r="F237" s="347"/>
      <c r="G237" s="183"/>
      <c r="H237" s="185"/>
      <c r="I237" s="54"/>
      <c r="J237" s="50"/>
      <c r="K237" s="49"/>
      <c r="L237" s="38"/>
      <c r="M237" s="182"/>
      <c r="N237" s="44"/>
      <c r="O237" s="206"/>
      <c r="P237" s="196"/>
      <c r="Q237" s="39"/>
      <c r="R237" s="363"/>
      <c r="S237" s="364"/>
      <c r="T237" s="365"/>
      <c r="U237" s="80">
        <f>IF(OR(P237="",M237=Paramétrage!$C$10,M237=Paramétrage!$C$13,M237=Paramétrage!$C$17,M237=Paramétrage!$C$20,M237=Paramétrage!$C$24,M237=Paramétrage!$C$27,AND(M237&lt;&gt;Paramétrage!$C$9,Q237="Mut+ext")),0,ROUNDUP(O237/P237,0))</f>
        <v>0</v>
      </c>
      <c r="V237" s="216">
        <f>IF(OR(M237="",Q237="Mut+ext"),0,IF(VLOOKUP(M237,Paramétrage!$C$6:$E$29,2,0)=0,0,IF(P237="","saisir capacité",N237*U237*VLOOKUP(M237,Paramétrage!$C$6:$E$29,2,0))))</f>
        <v>0</v>
      </c>
      <c r="W237" s="200"/>
      <c r="X237" s="217">
        <f t="shared" si="53"/>
        <v>0</v>
      </c>
      <c r="Y237" s="81">
        <f>IF(OR(M237="",Q237="Mut+ext"),0,IF(ISERROR(W237+V237*VLOOKUP(M237,Paramétrage!$C$6:$E$29,3,0))=TRUE,X237,W237+V237*VLOOKUP(M237,Paramétrage!$C$6:$E$29,3,0)))</f>
        <v>0</v>
      </c>
      <c r="Z237" s="395"/>
      <c r="AA237" s="364"/>
      <c r="AB237" s="396"/>
      <c r="AC237" s="133"/>
      <c r="AD237" s="40"/>
      <c r="AE237" s="61">
        <f t="shared" si="55"/>
        <v>0</v>
      </c>
      <c r="AF237" s="203">
        <f t="shared" si="54"/>
        <v>0</v>
      </c>
    </row>
    <row r="238" spans="1:32" ht="15.6" hidden="1" customHeight="1">
      <c r="A238" s="403"/>
      <c r="B238" s="372"/>
      <c r="C238" s="357"/>
      <c r="D238" s="358"/>
      <c r="E238" s="347"/>
      <c r="F238" s="347"/>
      <c r="G238" s="184"/>
      <c r="H238" s="205"/>
      <c r="I238" s="54"/>
      <c r="J238" s="50"/>
      <c r="K238" s="49"/>
      <c r="L238" s="38"/>
      <c r="M238" s="182"/>
      <c r="N238" s="44"/>
      <c r="O238" s="206"/>
      <c r="P238" s="196"/>
      <c r="Q238" s="39"/>
      <c r="R238" s="363"/>
      <c r="S238" s="364"/>
      <c r="T238" s="365"/>
      <c r="U238" s="80">
        <f>IF(OR(P238="",M238=Paramétrage!$C$10,M238=Paramétrage!$C$13,M238=Paramétrage!$C$17,M238=Paramétrage!$C$20,M238=Paramétrage!$C$24,M238=Paramétrage!$C$27,AND(M238&lt;&gt;Paramétrage!$C$9,Q238="Mut+ext")),0,ROUNDUP(O238/P238,0))</f>
        <v>0</v>
      </c>
      <c r="V238" s="216">
        <f>IF(OR(M238="",Q238="Mut+ext"),0,IF(VLOOKUP(M238,Paramétrage!$C$6:$E$29,2,0)=0,0,IF(P238="","saisir capacité",N238*U238*VLOOKUP(M238,Paramétrage!$C$6:$E$29,2,0))))</f>
        <v>0</v>
      </c>
      <c r="W238" s="200"/>
      <c r="X238" s="217">
        <f t="shared" si="53"/>
        <v>0</v>
      </c>
      <c r="Y238" s="81">
        <f>IF(OR(M238="",Q238="Mut+ext"),0,IF(ISERROR(W238+V238*VLOOKUP(M238,Paramétrage!$C$6:$E$29,3,0))=TRUE,X238,W238+V238*VLOOKUP(M238,Paramétrage!$C$6:$E$29,3,0)))</f>
        <v>0</v>
      </c>
      <c r="Z238" s="395"/>
      <c r="AA238" s="364"/>
      <c r="AB238" s="396"/>
      <c r="AC238" s="133"/>
      <c r="AD238" s="40"/>
      <c r="AE238" s="61">
        <f t="shared" si="55"/>
        <v>0</v>
      </c>
      <c r="AF238" s="203">
        <f t="shared" si="54"/>
        <v>0</v>
      </c>
    </row>
    <row r="239" spans="1:32" ht="15.6" hidden="1" customHeight="1">
      <c r="A239" s="403"/>
      <c r="B239" s="372"/>
      <c r="C239" s="357"/>
      <c r="D239" s="358"/>
      <c r="E239" s="347"/>
      <c r="F239" s="347"/>
      <c r="G239" s="184"/>
      <c r="H239" s="205"/>
      <c r="I239" s="54"/>
      <c r="J239" s="50"/>
      <c r="K239" s="49"/>
      <c r="L239" s="38"/>
      <c r="M239" s="182"/>
      <c r="N239" s="44"/>
      <c r="O239" s="206"/>
      <c r="P239" s="196"/>
      <c r="Q239" s="39"/>
      <c r="R239" s="363"/>
      <c r="S239" s="364"/>
      <c r="T239" s="365"/>
      <c r="U239" s="80">
        <f>IF(OR(P239="",M239=Paramétrage!$C$10,M239=Paramétrage!$C$13,M239=Paramétrage!$C$17,M239=Paramétrage!$C$20,M239=Paramétrage!$C$24,M239=Paramétrage!$C$27,AND(M239&lt;&gt;Paramétrage!$C$9,Q239="Mut+ext")),0,ROUNDUP(O239/P239,0))</f>
        <v>0</v>
      </c>
      <c r="V239" s="216">
        <f>IF(OR(M239="",Q239="Mut+ext"),0,IF(VLOOKUP(M239,Paramétrage!$C$6:$E$29,2,0)=0,0,IF(P239="","saisir capacité",N239*U239*VLOOKUP(M239,Paramétrage!$C$6:$E$29,2,0))))</f>
        <v>0</v>
      </c>
      <c r="W239" s="200"/>
      <c r="X239" s="217">
        <f t="shared" si="53"/>
        <v>0</v>
      </c>
      <c r="Y239" s="81">
        <f>IF(OR(M239="",Q239="Mut+ext"),0,IF(ISERROR(W239+V239*VLOOKUP(M239,Paramétrage!$C$6:$E$29,3,0))=TRUE,X239,W239+V239*VLOOKUP(M239,Paramétrage!$C$6:$E$29,3,0)))</f>
        <v>0</v>
      </c>
      <c r="Z239" s="395"/>
      <c r="AA239" s="364"/>
      <c r="AB239" s="396"/>
      <c r="AC239" s="133"/>
      <c r="AD239" s="40"/>
      <c r="AE239" s="61">
        <f t="shared" si="55"/>
        <v>0</v>
      </c>
      <c r="AF239" s="203">
        <f t="shared" si="54"/>
        <v>0</v>
      </c>
    </row>
    <row r="240" spans="1:32" ht="15.6" hidden="1" customHeight="1">
      <c r="A240" s="403"/>
      <c r="B240" s="372"/>
      <c r="C240" s="357"/>
      <c r="D240" s="358"/>
      <c r="E240" s="347"/>
      <c r="F240" s="347"/>
      <c r="G240" s="184"/>
      <c r="H240" s="205"/>
      <c r="I240" s="54"/>
      <c r="J240" s="50"/>
      <c r="K240" s="49"/>
      <c r="L240" s="38"/>
      <c r="M240" s="182"/>
      <c r="N240" s="44"/>
      <c r="O240" s="206"/>
      <c r="P240" s="196"/>
      <c r="Q240" s="39"/>
      <c r="R240" s="363"/>
      <c r="S240" s="364"/>
      <c r="T240" s="365"/>
      <c r="U240" s="80">
        <f>IF(OR(P240="",M240=Paramétrage!$C$10,M240=Paramétrage!$C$13,M240=Paramétrage!$C$17,M240=Paramétrage!$C$20,M240=Paramétrage!$C$24,M240=Paramétrage!$C$27,AND(M240&lt;&gt;Paramétrage!$C$9,Q240="Mut+ext")),0,ROUNDUP(O240/P240,0))</f>
        <v>0</v>
      </c>
      <c r="V240" s="216">
        <f>IF(OR(M240="",Q240="Mut+ext"),0,IF(VLOOKUP(M240,Paramétrage!$C$6:$E$29,2,0)=0,0,IF(P240="","saisir capacité",N240*U240*VLOOKUP(M240,Paramétrage!$C$6:$E$29,2,0))))</f>
        <v>0</v>
      </c>
      <c r="W240" s="200"/>
      <c r="X240" s="217">
        <f t="shared" si="53"/>
        <v>0</v>
      </c>
      <c r="Y240" s="81">
        <f>IF(OR(M240="",Q240="Mut+ext"),0,IF(ISERROR(W240+V240*VLOOKUP(M240,Paramétrage!$C$6:$E$29,3,0))=TRUE,X240,W240+V240*VLOOKUP(M240,Paramétrage!$C$6:$E$29,3,0)))</f>
        <v>0</v>
      </c>
      <c r="Z240" s="395"/>
      <c r="AA240" s="364"/>
      <c r="AB240" s="396"/>
      <c r="AC240" s="133"/>
      <c r="AD240" s="40"/>
      <c r="AE240" s="61">
        <f t="shared" si="55"/>
        <v>0</v>
      </c>
      <c r="AF240" s="203">
        <f t="shared" si="54"/>
        <v>0</v>
      </c>
    </row>
    <row r="241" spans="1:32" ht="15.6" hidden="1" customHeight="1">
      <c r="A241" s="403"/>
      <c r="B241" s="372"/>
      <c r="C241" s="357"/>
      <c r="D241" s="358"/>
      <c r="E241" s="347"/>
      <c r="F241" s="347"/>
      <c r="G241" s="183"/>
      <c r="H241" s="205"/>
      <c r="I241" s="54"/>
      <c r="J241" s="50"/>
      <c r="K241" s="49"/>
      <c r="L241" s="38"/>
      <c r="M241" s="182"/>
      <c r="N241" s="44"/>
      <c r="O241" s="206"/>
      <c r="P241" s="196"/>
      <c r="Q241" s="39"/>
      <c r="R241" s="363"/>
      <c r="S241" s="364"/>
      <c r="T241" s="365"/>
      <c r="U241" s="80">
        <f>IF(OR(P241="",M241=Paramétrage!$C$10,M241=Paramétrage!$C$13,M241=Paramétrage!$C$17,M241=Paramétrage!$C$20,M241=Paramétrage!$C$24,M241=Paramétrage!$C$27,AND(M241&lt;&gt;Paramétrage!$C$9,Q241="Mut+ext")),0,ROUNDUP(O241/P241,0))</f>
        <v>0</v>
      </c>
      <c r="V241" s="216">
        <f>IF(OR(M241="",Q241="Mut+ext"),0,IF(VLOOKUP(M241,Paramétrage!$C$6:$E$29,2,0)=0,0,IF(P241="","saisir capacité",N241*U241*VLOOKUP(M241,Paramétrage!$C$6:$E$29,2,0))))</f>
        <v>0</v>
      </c>
      <c r="W241" s="200"/>
      <c r="X241" s="217">
        <f t="shared" si="53"/>
        <v>0</v>
      </c>
      <c r="Y241" s="81">
        <f>IF(OR(M241="",Q241="Mut+ext"),0,IF(ISERROR(W241+V241*VLOOKUP(M241,Paramétrage!$C$6:$E$29,3,0))=TRUE,X241,W241+V241*VLOOKUP(M241,Paramétrage!$C$6:$E$29,3,0)))</f>
        <v>0</v>
      </c>
      <c r="Z241" s="395"/>
      <c r="AA241" s="364"/>
      <c r="AB241" s="396"/>
      <c r="AC241" s="133"/>
      <c r="AD241" s="40"/>
      <c r="AE241" s="61">
        <f t="shared" si="55"/>
        <v>0</v>
      </c>
      <c r="AF241" s="203">
        <f t="shared" si="54"/>
        <v>0</v>
      </c>
    </row>
    <row r="242" spans="1:32" ht="15.6" hidden="1" customHeight="1">
      <c r="A242" s="403"/>
      <c r="B242" s="372"/>
      <c r="C242" s="357"/>
      <c r="D242" s="358"/>
      <c r="E242" s="347"/>
      <c r="F242" s="347"/>
      <c r="G242" s="184"/>
      <c r="H242" s="205"/>
      <c r="I242" s="54"/>
      <c r="J242" s="50"/>
      <c r="K242" s="49"/>
      <c r="L242" s="38"/>
      <c r="M242" s="182"/>
      <c r="N242" s="44"/>
      <c r="O242" s="206"/>
      <c r="P242" s="196"/>
      <c r="Q242" s="39"/>
      <c r="R242" s="363"/>
      <c r="S242" s="364"/>
      <c r="T242" s="365"/>
      <c r="U242" s="80">
        <f>IF(OR(P242="",M242=Paramétrage!$C$10,M242=Paramétrage!$C$13,M242=Paramétrage!$C$17,M242=Paramétrage!$C$20,M242=Paramétrage!$C$24,M242=Paramétrage!$C$27,AND(M242&lt;&gt;Paramétrage!$C$9,Q242="Mut+ext")),0,ROUNDUP(O242/P242,0))</f>
        <v>0</v>
      </c>
      <c r="V242" s="216">
        <f>IF(OR(M242="",Q242="Mut+ext"),0,IF(VLOOKUP(M242,Paramétrage!$C$6:$E$29,2,0)=0,0,IF(P242="","saisir capacité",N242*U242*VLOOKUP(M242,Paramétrage!$C$6:$E$29,2,0))))</f>
        <v>0</v>
      </c>
      <c r="W242" s="200"/>
      <c r="X242" s="217">
        <f t="shared" si="53"/>
        <v>0</v>
      </c>
      <c r="Y242" s="81">
        <f>IF(OR(M242="",Q242="Mut+ext"),0,IF(ISERROR(W242+V242*VLOOKUP(M242,Paramétrage!$C$6:$E$29,3,0))=TRUE,X242,W242+V242*VLOOKUP(M242,Paramétrage!$C$6:$E$29,3,0)))</f>
        <v>0</v>
      </c>
      <c r="Z242" s="395"/>
      <c r="AA242" s="364"/>
      <c r="AB242" s="396"/>
      <c r="AC242" s="133"/>
      <c r="AD242" s="40"/>
      <c r="AE242" s="61">
        <f t="shared" si="55"/>
        <v>0</v>
      </c>
      <c r="AF242" s="203">
        <f t="shared" si="54"/>
        <v>0</v>
      </c>
    </row>
    <row r="243" spans="1:32" ht="15.6" hidden="1" customHeight="1">
      <c r="A243" s="403"/>
      <c r="B243" s="372"/>
      <c r="C243" s="357"/>
      <c r="D243" s="358"/>
      <c r="E243" s="347"/>
      <c r="F243" s="347"/>
      <c r="G243" s="184"/>
      <c r="H243" s="205"/>
      <c r="I243" s="54"/>
      <c r="J243" s="50"/>
      <c r="K243" s="49"/>
      <c r="L243" s="38"/>
      <c r="M243" s="182"/>
      <c r="N243" s="44"/>
      <c r="O243" s="206"/>
      <c r="P243" s="196"/>
      <c r="Q243" s="39"/>
      <c r="R243" s="363"/>
      <c r="S243" s="364"/>
      <c r="T243" s="365"/>
      <c r="U243" s="80">
        <f>IF(OR(P243="",M243=Paramétrage!$C$10,M243=Paramétrage!$C$13,M243=Paramétrage!$C$17,M243=Paramétrage!$C$20,M243=Paramétrage!$C$24,M243=Paramétrage!$C$27,AND(M243&lt;&gt;Paramétrage!$C$9,Q243="Mut+ext")),0,ROUNDUP(O243/P243,0))</f>
        <v>0</v>
      </c>
      <c r="V243" s="216">
        <f>IF(OR(M243="",Q243="Mut+ext"),0,IF(VLOOKUP(M243,Paramétrage!$C$6:$E$29,2,0)=0,0,IF(P243="","saisir capacité",N243*U243*VLOOKUP(M243,Paramétrage!$C$6:$E$29,2,0))))</f>
        <v>0</v>
      </c>
      <c r="W243" s="200"/>
      <c r="X243" s="217">
        <f t="shared" si="53"/>
        <v>0</v>
      </c>
      <c r="Y243" s="81">
        <f>IF(OR(M243="",Q243="Mut+ext"),0,IF(ISERROR(W243+V243*VLOOKUP(M243,Paramétrage!$C$6:$E$29,3,0))=TRUE,X243,W243+V243*VLOOKUP(M243,Paramétrage!$C$6:$E$29,3,0)))</f>
        <v>0</v>
      </c>
      <c r="Z243" s="395"/>
      <c r="AA243" s="364"/>
      <c r="AB243" s="396"/>
      <c r="AC243" s="133"/>
      <c r="AD243" s="40"/>
      <c r="AE243" s="61">
        <f t="shared" si="55"/>
        <v>0</v>
      </c>
      <c r="AF243" s="203">
        <f t="shared" si="54"/>
        <v>0</v>
      </c>
    </row>
    <row r="244" spans="1:32" ht="15.6" hidden="1" customHeight="1">
      <c r="A244" s="403"/>
      <c r="B244" s="372"/>
      <c r="C244" s="357"/>
      <c r="D244" s="358"/>
      <c r="E244" s="347"/>
      <c r="F244" s="347"/>
      <c r="G244" s="184"/>
      <c r="H244" s="205"/>
      <c r="I244" s="54"/>
      <c r="J244" s="50"/>
      <c r="K244" s="49"/>
      <c r="L244" s="38"/>
      <c r="M244" s="182"/>
      <c r="N244" s="44"/>
      <c r="O244" s="206"/>
      <c r="P244" s="196"/>
      <c r="Q244" s="39"/>
      <c r="R244" s="363"/>
      <c r="S244" s="364"/>
      <c r="T244" s="365"/>
      <c r="U244" s="80">
        <f>IF(OR(P244="",M244=Paramétrage!$C$10,M244=Paramétrage!$C$13,M244=Paramétrage!$C$17,M244=Paramétrage!$C$20,M244=Paramétrage!$C$24,M244=Paramétrage!$C$27,AND(M244&lt;&gt;Paramétrage!$C$9,Q244="Mut+ext")),0,ROUNDUP(O244/P244,0))</f>
        <v>0</v>
      </c>
      <c r="V244" s="216">
        <f>IF(OR(M244="",Q244="Mut+ext"),0,IF(VLOOKUP(M244,Paramétrage!$C$6:$E$29,2,0)=0,0,IF(P244="","saisir capacité",N244*U244*VLOOKUP(M244,Paramétrage!$C$6:$E$29,2,0))))</f>
        <v>0</v>
      </c>
      <c r="W244" s="200"/>
      <c r="X244" s="217">
        <f t="shared" si="53"/>
        <v>0</v>
      </c>
      <c r="Y244" s="81">
        <f>IF(OR(M244="",Q244="Mut+ext"),0,IF(ISERROR(W244+V244*VLOOKUP(M244,Paramétrage!$C$6:$E$29,3,0))=TRUE,X244,W244+V244*VLOOKUP(M244,Paramétrage!$C$6:$E$29,3,0)))</f>
        <v>0</v>
      </c>
      <c r="Z244" s="395"/>
      <c r="AA244" s="364"/>
      <c r="AB244" s="396"/>
      <c r="AC244" s="133"/>
      <c r="AD244" s="40"/>
      <c r="AE244" s="61">
        <f t="shared" si="55"/>
        <v>0</v>
      </c>
      <c r="AF244" s="203">
        <f t="shared" si="54"/>
        <v>0</v>
      </c>
    </row>
    <row r="245" spans="1:32" ht="15.6" hidden="1" customHeight="1">
      <c r="A245" s="403"/>
      <c r="B245" s="372"/>
      <c r="C245" s="359"/>
      <c r="D245" s="360"/>
      <c r="E245" s="348"/>
      <c r="F245" s="348"/>
      <c r="G245" s="184"/>
      <c r="H245" s="205"/>
      <c r="I245" s="54"/>
      <c r="J245" s="50"/>
      <c r="K245" s="49"/>
      <c r="L245" s="38"/>
      <c r="M245" s="182"/>
      <c r="N245" s="45"/>
      <c r="O245" s="206"/>
      <c r="P245" s="196"/>
      <c r="Q245" s="39"/>
      <c r="R245" s="363"/>
      <c r="S245" s="364"/>
      <c r="T245" s="365"/>
      <c r="U245" s="80">
        <f>IF(OR(P245="",M245=Paramétrage!$C$10,M245=Paramétrage!$C$13,M245=Paramétrage!$C$17,M245=Paramétrage!$C$20,M245=Paramétrage!$C$24,M245=Paramétrage!$C$27,AND(M245&lt;&gt;Paramétrage!$C$9,Q245="Mut+ext")),0,ROUNDUP(O245/P245,0))</f>
        <v>0</v>
      </c>
      <c r="V245" s="216">
        <f>IF(OR(M245="",Q245="Mut+ext"),0,IF(VLOOKUP(M245,Paramétrage!$C$6:$E$29,2,0)=0,0,IF(P245="","saisir capacité",N245*U245*VLOOKUP(M245,Paramétrage!$C$6:$E$29,2,0))))</f>
        <v>0</v>
      </c>
      <c r="W245" s="200"/>
      <c r="X245" s="217">
        <f t="shared" si="53"/>
        <v>0</v>
      </c>
      <c r="Y245" s="81">
        <f>IF(OR(M245="",Q245="Mut+ext"),0,IF(ISERROR(W245+V245*VLOOKUP(M245,Paramétrage!$C$6:$E$29,3,0))=TRUE,X245,W245+V245*VLOOKUP(M245,Paramétrage!$C$6:$E$29,3,0)))</f>
        <v>0</v>
      </c>
      <c r="Z245" s="395"/>
      <c r="AA245" s="364"/>
      <c r="AB245" s="396"/>
      <c r="AC245" s="133"/>
      <c r="AD245" s="40"/>
      <c r="AE245" s="61">
        <f t="shared" si="55"/>
        <v>0</v>
      </c>
      <c r="AF245" s="203">
        <f t="shared" si="54"/>
        <v>0</v>
      </c>
    </row>
    <row r="246" spans="1:32" ht="15.6" hidden="1" customHeight="1">
      <c r="A246" s="403"/>
      <c r="B246" s="372"/>
      <c r="C246" s="218"/>
      <c r="D246" s="219"/>
      <c r="E246" s="220"/>
      <c r="F246" s="219"/>
      <c r="G246" s="219"/>
      <c r="H246" s="221"/>
      <c r="I246" s="136"/>
      <c r="J246" s="130"/>
      <c r="K246" s="70"/>
      <c r="L246" s="72"/>
      <c r="M246" s="222"/>
      <c r="N246" s="73">
        <f>AE246</f>
        <v>0</v>
      </c>
      <c r="O246" s="223"/>
      <c r="P246" s="223"/>
      <c r="Q246" s="76"/>
      <c r="R246" s="74"/>
      <c r="S246" s="74"/>
      <c r="T246" s="75"/>
      <c r="U246" s="122"/>
      <c r="V246" s="224">
        <f>SUM(V234:V245)</f>
        <v>0</v>
      </c>
      <c r="W246" s="222">
        <f>SUM(W234:W245)</f>
        <v>0</v>
      </c>
      <c r="X246" s="225">
        <f>SUM(X234:X245)</f>
        <v>0</v>
      </c>
      <c r="Y246" s="77">
        <f>SUM(Y234:Y245)</f>
        <v>0</v>
      </c>
      <c r="Z246" s="123"/>
      <c r="AA246" s="124"/>
      <c r="AB246" s="125"/>
      <c r="AC246" s="126"/>
      <c r="AD246" s="127"/>
      <c r="AE246" s="128">
        <f>SUM(AE234:AE245)</f>
        <v>0</v>
      </c>
      <c r="AF246" s="129">
        <f>SUM(AF234:AF245)</f>
        <v>0</v>
      </c>
    </row>
    <row r="247" spans="1:32" ht="15.6" hidden="1" customHeight="1">
      <c r="A247" s="403"/>
      <c r="B247" s="372" t="s">
        <v>163</v>
      </c>
      <c r="C247" s="355" t="s">
        <v>164</v>
      </c>
      <c r="D247" s="356"/>
      <c r="E247" s="347"/>
      <c r="F247" s="347" t="s">
        <v>64</v>
      </c>
      <c r="G247" s="191" t="s">
        <v>165</v>
      </c>
      <c r="H247" s="186"/>
      <c r="I247" s="54"/>
      <c r="J247" s="50"/>
      <c r="K247" s="49"/>
      <c r="L247" s="38"/>
      <c r="M247" s="182"/>
      <c r="N247" s="44"/>
      <c r="O247" s="206"/>
      <c r="P247" s="196"/>
      <c r="Q247" s="42"/>
      <c r="R247" s="363"/>
      <c r="S247" s="364"/>
      <c r="T247" s="365"/>
      <c r="U247" s="80">
        <f>IF(OR(P247="",M247=Paramétrage!$C$10,M247=Paramétrage!$C$13,M247=Paramétrage!$C$17,M247=Paramétrage!$C$20,M247=Paramétrage!$C$24,M247=Paramétrage!$C$27,AND(M247&lt;&gt;Paramétrage!$C$9,Q247="Mut+ext")),0,ROUNDUP(O247/P247,0))</f>
        <v>0</v>
      </c>
      <c r="V247" s="216">
        <f>IF(OR(M247="",Q247="Mut+ext"),0,IF(VLOOKUP(M247,Paramétrage!$C$6:$E$29,2,0)=0,0,IF(P247="","saisir capacité",N247*U247*VLOOKUP(M247,Paramétrage!$C$6:$E$29,2,0))))</f>
        <v>0</v>
      </c>
      <c r="W247" s="200"/>
      <c r="X247" s="217">
        <f t="shared" ref="X247:X258" si="56">IF(OR(M247="",Q247="Mut+ext"),0,IF(ISERROR(V247+W247)=TRUE,V247,V247+W247))</f>
        <v>0</v>
      </c>
      <c r="Y247" s="81">
        <f>IF(OR(M247="",Q247="Mut+ext"),0,IF(ISERROR(W247+V247*VLOOKUP(M247,Paramétrage!$C$6:$E$29,3,0))=TRUE,X247,W247+V247*VLOOKUP(M247,Paramétrage!$C$6:$E$29,3,0)))</f>
        <v>0</v>
      </c>
      <c r="Z247" s="395"/>
      <c r="AA247" s="364"/>
      <c r="AB247" s="396"/>
      <c r="AC247" s="133"/>
      <c r="AD247" s="41"/>
      <c r="AE247" s="61">
        <f>IF(G247="",0,IF(K247="",0,IF(SUMIF($G$247:$G$258,G247,$O$247:$O$258)=0,0,IF(OR(L247="",K247="obligatoire"),AF247/SUMIF($G$247:$G$258,G247,$O$247:$O$258),AF247/(SUMIF($G$247:$G$258,G247,$O$247:$O$258)/L247)))))</f>
        <v>0</v>
      </c>
      <c r="AF247" s="202">
        <f t="shared" ref="AF247:AF258" si="57">N247*O247</f>
        <v>0</v>
      </c>
    </row>
    <row r="248" spans="1:32" ht="15.6" hidden="1" customHeight="1">
      <c r="A248" s="403"/>
      <c r="B248" s="372"/>
      <c r="C248" s="357"/>
      <c r="D248" s="358"/>
      <c r="E248" s="347"/>
      <c r="F248" s="347"/>
      <c r="G248" s="184"/>
      <c r="H248" s="185"/>
      <c r="I248" s="54"/>
      <c r="J248" s="50"/>
      <c r="K248" s="49"/>
      <c r="L248" s="38"/>
      <c r="M248" s="182"/>
      <c r="N248" s="44"/>
      <c r="O248" s="206"/>
      <c r="P248" s="196"/>
      <c r="Q248" s="39"/>
      <c r="R248" s="363"/>
      <c r="S248" s="364"/>
      <c r="T248" s="365"/>
      <c r="U248" s="80">
        <f>IF(OR(P248="",M248=Paramétrage!$C$10,M248=Paramétrage!$C$13,M248=Paramétrage!$C$17,M248=Paramétrage!$C$20,M248=Paramétrage!$C$24,M248=Paramétrage!$C$27,AND(M248&lt;&gt;Paramétrage!$C$9,Q248="Mut+ext")),0,ROUNDUP(O248/P248,0))</f>
        <v>0</v>
      </c>
      <c r="V248" s="216">
        <f>IF(OR(M248="",Q248="Mut+ext"),0,IF(VLOOKUP(M248,Paramétrage!$C$6:$E$29,2,0)=0,0,IF(P248="","saisir capacité",N248*U248*VLOOKUP(M248,Paramétrage!$C$6:$E$29,2,0))))</f>
        <v>0</v>
      </c>
      <c r="W248" s="200"/>
      <c r="X248" s="217">
        <f t="shared" si="56"/>
        <v>0</v>
      </c>
      <c r="Y248" s="81">
        <f>IF(OR(M248="",Q248="Mut+ext"),0,IF(ISERROR(W248+V248*VLOOKUP(M248,Paramétrage!$C$6:$E$29,3,0))=TRUE,X248,W248+V248*VLOOKUP(M248,Paramétrage!$C$6:$E$29,3,0)))</f>
        <v>0</v>
      </c>
      <c r="Z248" s="395"/>
      <c r="AA248" s="364"/>
      <c r="AB248" s="396"/>
      <c r="AC248" s="133"/>
      <c r="AD248" s="40"/>
      <c r="AE248" s="61">
        <f t="shared" ref="AE248:AE258" si="58">IF(G248="",0,IF(K248="",0,IF(SUMIF($G$247:$G$258,G248,$O$247:$O$258)=0,0,IF(OR(L248="",K248="obligatoire"),AF248/SUMIF($G$247:$G$258,G248,$O$247:$O$258),AF248/(SUMIF($G$247:$G$258,G248,$O$247:$O$258)/L248)))))</f>
        <v>0</v>
      </c>
      <c r="AF248" s="203">
        <f t="shared" si="57"/>
        <v>0</v>
      </c>
    </row>
    <row r="249" spans="1:32" ht="15.6" hidden="1" customHeight="1">
      <c r="A249" s="403"/>
      <c r="B249" s="372"/>
      <c r="C249" s="357"/>
      <c r="D249" s="358"/>
      <c r="E249" s="347"/>
      <c r="F249" s="347"/>
      <c r="G249" s="184"/>
      <c r="H249" s="185"/>
      <c r="I249" s="54"/>
      <c r="J249" s="50"/>
      <c r="K249" s="49"/>
      <c r="L249" s="38"/>
      <c r="M249" s="182"/>
      <c r="N249" s="44"/>
      <c r="O249" s="206"/>
      <c r="P249" s="196"/>
      <c r="Q249" s="39"/>
      <c r="R249" s="363"/>
      <c r="S249" s="364"/>
      <c r="T249" s="365"/>
      <c r="U249" s="80">
        <f>IF(OR(P249="",M249=Paramétrage!$C$10,M249=Paramétrage!$C$13,M249=Paramétrage!$C$17,M249=Paramétrage!$C$20,M249=Paramétrage!$C$24,M249=Paramétrage!$C$27,AND(M249&lt;&gt;Paramétrage!$C$9,Q249="Mut+ext")),0,ROUNDUP(O249/P249,0))</f>
        <v>0</v>
      </c>
      <c r="V249" s="216">
        <f>IF(OR(M249="",Q249="Mut+ext"),0,IF(VLOOKUP(M249,Paramétrage!$C$6:$E$29,2,0)=0,0,IF(P249="","saisir capacité",N249*U249*VLOOKUP(M249,Paramétrage!$C$6:$E$29,2,0))))</f>
        <v>0</v>
      </c>
      <c r="W249" s="200"/>
      <c r="X249" s="217">
        <f t="shared" si="56"/>
        <v>0</v>
      </c>
      <c r="Y249" s="81">
        <f>IF(OR(M249="",Q249="Mut+ext"),0,IF(ISERROR(W249+V249*VLOOKUP(M249,Paramétrage!$C$6:$E$29,3,0))=TRUE,X249,W249+V249*VLOOKUP(M249,Paramétrage!$C$6:$E$29,3,0)))</f>
        <v>0</v>
      </c>
      <c r="Z249" s="395"/>
      <c r="AA249" s="364"/>
      <c r="AB249" s="396"/>
      <c r="AC249" s="133"/>
      <c r="AD249" s="40"/>
      <c r="AE249" s="61">
        <f t="shared" si="58"/>
        <v>0</v>
      </c>
      <c r="AF249" s="203">
        <f t="shared" si="57"/>
        <v>0</v>
      </c>
    </row>
    <row r="250" spans="1:32" ht="15.6" hidden="1" customHeight="1">
      <c r="A250" s="403"/>
      <c r="B250" s="372"/>
      <c r="C250" s="357"/>
      <c r="D250" s="358"/>
      <c r="E250" s="347"/>
      <c r="F250" s="347"/>
      <c r="G250" s="183"/>
      <c r="H250" s="185"/>
      <c r="I250" s="54"/>
      <c r="J250" s="50"/>
      <c r="K250" s="49"/>
      <c r="L250" s="38"/>
      <c r="M250" s="182"/>
      <c r="N250" s="44"/>
      <c r="O250" s="206"/>
      <c r="P250" s="196"/>
      <c r="Q250" s="39"/>
      <c r="R250" s="363"/>
      <c r="S250" s="364"/>
      <c r="T250" s="365"/>
      <c r="U250" s="80">
        <f>IF(OR(P250="",M250=Paramétrage!$C$10,M250=Paramétrage!$C$13,M250=Paramétrage!$C$17,M250=Paramétrage!$C$20,M250=Paramétrage!$C$24,M250=Paramétrage!$C$27,AND(M250&lt;&gt;Paramétrage!$C$9,Q250="Mut+ext")),0,ROUNDUP(O250/P250,0))</f>
        <v>0</v>
      </c>
      <c r="V250" s="216">
        <f>IF(OR(M250="",Q250="Mut+ext"),0,IF(VLOOKUP(M250,Paramétrage!$C$6:$E$29,2,0)=0,0,IF(P250="","saisir capacité",N250*U250*VLOOKUP(M250,Paramétrage!$C$6:$E$29,2,0))))</f>
        <v>0</v>
      </c>
      <c r="W250" s="200"/>
      <c r="X250" s="217">
        <f t="shared" si="56"/>
        <v>0</v>
      </c>
      <c r="Y250" s="81">
        <f>IF(OR(M250="",Q250="Mut+ext"),0,IF(ISERROR(W250+V250*VLOOKUP(M250,Paramétrage!$C$6:$E$29,3,0))=TRUE,X250,W250+V250*VLOOKUP(M250,Paramétrage!$C$6:$E$29,3,0)))</f>
        <v>0</v>
      </c>
      <c r="Z250" s="395"/>
      <c r="AA250" s="364"/>
      <c r="AB250" s="396"/>
      <c r="AC250" s="133"/>
      <c r="AD250" s="40"/>
      <c r="AE250" s="61">
        <f t="shared" si="58"/>
        <v>0</v>
      </c>
      <c r="AF250" s="203">
        <f t="shared" si="57"/>
        <v>0</v>
      </c>
    </row>
    <row r="251" spans="1:32" ht="15.6" hidden="1" customHeight="1">
      <c r="A251" s="403"/>
      <c r="B251" s="372"/>
      <c r="C251" s="357"/>
      <c r="D251" s="358"/>
      <c r="E251" s="347"/>
      <c r="F251" s="347"/>
      <c r="G251" s="184"/>
      <c r="H251" s="205"/>
      <c r="I251" s="54"/>
      <c r="J251" s="50"/>
      <c r="K251" s="49"/>
      <c r="L251" s="38"/>
      <c r="M251" s="182"/>
      <c r="N251" s="44"/>
      <c r="O251" s="206"/>
      <c r="P251" s="196"/>
      <c r="Q251" s="39"/>
      <c r="R251" s="363"/>
      <c r="S251" s="364"/>
      <c r="T251" s="365"/>
      <c r="U251" s="80">
        <f>IF(OR(P251="",M251=Paramétrage!$C$10,M251=Paramétrage!$C$13,M251=Paramétrage!$C$17,M251=Paramétrage!$C$20,M251=Paramétrage!$C$24,M251=Paramétrage!$C$27,AND(M251&lt;&gt;Paramétrage!$C$9,Q251="Mut+ext")),0,ROUNDUP(O251/P251,0))</f>
        <v>0</v>
      </c>
      <c r="V251" s="216">
        <f>IF(OR(M251="",Q251="Mut+ext"),0,IF(VLOOKUP(M251,Paramétrage!$C$6:$E$29,2,0)=0,0,IF(P251="","saisir capacité",N251*U251*VLOOKUP(M251,Paramétrage!$C$6:$E$29,2,0))))</f>
        <v>0</v>
      </c>
      <c r="W251" s="200"/>
      <c r="X251" s="217">
        <f t="shared" si="56"/>
        <v>0</v>
      </c>
      <c r="Y251" s="81">
        <f>IF(OR(M251="",Q251="Mut+ext"),0,IF(ISERROR(W251+V251*VLOOKUP(M251,Paramétrage!$C$6:$E$29,3,0))=TRUE,X251,W251+V251*VLOOKUP(M251,Paramétrage!$C$6:$E$29,3,0)))</f>
        <v>0</v>
      </c>
      <c r="Z251" s="395"/>
      <c r="AA251" s="364"/>
      <c r="AB251" s="396"/>
      <c r="AC251" s="133"/>
      <c r="AD251" s="40"/>
      <c r="AE251" s="61">
        <f t="shared" si="58"/>
        <v>0</v>
      </c>
      <c r="AF251" s="203">
        <f t="shared" si="57"/>
        <v>0</v>
      </c>
    </row>
    <row r="252" spans="1:32" ht="15.6" hidden="1" customHeight="1">
      <c r="A252" s="403"/>
      <c r="B252" s="372"/>
      <c r="C252" s="357"/>
      <c r="D252" s="358"/>
      <c r="E252" s="347"/>
      <c r="F252" s="347"/>
      <c r="G252" s="184"/>
      <c r="H252" s="205"/>
      <c r="I252" s="54"/>
      <c r="J252" s="50"/>
      <c r="K252" s="49"/>
      <c r="L252" s="38"/>
      <c r="M252" s="182"/>
      <c r="N252" s="44"/>
      <c r="O252" s="206"/>
      <c r="P252" s="196"/>
      <c r="Q252" s="39"/>
      <c r="R252" s="363"/>
      <c r="S252" s="364"/>
      <c r="T252" s="365"/>
      <c r="U252" s="80">
        <f>IF(OR(P252="",M252=Paramétrage!$C$10,M252=Paramétrage!$C$13,M252=Paramétrage!$C$17,M252=Paramétrage!$C$20,M252=Paramétrage!$C$24,M252=Paramétrage!$C$27,AND(M252&lt;&gt;Paramétrage!$C$9,Q252="Mut+ext")),0,ROUNDUP(O252/P252,0))</f>
        <v>0</v>
      </c>
      <c r="V252" s="216">
        <f>IF(OR(M252="",Q252="Mut+ext"),0,IF(VLOOKUP(M252,Paramétrage!$C$6:$E$29,2,0)=0,0,IF(P252="","saisir capacité",N252*U252*VLOOKUP(M252,Paramétrage!$C$6:$E$29,2,0))))</f>
        <v>0</v>
      </c>
      <c r="W252" s="200"/>
      <c r="X252" s="217">
        <f t="shared" si="56"/>
        <v>0</v>
      </c>
      <c r="Y252" s="81">
        <f>IF(OR(M252="",Q252="Mut+ext"),0,IF(ISERROR(W252+V252*VLOOKUP(M252,Paramétrage!$C$6:$E$29,3,0))=TRUE,X252,W252+V252*VLOOKUP(M252,Paramétrage!$C$6:$E$29,3,0)))</f>
        <v>0</v>
      </c>
      <c r="Z252" s="395"/>
      <c r="AA252" s="364"/>
      <c r="AB252" s="396"/>
      <c r="AC252" s="133"/>
      <c r="AD252" s="40"/>
      <c r="AE252" s="61">
        <f t="shared" si="58"/>
        <v>0</v>
      </c>
      <c r="AF252" s="203">
        <f t="shared" si="57"/>
        <v>0</v>
      </c>
    </row>
    <row r="253" spans="1:32" ht="15.6" hidden="1" customHeight="1">
      <c r="A253" s="403"/>
      <c r="B253" s="372"/>
      <c r="C253" s="357"/>
      <c r="D253" s="358"/>
      <c r="E253" s="347"/>
      <c r="F253" s="347"/>
      <c r="G253" s="184"/>
      <c r="H253" s="205"/>
      <c r="I253" s="54"/>
      <c r="J253" s="50"/>
      <c r="K253" s="49"/>
      <c r="L253" s="38"/>
      <c r="M253" s="182"/>
      <c r="N253" s="44"/>
      <c r="O253" s="206"/>
      <c r="P253" s="196"/>
      <c r="Q253" s="39"/>
      <c r="R253" s="363"/>
      <c r="S253" s="364"/>
      <c r="T253" s="365"/>
      <c r="U253" s="80">
        <f>IF(OR(P253="",M253=Paramétrage!$C$10,M253=Paramétrage!$C$13,M253=Paramétrage!$C$17,M253=Paramétrage!$C$20,M253=Paramétrage!$C$24,M253=Paramétrage!$C$27,AND(M253&lt;&gt;Paramétrage!$C$9,Q253="Mut+ext")),0,ROUNDUP(O253/P253,0))</f>
        <v>0</v>
      </c>
      <c r="V253" s="216">
        <f>IF(OR(M253="",Q253="Mut+ext"),0,IF(VLOOKUP(M253,Paramétrage!$C$6:$E$29,2,0)=0,0,IF(P253="","saisir capacité",N253*U253*VLOOKUP(M253,Paramétrage!$C$6:$E$29,2,0))))</f>
        <v>0</v>
      </c>
      <c r="W253" s="200"/>
      <c r="X253" s="217">
        <f t="shared" si="56"/>
        <v>0</v>
      </c>
      <c r="Y253" s="81">
        <f>IF(OR(M253="",Q253="Mut+ext"),0,IF(ISERROR(W253+V253*VLOOKUP(M253,Paramétrage!$C$6:$E$29,3,0))=TRUE,X253,W253+V253*VLOOKUP(M253,Paramétrage!$C$6:$E$29,3,0)))</f>
        <v>0</v>
      </c>
      <c r="Z253" s="395"/>
      <c r="AA253" s="364"/>
      <c r="AB253" s="396"/>
      <c r="AC253" s="133"/>
      <c r="AD253" s="40"/>
      <c r="AE253" s="61">
        <f t="shared" si="58"/>
        <v>0</v>
      </c>
      <c r="AF253" s="203">
        <f t="shared" si="57"/>
        <v>0</v>
      </c>
    </row>
    <row r="254" spans="1:32" ht="15.6" hidden="1" customHeight="1">
      <c r="A254" s="403"/>
      <c r="B254" s="372"/>
      <c r="C254" s="357"/>
      <c r="D254" s="358"/>
      <c r="E254" s="347"/>
      <c r="F254" s="347"/>
      <c r="G254" s="184"/>
      <c r="H254" s="205"/>
      <c r="I254" s="54"/>
      <c r="J254" s="50"/>
      <c r="K254" s="49"/>
      <c r="L254" s="38"/>
      <c r="M254" s="182"/>
      <c r="N254" s="45"/>
      <c r="O254" s="206"/>
      <c r="P254" s="196"/>
      <c r="Q254" s="39"/>
      <c r="R254" s="363"/>
      <c r="S254" s="364"/>
      <c r="T254" s="365"/>
      <c r="U254" s="80">
        <f>IF(OR(P254="",M254=Paramétrage!$C$10,M254=Paramétrage!$C$13,M254=Paramétrage!$C$17,M254=Paramétrage!$C$20,M254=Paramétrage!$C$24,M254=Paramétrage!$C$27,AND(M254&lt;&gt;Paramétrage!$C$9,Q254="Mut+ext")),0,ROUNDUP(O254/P254,0))</f>
        <v>0</v>
      </c>
      <c r="V254" s="216">
        <f>IF(OR(M254="",Q254="Mut+ext"),0,IF(VLOOKUP(M254,Paramétrage!$C$6:$E$29,2,0)=0,0,IF(P254="","saisir capacité",N254*U254*VLOOKUP(M254,Paramétrage!$C$6:$E$29,2,0))))</f>
        <v>0</v>
      </c>
      <c r="W254" s="200"/>
      <c r="X254" s="217">
        <f t="shared" si="56"/>
        <v>0</v>
      </c>
      <c r="Y254" s="81">
        <f>IF(OR(M254="",Q254="Mut+ext"),0,IF(ISERROR(W254+V254*VLOOKUP(M254,Paramétrage!$C$6:$E$29,3,0))=TRUE,X254,W254+V254*VLOOKUP(M254,Paramétrage!$C$6:$E$29,3,0)))</f>
        <v>0</v>
      </c>
      <c r="Z254" s="395"/>
      <c r="AA254" s="364"/>
      <c r="AB254" s="396"/>
      <c r="AC254" s="133"/>
      <c r="AD254" s="40"/>
      <c r="AE254" s="61">
        <f t="shared" si="58"/>
        <v>0</v>
      </c>
      <c r="AF254" s="203">
        <f t="shared" si="57"/>
        <v>0</v>
      </c>
    </row>
    <row r="255" spans="1:32" ht="15.6" hidden="1" customHeight="1">
      <c r="A255" s="403"/>
      <c r="B255" s="372"/>
      <c r="C255" s="357"/>
      <c r="D255" s="358"/>
      <c r="E255" s="347"/>
      <c r="F255" s="347"/>
      <c r="G255" s="184"/>
      <c r="H255" s="205"/>
      <c r="I255" s="54"/>
      <c r="J255" s="50"/>
      <c r="K255" s="49"/>
      <c r="L255" s="38"/>
      <c r="M255" s="182"/>
      <c r="N255" s="44"/>
      <c r="O255" s="206"/>
      <c r="P255" s="196"/>
      <c r="Q255" s="39"/>
      <c r="R255" s="363"/>
      <c r="S255" s="364"/>
      <c r="T255" s="365"/>
      <c r="U255" s="80">
        <f>IF(OR(P255="",M255=Paramétrage!$C$10,M255=Paramétrage!$C$13,M255=Paramétrage!$C$17,M255=Paramétrage!$C$20,M255=Paramétrage!$C$24,M255=Paramétrage!$C$27,AND(M255&lt;&gt;Paramétrage!$C$9,Q255="Mut+ext")),0,ROUNDUP(O255/P255,0))</f>
        <v>0</v>
      </c>
      <c r="V255" s="216">
        <f>IF(OR(M255="",Q255="Mut+ext"),0,IF(VLOOKUP(M255,Paramétrage!$C$6:$E$29,2,0)=0,0,IF(P255="","saisir capacité",N255*U255*VLOOKUP(M255,Paramétrage!$C$6:$E$29,2,0))))</f>
        <v>0</v>
      </c>
      <c r="W255" s="200"/>
      <c r="X255" s="217">
        <f t="shared" si="56"/>
        <v>0</v>
      </c>
      <c r="Y255" s="81">
        <f>IF(OR(M255="",Q255="Mut+ext"),0,IF(ISERROR(W255+V255*VLOOKUP(M255,Paramétrage!$C$6:$E$29,3,0))=TRUE,X255,W255+V255*VLOOKUP(M255,Paramétrage!$C$6:$E$29,3,0)))</f>
        <v>0</v>
      </c>
      <c r="Z255" s="395"/>
      <c r="AA255" s="364"/>
      <c r="AB255" s="396"/>
      <c r="AC255" s="133"/>
      <c r="AD255" s="40"/>
      <c r="AE255" s="61">
        <f t="shared" si="58"/>
        <v>0</v>
      </c>
      <c r="AF255" s="203">
        <f t="shared" si="57"/>
        <v>0</v>
      </c>
    </row>
    <row r="256" spans="1:32" ht="15.6" hidden="1" customHeight="1">
      <c r="A256" s="403"/>
      <c r="B256" s="372"/>
      <c r="C256" s="357"/>
      <c r="D256" s="358"/>
      <c r="E256" s="347"/>
      <c r="F256" s="347"/>
      <c r="G256" s="184"/>
      <c r="H256" s="205"/>
      <c r="I256" s="54"/>
      <c r="J256" s="50"/>
      <c r="K256" s="49"/>
      <c r="L256" s="38"/>
      <c r="M256" s="182"/>
      <c r="N256" s="44"/>
      <c r="O256" s="206"/>
      <c r="P256" s="196"/>
      <c r="Q256" s="39"/>
      <c r="R256" s="363"/>
      <c r="S256" s="364"/>
      <c r="T256" s="365"/>
      <c r="U256" s="80">
        <f>IF(OR(P256="",M256=Paramétrage!$C$10,M256=Paramétrage!$C$13,M256=Paramétrage!$C$17,M256=Paramétrage!$C$20,M256=Paramétrage!$C$24,M256=Paramétrage!$C$27,AND(M256&lt;&gt;Paramétrage!$C$9,Q256="Mut+ext")),0,ROUNDUP(O256/P256,0))</f>
        <v>0</v>
      </c>
      <c r="V256" s="216">
        <f>IF(OR(M256="",Q256="Mut+ext"),0,IF(VLOOKUP(M256,Paramétrage!$C$6:$E$29,2,0)=0,0,IF(P256="","saisir capacité",N256*U256*VLOOKUP(M256,Paramétrage!$C$6:$E$29,2,0))))</f>
        <v>0</v>
      </c>
      <c r="W256" s="200"/>
      <c r="X256" s="217">
        <f t="shared" si="56"/>
        <v>0</v>
      </c>
      <c r="Y256" s="81">
        <f>IF(OR(M256="",Q256="Mut+ext"),0,IF(ISERROR(W256+V256*VLOOKUP(M256,Paramétrage!$C$6:$E$29,3,0))=TRUE,X256,W256+V256*VLOOKUP(M256,Paramétrage!$C$6:$E$29,3,0)))</f>
        <v>0</v>
      </c>
      <c r="Z256" s="395"/>
      <c r="AA256" s="364"/>
      <c r="AB256" s="396"/>
      <c r="AC256" s="133"/>
      <c r="AD256" s="40"/>
      <c r="AE256" s="61">
        <f t="shared" si="58"/>
        <v>0</v>
      </c>
      <c r="AF256" s="203">
        <f t="shared" si="57"/>
        <v>0</v>
      </c>
    </row>
    <row r="257" spans="1:32" ht="15.6" hidden="1" customHeight="1">
      <c r="A257" s="403"/>
      <c r="B257" s="372"/>
      <c r="C257" s="357"/>
      <c r="D257" s="358"/>
      <c r="E257" s="347"/>
      <c r="F257" s="347"/>
      <c r="G257" s="184"/>
      <c r="H257" s="205"/>
      <c r="I257" s="54"/>
      <c r="J257" s="50"/>
      <c r="K257" s="49"/>
      <c r="L257" s="38"/>
      <c r="M257" s="182"/>
      <c r="N257" s="44"/>
      <c r="O257" s="206"/>
      <c r="P257" s="196"/>
      <c r="Q257" s="39"/>
      <c r="R257" s="363"/>
      <c r="S257" s="364"/>
      <c r="T257" s="365"/>
      <c r="U257" s="80">
        <f>IF(OR(P257="",M257=Paramétrage!$C$10,M257=Paramétrage!$C$13,M257=Paramétrage!$C$17,M257=Paramétrage!$C$20,M257=Paramétrage!$C$24,M257=Paramétrage!$C$27,AND(M257&lt;&gt;Paramétrage!$C$9,Q257="Mut+ext")),0,ROUNDUP(O257/P257,0))</f>
        <v>0</v>
      </c>
      <c r="V257" s="216">
        <f>IF(OR(M257="",Q257="Mut+ext"),0,IF(VLOOKUP(M257,Paramétrage!$C$6:$E$29,2,0)=0,0,IF(P257="","saisir capacité",N257*U257*VLOOKUP(M257,Paramétrage!$C$6:$E$29,2,0))))</f>
        <v>0</v>
      </c>
      <c r="W257" s="200"/>
      <c r="X257" s="217">
        <f t="shared" si="56"/>
        <v>0</v>
      </c>
      <c r="Y257" s="81">
        <f>IF(OR(M257="",Q257="Mut+ext"),0,IF(ISERROR(W257+V257*VLOOKUP(M257,Paramétrage!$C$6:$E$29,3,0))=TRUE,X257,W257+V257*VLOOKUP(M257,Paramétrage!$C$6:$E$29,3,0)))</f>
        <v>0</v>
      </c>
      <c r="Z257" s="395"/>
      <c r="AA257" s="364"/>
      <c r="AB257" s="396"/>
      <c r="AC257" s="133"/>
      <c r="AD257" s="40"/>
      <c r="AE257" s="61">
        <f t="shared" si="58"/>
        <v>0</v>
      </c>
      <c r="AF257" s="203">
        <f t="shared" si="57"/>
        <v>0</v>
      </c>
    </row>
    <row r="258" spans="1:32" ht="15.6" hidden="1" customHeight="1">
      <c r="A258" s="403"/>
      <c r="B258" s="372"/>
      <c r="C258" s="359"/>
      <c r="D258" s="360"/>
      <c r="E258" s="348"/>
      <c r="F258" s="348"/>
      <c r="G258" s="184"/>
      <c r="H258" s="205"/>
      <c r="I258" s="54"/>
      <c r="J258" s="50"/>
      <c r="K258" s="49"/>
      <c r="L258" s="38"/>
      <c r="M258" s="182"/>
      <c r="N258" s="45"/>
      <c r="O258" s="206"/>
      <c r="P258" s="196"/>
      <c r="Q258" s="39"/>
      <c r="R258" s="363"/>
      <c r="S258" s="364"/>
      <c r="T258" s="365"/>
      <c r="U258" s="80">
        <f>IF(OR(P258="",M258=Paramétrage!$C$10,M258=Paramétrage!$C$13,M258=Paramétrage!$C$17,M258=Paramétrage!$C$20,M258=Paramétrage!$C$24,M258=Paramétrage!$C$27,AND(M258&lt;&gt;Paramétrage!$C$9,Q258="Mut+ext")),0,ROUNDUP(O258/P258,0))</f>
        <v>0</v>
      </c>
      <c r="V258" s="216">
        <f>IF(OR(M258="",Q258="Mut+ext"),0,IF(VLOOKUP(M258,Paramétrage!$C$6:$E$29,2,0)=0,0,IF(P258="","saisir capacité",N258*U258*VLOOKUP(M258,Paramétrage!$C$6:$E$29,2,0))))</f>
        <v>0</v>
      </c>
      <c r="W258" s="200"/>
      <c r="X258" s="217">
        <f t="shared" si="56"/>
        <v>0</v>
      </c>
      <c r="Y258" s="81">
        <f>IF(OR(M258="",Q258="Mut+ext"),0,IF(ISERROR(W258+V258*VLOOKUP(M258,Paramétrage!$C$6:$E$29,3,0))=TRUE,X258,W258+V258*VLOOKUP(M258,Paramétrage!$C$6:$E$29,3,0)))</f>
        <v>0</v>
      </c>
      <c r="Z258" s="395"/>
      <c r="AA258" s="364"/>
      <c r="AB258" s="396"/>
      <c r="AC258" s="133"/>
      <c r="AD258" s="40"/>
      <c r="AE258" s="61">
        <f t="shared" si="58"/>
        <v>0</v>
      </c>
      <c r="AF258" s="203">
        <f t="shared" si="57"/>
        <v>0</v>
      </c>
    </row>
    <row r="259" spans="1:32" ht="15.6" hidden="1" customHeight="1">
      <c r="A259" s="403"/>
      <c r="B259" s="372"/>
      <c r="C259" s="218"/>
      <c r="D259" s="219"/>
      <c r="E259" s="220"/>
      <c r="F259" s="219"/>
      <c r="G259" s="219"/>
      <c r="H259" s="221"/>
      <c r="I259" s="136"/>
      <c r="J259" s="130"/>
      <c r="K259" s="70"/>
      <c r="L259" s="72"/>
      <c r="M259" s="222"/>
      <c r="N259" s="73">
        <f>AE259</f>
        <v>0</v>
      </c>
      <c r="O259" s="223"/>
      <c r="P259" s="223"/>
      <c r="Q259" s="76"/>
      <c r="R259" s="74"/>
      <c r="S259" s="74"/>
      <c r="T259" s="75"/>
      <c r="U259" s="122"/>
      <c r="V259" s="224">
        <f>SUM(V247:V258)</f>
        <v>0</v>
      </c>
      <c r="W259" s="222">
        <f>SUM(W247:W258)</f>
        <v>0</v>
      </c>
      <c r="X259" s="225">
        <f>SUM(X247:X258)</f>
        <v>0</v>
      </c>
      <c r="Y259" s="77">
        <f>SUM(Y247:Y258)</f>
        <v>0</v>
      </c>
      <c r="Z259" s="123"/>
      <c r="AA259" s="124"/>
      <c r="AB259" s="125"/>
      <c r="AC259" s="126"/>
      <c r="AD259" s="127"/>
      <c r="AE259" s="128">
        <f>SUM(AE247:AE258)</f>
        <v>0</v>
      </c>
      <c r="AF259" s="129">
        <f>SUM(AF247:AF258)</f>
        <v>0</v>
      </c>
    </row>
    <row r="260" spans="1:32" ht="15.6" hidden="1" customHeight="1">
      <c r="A260" s="403"/>
      <c r="B260" s="372" t="s">
        <v>166</v>
      </c>
      <c r="C260" s="355" t="s">
        <v>167</v>
      </c>
      <c r="D260" s="356"/>
      <c r="E260" s="347"/>
      <c r="F260" s="347" t="s">
        <v>64</v>
      </c>
      <c r="G260" s="191" t="s">
        <v>168</v>
      </c>
      <c r="H260" s="186"/>
      <c r="I260" s="54"/>
      <c r="J260" s="50"/>
      <c r="K260" s="49"/>
      <c r="L260" s="38"/>
      <c r="M260" s="182"/>
      <c r="N260" s="44"/>
      <c r="O260" s="206"/>
      <c r="P260" s="196"/>
      <c r="Q260" s="42"/>
      <c r="R260" s="363"/>
      <c r="S260" s="364"/>
      <c r="T260" s="365"/>
      <c r="U260" s="80">
        <f>IF(OR(P260="",M260=Paramétrage!$C$10,M260=Paramétrage!$C$13,M260=Paramétrage!$C$17,M260=Paramétrage!$C$20,M260=Paramétrage!$C$24,M260=Paramétrage!$C$27,AND(M260&lt;&gt;Paramétrage!$C$9,Q260="Mut+ext")),0,ROUNDUP(O260/P260,0))</f>
        <v>0</v>
      </c>
      <c r="V260" s="216">
        <f>IF(OR(M260="",Q260="Mut+ext"),0,IF(VLOOKUP(M260,Paramétrage!$C$6:$E$29,2,0)=0,0,IF(P260="","saisir capacité",N260*U260*VLOOKUP(M260,Paramétrage!$C$6:$E$29,2,0))))</f>
        <v>0</v>
      </c>
      <c r="W260" s="200"/>
      <c r="X260" s="217">
        <f t="shared" ref="X260:X271" si="59">IF(OR(M260="",Q260="Mut+ext"),0,IF(ISERROR(V260+W260)=TRUE,V260,V260+W260))</f>
        <v>0</v>
      </c>
      <c r="Y260" s="81">
        <f>IF(OR(M260="",Q260="Mut+ext"),0,IF(ISERROR(W260+V260*VLOOKUP(M260,Paramétrage!$C$6:$E$29,3,0))=TRUE,X260,W260+V260*VLOOKUP(M260,Paramétrage!$C$6:$E$29,3,0)))</f>
        <v>0</v>
      </c>
      <c r="Z260" s="395"/>
      <c r="AA260" s="364"/>
      <c r="AB260" s="396"/>
      <c r="AC260" s="133"/>
      <c r="AD260" s="41"/>
      <c r="AE260" s="61">
        <f>IF(G260="",0,IF(K260="",0,IF(SUMIF($G$260:$G$271,G260,$O$260:$O$271)=0,0,IF(OR(L260="",K260="obligatoire"),AF260/SUMIF($G$260:$G$271,G260,$O$260:$O$271),AF260/(SUMIF($G$260:$G$271,G260,$O$260:$O$271)/L260)))))</f>
        <v>0</v>
      </c>
      <c r="AF260" s="202">
        <f t="shared" ref="AF260:AF271" si="60">N260*O260</f>
        <v>0</v>
      </c>
    </row>
    <row r="261" spans="1:32" ht="15.6" hidden="1" customHeight="1">
      <c r="A261" s="403"/>
      <c r="B261" s="372"/>
      <c r="C261" s="357"/>
      <c r="D261" s="358"/>
      <c r="E261" s="347"/>
      <c r="F261" s="347"/>
      <c r="G261" s="184"/>
      <c r="H261" s="185"/>
      <c r="I261" s="54"/>
      <c r="J261" s="50"/>
      <c r="K261" s="49"/>
      <c r="L261" s="38"/>
      <c r="M261" s="182"/>
      <c r="N261" s="44"/>
      <c r="O261" s="206"/>
      <c r="P261" s="196"/>
      <c r="Q261" s="39"/>
      <c r="R261" s="363"/>
      <c r="S261" s="364"/>
      <c r="T261" s="365"/>
      <c r="U261" s="80">
        <f>IF(OR(P261="",M261=Paramétrage!$C$10,M261=Paramétrage!$C$13,M261=Paramétrage!$C$17,M261=Paramétrage!$C$20,M261=Paramétrage!$C$24,M261=Paramétrage!$C$27,AND(M261&lt;&gt;Paramétrage!$C$9,Q261="Mut+ext")),0,ROUNDUP(O261/P261,0))</f>
        <v>0</v>
      </c>
      <c r="V261" s="216">
        <f>IF(OR(M261="",Q261="Mut+ext"),0,IF(VLOOKUP(M261,Paramétrage!$C$6:$E$29,2,0)=0,0,IF(P261="","saisir capacité",N261*U261*VLOOKUP(M261,Paramétrage!$C$6:$E$29,2,0))))</f>
        <v>0</v>
      </c>
      <c r="W261" s="200"/>
      <c r="X261" s="217">
        <f t="shared" si="59"/>
        <v>0</v>
      </c>
      <c r="Y261" s="81">
        <f>IF(OR(M261="",Q261="Mut+ext"),0,IF(ISERROR(W261+V261*VLOOKUP(M261,Paramétrage!$C$6:$E$29,3,0))=TRUE,X261,W261+V261*VLOOKUP(M261,Paramétrage!$C$6:$E$29,3,0)))</f>
        <v>0</v>
      </c>
      <c r="Z261" s="395"/>
      <c r="AA261" s="364"/>
      <c r="AB261" s="396"/>
      <c r="AC261" s="133"/>
      <c r="AD261" s="40"/>
      <c r="AE261" s="61">
        <f t="shared" ref="AE261:AE271" si="61">IF(G261="",0,IF(K261="",0,IF(SUMIF($G$260:$G$271,G261,$O$260:$O$271)=0,0,IF(OR(L261="",K261="obligatoire"),AF261/SUMIF($G$260:$G$271,G261,$O$260:$O$271),AF261/(SUMIF($G$260:$G$271,G261,$O$260:$O$271)/L261)))))</f>
        <v>0</v>
      </c>
      <c r="AF261" s="203">
        <f t="shared" si="60"/>
        <v>0</v>
      </c>
    </row>
    <row r="262" spans="1:32" ht="15.6" hidden="1" customHeight="1">
      <c r="A262" s="403"/>
      <c r="B262" s="372"/>
      <c r="C262" s="357"/>
      <c r="D262" s="358"/>
      <c r="E262" s="347"/>
      <c r="F262" s="347"/>
      <c r="G262" s="184"/>
      <c r="H262" s="185"/>
      <c r="I262" s="54"/>
      <c r="J262" s="50"/>
      <c r="K262" s="49"/>
      <c r="L262" s="38"/>
      <c r="M262" s="182"/>
      <c r="N262" s="44"/>
      <c r="O262" s="206"/>
      <c r="P262" s="196"/>
      <c r="Q262" s="39"/>
      <c r="R262" s="363"/>
      <c r="S262" s="364"/>
      <c r="T262" s="365"/>
      <c r="U262" s="80">
        <f>IF(OR(P262="",M262=Paramétrage!$C$10,M262=Paramétrage!$C$13,M262=Paramétrage!$C$17,M262=Paramétrage!$C$20,M262=Paramétrage!$C$24,M262=Paramétrage!$C$27,AND(M262&lt;&gt;Paramétrage!$C$9,Q262="Mut+ext")),0,ROUNDUP(O262/P262,0))</f>
        <v>0</v>
      </c>
      <c r="V262" s="216">
        <f>IF(OR(M262="",Q262="Mut+ext"),0,IF(VLOOKUP(M262,Paramétrage!$C$6:$E$29,2,0)=0,0,IF(P262="","saisir capacité",N262*U262*VLOOKUP(M262,Paramétrage!$C$6:$E$29,2,0))))</f>
        <v>0</v>
      </c>
      <c r="W262" s="200"/>
      <c r="X262" s="217">
        <f t="shared" si="59"/>
        <v>0</v>
      </c>
      <c r="Y262" s="81">
        <f>IF(OR(M262="",Q262="Mut+ext"),0,IF(ISERROR(W262+V262*VLOOKUP(M262,Paramétrage!$C$6:$E$29,3,0))=TRUE,X262,W262+V262*VLOOKUP(M262,Paramétrage!$C$6:$E$29,3,0)))</f>
        <v>0</v>
      </c>
      <c r="Z262" s="395"/>
      <c r="AA262" s="364"/>
      <c r="AB262" s="396"/>
      <c r="AC262" s="133"/>
      <c r="AD262" s="40"/>
      <c r="AE262" s="61">
        <f t="shared" si="61"/>
        <v>0</v>
      </c>
      <c r="AF262" s="203">
        <f t="shared" si="60"/>
        <v>0</v>
      </c>
    </row>
    <row r="263" spans="1:32" ht="15.6" hidden="1" customHeight="1">
      <c r="A263" s="403"/>
      <c r="B263" s="372"/>
      <c r="C263" s="357"/>
      <c r="D263" s="358"/>
      <c r="E263" s="347"/>
      <c r="F263" s="347"/>
      <c r="G263" s="183"/>
      <c r="H263" s="185"/>
      <c r="I263" s="54"/>
      <c r="J263" s="50"/>
      <c r="K263" s="49"/>
      <c r="L263" s="38"/>
      <c r="M263" s="182"/>
      <c r="N263" s="44"/>
      <c r="O263" s="206"/>
      <c r="P263" s="196"/>
      <c r="Q263" s="39"/>
      <c r="R263" s="363"/>
      <c r="S263" s="364"/>
      <c r="T263" s="365"/>
      <c r="U263" s="80">
        <v>0</v>
      </c>
      <c r="V263" s="216">
        <v>0</v>
      </c>
      <c r="W263" s="200"/>
      <c r="X263" s="217">
        <v>0</v>
      </c>
      <c r="Y263" s="81">
        <v>0</v>
      </c>
      <c r="Z263" s="395"/>
      <c r="AA263" s="364"/>
      <c r="AB263" s="396"/>
      <c r="AC263" s="133"/>
      <c r="AD263" s="40"/>
      <c r="AE263" s="61">
        <f t="shared" si="61"/>
        <v>0</v>
      </c>
      <c r="AF263" s="203">
        <v>0</v>
      </c>
    </row>
    <row r="264" spans="1:32" ht="15.6" hidden="1" customHeight="1">
      <c r="A264" s="403"/>
      <c r="B264" s="372"/>
      <c r="C264" s="357"/>
      <c r="D264" s="358"/>
      <c r="E264" s="347"/>
      <c r="F264" s="347"/>
      <c r="G264" s="184"/>
      <c r="H264" s="205"/>
      <c r="I264" s="54"/>
      <c r="J264" s="50"/>
      <c r="K264" s="49"/>
      <c r="L264" s="38"/>
      <c r="M264" s="182"/>
      <c r="N264" s="44"/>
      <c r="O264" s="206"/>
      <c r="P264" s="196"/>
      <c r="Q264" s="39"/>
      <c r="R264" s="363"/>
      <c r="S264" s="364"/>
      <c r="T264" s="365"/>
      <c r="U264" s="80">
        <v>0</v>
      </c>
      <c r="V264" s="216">
        <v>0</v>
      </c>
      <c r="W264" s="200"/>
      <c r="X264" s="217">
        <v>0</v>
      </c>
      <c r="Y264" s="81">
        <v>0</v>
      </c>
      <c r="Z264" s="395"/>
      <c r="AA264" s="364"/>
      <c r="AB264" s="396"/>
      <c r="AC264" s="133"/>
      <c r="AD264" s="40"/>
      <c r="AE264" s="61">
        <f t="shared" si="61"/>
        <v>0</v>
      </c>
      <c r="AF264" s="203">
        <v>0</v>
      </c>
    </row>
    <row r="265" spans="1:32" ht="15.6" hidden="1" customHeight="1">
      <c r="A265" s="403"/>
      <c r="B265" s="372"/>
      <c r="C265" s="357"/>
      <c r="D265" s="358"/>
      <c r="E265" s="347"/>
      <c r="F265" s="347"/>
      <c r="G265" s="184"/>
      <c r="H265" s="205"/>
      <c r="I265" s="54"/>
      <c r="J265" s="50"/>
      <c r="K265" s="49"/>
      <c r="L265" s="38"/>
      <c r="M265" s="182"/>
      <c r="N265" s="44"/>
      <c r="O265" s="206"/>
      <c r="P265" s="196"/>
      <c r="Q265" s="39"/>
      <c r="R265" s="363"/>
      <c r="S265" s="364"/>
      <c r="T265" s="365"/>
      <c r="U265" s="80">
        <v>0</v>
      </c>
      <c r="V265" s="216">
        <v>0</v>
      </c>
      <c r="W265" s="200"/>
      <c r="X265" s="217">
        <v>0</v>
      </c>
      <c r="Y265" s="81">
        <v>0</v>
      </c>
      <c r="Z265" s="395"/>
      <c r="AA265" s="364"/>
      <c r="AB265" s="396"/>
      <c r="AC265" s="133"/>
      <c r="AD265" s="40"/>
      <c r="AE265" s="61">
        <f t="shared" si="61"/>
        <v>0</v>
      </c>
      <c r="AF265" s="203">
        <v>0</v>
      </c>
    </row>
    <row r="266" spans="1:32" ht="15.6" hidden="1" customHeight="1">
      <c r="A266" s="403"/>
      <c r="B266" s="372"/>
      <c r="C266" s="357"/>
      <c r="D266" s="358"/>
      <c r="E266" s="347"/>
      <c r="F266" s="347"/>
      <c r="G266" s="184"/>
      <c r="H266" s="205"/>
      <c r="I266" s="54"/>
      <c r="J266" s="50"/>
      <c r="K266" s="49"/>
      <c r="L266" s="38"/>
      <c r="M266" s="182"/>
      <c r="N266" s="44"/>
      <c r="O266" s="206"/>
      <c r="P266" s="196"/>
      <c r="Q266" s="39"/>
      <c r="R266" s="363"/>
      <c r="S266" s="364"/>
      <c r="T266" s="365"/>
      <c r="U266" s="80">
        <v>0</v>
      </c>
      <c r="V266" s="216">
        <v>0</v>
      </c>
      <c r="W266" s="200"/>
      <c r="X266" s="217">
        <v>0</v>
      </c>
      <c r="Y266" s="81">
        <v>0</v>
      </c>
      <c r="Z266" s="395"/>
      <c r="AA266" s="364"/>
      <c r="AB266" s="396"/>
      <c r="AC266" s="133"/>
      <c r="AD266" s="40"/>
      <c r="AE266" s="61">
        <f t="shared" si="61"/>
        <v>0</v>
      </c>
      <c r="AF266" s="203">
        <v>0</v>
      </c>
    </row>
    <row r="267" spans="1:32" ht="15.6" hidden="1" customHeight="1">
      <c r="A267" s="403"/>
      <c r="B267" s="372"/>
      <c r="C267" s="357"/>
      <c r="D267" s="358"/>
      <c r="E267" s="347"/>
      <c r="F267" s="347"/>
      <c r="G267" s="183"/>
      <c r="H267" s="205"/>
      <c r="I267" s="54"/>
      <c r="J267" s="50"/>
      <c r="K267" s="49"/>
      <c r="L267" s="38"/>
      <c r="M267" s="182"/>
      <c r="N267" s="44"/>
      <c r="O267" s="206"/>
      <c r="P267" s="196"/>
      <c r="Q267" s="39"/>
      <c r="R267" s="363"/>
      <c r="S267" s="364"/>
      <c r="T267" s="365"/>
      <c r="U267" s="80">
        <v>0</v>
      </c>
      <c r="V267" s="216">
        <v>0</v>
      </c>
      <c r="W267" s="200"/>
      <c r="X267" s="217">
        <v>0</v>
      </c>
      <c r="Y267" s="81">
        <v>0</v>
      </c>
      <c r="Z267" s="395"/>
      <c r="AA267" s="364"/>
      <c r="AB267" s="396"/>
      <c r="AC267" s="133"/>
      <c r="AD267" s="40"/>
      <c r="AE267" s="61">
        <f t="shared" si="61"/>
        <v>0</v>
      </c>
      <c r="AF267" s="203">
        <v>0</v>
      </c>
    </row>
    <row r="268" spans="1:32" ht="15.6" hidden="1" customHeight="1">
      <c r="A268" s="403"/>
      <c r="B268" s="372"/>
      <c r="C268" s="357"/>
      <c r="D268" s="358"/>
      <c r="E268" s="347"/>
      <c r="F268" s="347"/>
      <c r="G268" s="184"/>
      <c r="H268" s="205"/>
      <c r="I268" s="54"/>
      <c r="J268" s="50"/>
      <c r="K268" s="49"/>
      <c r="L268" s="38"/>
      <c r="M268" s="182"/>
      <c r="N268" s="44"/>
      <c r="O268" s="206"/>
      <c r="P268" s="196"/>
      <c r="Q268" s="39"/>
      <c r="R268" s="363"/>
      <c r="S268" s="364"/>
      <c r="T268" s="365"/>
      <c r="U268" s="80">
        <v>0</v>
      </c>
      <c r="V268" s="216">
        <v>0</v>
      </c>
      <c r="W268" s="200"/>
      <c r="X268" s="217">
        <v>0</v>
      </c>
      <c r="Y268" s="81">
        <v>0</v>
      </c>
      <c r="Z268" s="395"/>
      <c r="AA268" s="364"/>
      <c r="AB268" s="396"/>
      <c r="AC268" s="133"/>
      <c r="AD268" s="40"/>
      <c r="AE268" s="61">
        <f t="shared" si="61"/>
        <v>0</v>
      </c>
      <c r="AF268" s="203">
        <v>0</v>
      </c>
    </row>
    <row r="269" spans="1:32" ht="15.6" hidden="1" customHeight="1">
      <c r="A269" s="403"/>
      <c r="B269" s="372"/>
      <c r="C269" s="357"/>
      <c r="D269" s="358"/>
      <c r="E269" s="347"/>
      <c r="F269" s="347"/>
      <c r="G269" s="184"/>
      <c r="H269" s="205"/>
      <c r="I269" s="54"/>
      <c r="J269" s="50"/>
      <c r="K269" s="49"/>
      <c r="L269" s="38"/>
      <c r="M269" s="182"/>
      <c r="N269" s="44"/>
      <c r="O269" s="206"/>
      <c r="P269" s="196"/>
      <c r="Q269" s="39"/>
      <c r="R269" s="363"/>
      <c r="S269" s="364"/>
      <c r="T269" s="365"/>
      <c r="U269" s="80">
        <v>0</v>
      </c>
      <c r="V269" s="216">
        <v>0</v>
      </c>
      <c r="W269" s="200"/>
      <c r="X269" s="217">
        <v>0</v>
      </c>
      <c r="Y269" s="81">
        <v>0</v>
      </c>
      <c r="Z269" s="395"/>
      <c r="AA269" s="364"/>
      <c r="AB269" s="396"/>
      <c r="AC269" s="133"/>
      <c r="AD269" s="40"/>
      <c r="AE269" s="61">
        <f t="shared" si="61"/>
        <v>0</v>
      </c>
      <c r="AF269" s="203">
        <v>0</v>
      </c>
    </row>
    <row r="270" spans="1:32" ht="15.6" hidden="1" customHeight="1">
      <c r="A270" s="403"/>
      <c r="B270" s="372"/>
      <c r="C270" s="357"/>
      <c r="D270" s="358"/>
      <c r="E270" s="347"/>
      <c r="F270" s="347"/>
      <c r="G270" s="184"/>
      <c r="H270" s="205"/>
      <c r="I270" s="54"/>
      <c r="J270" s="50"/>
      <c r="K270" s="49"/>
      <c r="L270" s="38"/>
      <c r="M270" s="182"/>
      <c r="N270" s="44"/>
      <c r="O270" s="206"/>
      <c r="P270" s="196"/>
      <c r="Q270" s="39"/>
      <c r="R270" s="363"/>
      <c r="S270" s="364"/>
      <c r="T270" s="365"/>
      <c r="U270" s="80">
        <v>0</v>
      </c>
      <c r="V270" s="216">
        <v>0</v>
      </c>
      <c r="W270" s="200"/>
      <c r="X270" s="217">
        <v>0</v>
      </c>
      <c r="Y270" s="81">
        <v>0</v>
      </c>
      <c r="Z270" s="395"/>
      <c r="AA270" s="364"/>
      <c r="AB270" s="396"/>
      <c r="AC270" s="133"/>
      <c r="AD270" s="40"/>
      <c r="AE270" s="61">
        <f t="shared" si="61"/>
        <v>0</v>
      </c>
      <c r="AF270" s="203">
        <v>0</v>
      </c>
    </row>
    <row r="271" spans="1:32" ht="15.6" hidden="1" customHeight="1">
      <c r="A271" s="403"/>
      <c r="B271" s="372"/>
      <c r="C271" s="359"/>
      <c r="D271" s="360"/>
      <c r="E271" s="348"/>
      <c r="F271" s="348"/>
      <c r="G271" s="184"/>
      <c r="H271" s="205"/>
      <c r="I271" s="54"/>
      <c r="J271" s="50"/>
      <c r="K271" s="49"/>
      <c r="L271" s="38"/>
      <c r="M271" s="182"/>
      <c r="N271" s="45"/>
      <c r="O271" s="206"/>
      <c r="P271" s="196"/>
      <c r="Q271" s="39"/>
      <c r="R271" s="363"/>
      <c r="S271" s="364"/>
      <c r="T271" s="365"/>
      <c r="U271" s="80">
        <f>IF(OR(P271="",M271=Paramétrage!$C$10,M271=Paramétrage!$C$13,M271=Paramétrage!$C$17,M271=Paramétrage!$C$20,M271=Paramétrage!$C$24,M271=Paramétrage!$C$27,AND(M271&lt;&gt;Paramétrage!$C$9,Q271="Mut+ext")),0,ROUNDUP(O271/P271,0))</f>
        <v>0</v>
      </c>
      <c r="V271" s="216">
        <f>IF(OR(M271="",Q271="Mut+ext"),0,IF(VLOOKUP(M271,Paramétrage!$C$6:$E$29,2,0)=0,0,IF(P271="","saisir capacité",N271*U271*VLOOKUP(M271,Paramétrage!$C$6:$E$29,2,0))))</f>
        <v>0</v>
      </c>
      <c r="W271" s="200"/>
      <c r="X271" s="217">
        <f t="shared" si="59"/>
        <v>0</v>
      </c>
      <c r="Y271" s="81">
        <f>IF(OR(M271="",Q271="Mut+ext"),0,IF(ISERROR(W271+V271*VLOOKUP(M271,Paramétrage!$C$6:$E$29,3,0))=TRUE,X271,W271+V271*VLOOKUP(M271,Paramétrage!$C$6:$E$29,3,0)))</f>
        <v>0</v>
      </c>
      <c r="Z271" s="395"/>
      <c r="AA271" s="364"/>
      <c r="AB271" s="396"/>
      <c r="AC271" s="133"/>
      <c r="AD271" s="40"/>
      <c r="AE271" s="61">
        <f t="shared" si="61"/>
        <v>0</v>
      </c>
      <c r="AF271" s="203">
        <f t="shared" si="60"/>
        <v>0</v>
      </c>
    </row>
    <row r="272" spans="1:32" ht="16.350000000000001" hidden="1" customHeight="1" thickBot="1">
      <c r="A272" s="403"/>
      <c r="B272" s="372"/>
      <c r="C272" s="218"/>
      <c r="D272" s="219"/>
      <c r="E272" s="220"/>
      <c r="F272" s="219"/>
      <c r="G272" s="219"/>
      <c r="H272" s="221"/>
      <c r="I272" s="136"/>
      <c r="J272" s="130"/>
      <c r="K272" s="70"/>
      <c r="L272" s="72"/>
      <c r="M272" s="222"/>
      <c r="N272" s="73">
        <f>AE272</f>
        <v>0</v>
      </c>
      <c r="O272" s="223"/>
      <c r="P272" s="223"/>
      <c r="Q272" s="76"/>
      <c r="R272" s="74"/>
      <c r="S272" s="74"/>
      <c r="T272" s="75"/>
      <c r="U272" s="122"/>
      <c r="V272" s="224">
        <f>SUM(V260:V271)</f>
        <v>0</v>
      </c>
      <c r="W272" s="222">
        <f>SUM(W260:W271)</f>
        <v>0</v>
      </c>
      <c r="X272" s="225">
        <f>SUM(X260:X271)</f>
        <v>0</v>
      </c>
      <c r="Y272" s="77">
        <f>SUM(Y260:Y271)</f>
        <v>0</v>
      </c>
      <c r="Z272" s="123"/>
      <c r="AA272" s="124"/>
      <c r="AB272" s="125"/>
      <c r="AC272" s="126"/>
      <c r="AD272" s="127"/>
      <c r="AE272" s="128">
        <f>SUM(AE260:AE271)</f>
        <v>0</v>
      </c>
      <c r="AF272" s="129">
        <f>SUM(AF260:AF271)</f>
        <v>0</v>
      </c>
    </row>
    <row r="273" spans="1:32" ht="16.149999999999999" thickBot="1">
      <c r="A273" s="403"/>
      <c r="B273" s="90"/>
      <c r="C273" s="90"/>
      <c r="D273" s="91"/>
      <c r="E273" s="92">
        <f>E143+E156+E169+E182+E195+E221+E234+E247+E260+E208</f>
        <v>30</v>
      </c>
      <c r="F273" s="172"/>
      <c r="G273" s="93"/>
      <c r="H273" s="96"/>
      <c r="I273" s="96"/>
      <c r="J273" s="94"/>
      <c r="K273" s="90"/>
      <c r="L273" s="90"/>
      <c r="M273" s="91"/>
      <c r="N273" s="116">
        <f>N155+N168+N181+N194+N207+N220+N233+N246+N259+N272</f>
        <v>208.28571428571428</v>
      </c>
      <c r="O273" s="94"/>
      <c r="P273" s="95"/>
      <c r="Q273" s="94"/>
      <c r="R273" s="94"/>
      <c r="S273" s="94"/>
      <c r="T273" s="98"/>
      <c r="U273" s="117"/>
      <c r="V273" s="92">
        <f>V155+V168+V181+V194+V207+V220+V233+V246+V259+V272</f>
        <v>27</v>
      </c>
      <c r="W273" s="92">
        <f>W155+W168+W181+W194+W207+W220+W233+W246+W259+W272</f>
        <v>0</v>
      </c>
      <c r="X273" s="92">
        <f>X155+X168+X181+X194+X207+X220+X233+X246+X259+X272</f>
        <v>27</v>
      </c>
      <c r="Y273" s="92">
        <f>Y155+Y168+Y181+Y194+Y207+Y220+Y233+Y246+Y259+Y272</f>
        <v>33</v>
      </c>
      <c r="Z273" s="118"/>
      <c r="AA273" s="96"/>
      <c r="AB273" s="97"/>
      <c r="AC273" s="96"/>
      <c r="AD273" s="119"/>
      <c r="AE273" s="120">
        <f>SUM(AE143:AE246)/2</f>
        <v>208.28571428571428</v>
      </c>
      <c r="AF273" s="121">
        <f>SUM(AF166:AF233)</f>
        <v>18640</v>
      </c>
    </row>
    <row r="274" spans="1:32" ht="16.149999999999999" thickBot="1">
      <c r="A274" s="16" t="s">
        <v>11</v>
      </c>
      <c r="B274" s="17"/>
      <c r="C274" s="17"/>
      <c r="D274" s="17"/>
      <c r="E274" s="17"/>
      <c r="F274" s="17"/>
      <c r="G274" s="17"/>
      <c r="H274" s="43"/>
      <c r="I274" s="43"/>
      <c r="J274" s="20"/>
      <c r="K274" s="17"/>
      <c r="L274" s="17"/>
      <c r="M274" s="18"/>
      <c r="N274" s="46">
        <f>N273+N142</f>
        <v>379.42857142857144</v>
      </c>
      <c r="O274" s="20"/>
      <c r="P274" s="21"/>
      <c r="Q274" s="20"/>
      <c r="R274" s="20"/>
      <c r="S274" s="20"/>
      <c r="T274" s="22"/>
      <c r="U274" s="18"/>
      <c r="V274" s="48">
        <f>V273+V142</f>
        <v>85</v>
      </c>
      <c r="W274" s="23">
        <f>W273+W142</f>
        <v>0</v>
      </c>
      <c r="X274" s="24">
        <f>X273+X142</f>
        <v>85</v>
      </c>
      <c r="Y274" s="25">
        <f>Y273+Y142</f>
        <v>116</v>
      </c>
      <c r="AC274" s="27"/>
      <c r="AE274" s="19">
        <f>AE273+AE142</f>
        <v>379.42857142857144</v>
      </c>
      <c r="AF274" s="26">
        <f>SUM(AF143:AF246)</f>
        <v>42940</v>
      </c>
    </row>
    <row r="275" spans="1:32" ht="18" customHeight="1">
      <c r="H275" s="137"/>
      <c r="O275" s="27"/>
    </row>
  </sheetData>
  <sheetProtection algorithmName="SHA-512" hashValue="BJVvfbrF/VxuFz+zavKmjLSGtBSzJtBJDPTF65AaSQdIHMRR9bs4/x3X6X6xoG/kf7GGoyGGIxtjgsz/U/qvmA==" saltValue="xMnz9Mx11ab6g3u2+XWc/A=="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0167" priority="1267">
      <formula>$M19=#REF!</formula>
    </cfRule>
    <cfRule type="expression" dxfId="10166" priority="1268">
      <formula>$M19=#REF!</formula>
    </cfRule>
    <cfRule type="expression" dxfId="10165" priority="1269">
      <formula>$M19=#REF!</formula>
    </cfRule>
    <cfRule type="expression" dxfId="10164" priority="1270">
      <formula>$M19=#REF!</formula>
    </cfRule>
  </conditionalFormatting>
  <conditionalFormatting sqref="AD12:AD14">
    <cfRule type="expression" dxfId="10163" priority="1263">
      <formula>$M12=#REF!</formula>
    </cfRule>
    <cfRule type="expression" dxfId="10162" priority="1264">
      <formula>$M12=#REF!</formula>
    </cfRule>
    <cfRule type="expression" dxfId="10161" priority="1265">
      <formula>$M12=#REF!</formula>
    </cfRule>
    <cfRule type="expression" dxfId="10160" priority="1266">
      <formula>$M12=#REF!</formula>
    </cfRule>
  </conditionalFormatting>
  <conditionalFormatting sqref="AC273:AD273">
    <cfRule type="expression" dxfId="10159" priority="1259">
      <formula>$M273=#REF!</formula>
    </cfRule>
    <cfRule type="expression" dxfId="10158" priority="1260">
      <formula>$M273=#REF!</formula>
    </cfRule>
    <cfRule type="expression" dxfId="10157" priority="1261">
      <formula>$M273=#REF!</formula>
    </cfRule>
    <cfRule type="expression" dxfId="10156" priority="1262">
      <formula>$M273=#REF!</formula>
    </cfRule>
  </conditionalFormatting>
  <conditionalFormatting sqref="Z142">
    <cfRule type="expression" dxfId="10155" priority="1255">
      <formula>$M142=#REF!</formula>
    </cfRule>
    <cfRule type="expression" dxfId="10154" priority="1256">
      <formula>$M142=#REF!</formula>
    </cfRule>
    <cfRule type="expression" dxfId="10153" priority="1257">
      <formula>$M142=#REF!</formula>
    </cfRule>
    <cfRule type="expression" dxfId="10152" priority="1258">
      <formula>$M142=#REF!</formula>
    </cfRule>
  </conditionalFormatting>
  <conditionalFormatting sqref="Z12 Z19:Z23">
    <cfRule type="expression" dxfId="10151" priority="1251">
      <formula>$M12=#REF!</formula>
    </cfRule>
    <cfRule type="expression" dxfId="10150" priority="1252">
      <formula>$M12=#REF!</formula>
    </cfRule>
    <cfRule type="expression" dxfId="10149" priority="1253">
      <formula>$M12=#REF!</formula>
    </cfRule>
    <cfRule type="expression" dxfId="10148" priority="1254">
      <formula>$M12=#REF!</formula>
    </cfRule>
  </conditionalFormatting>
  <conditionalFormatting sqref="Z24">
    <cfRule type="expression" dxfId="10147" priority="1247">
      <formula>$M24=#REF!</formula>
    </cfRule>
    <cfRule type="expression" dxfId="10146" priority="1248">
      <formula>$M24=#REF!</formula>
    </cfRule>
    <cfRule type="expression" dxfId="10145" priority="1249">
      <formula>$M24=#REF!</formula>
    </cfRule>
    <cfRule type="expression" dxfId="10144" priority="1250">
      <formula>$M24=#REF!</formula>
    </cfRule>
  </conditionalFormatting>
  <conditionalFormatting sqref="U273">
    <cfRule type="expression" dxfId="10143" priority="1243">
      <formula>$M273=#REF!</formula>
    </cfRule>
    <cfRule type="expression" dxfId="10142" priority="1244">
      <formula>$M273=#REF!</formula>
    </cfRule>
    <cfRule type="expression" dxfId="10141" priority="1245">
      <formula>$M273=#REF!</formula>
    </cfRule>
    <cfRule type="expression" dxfId="10140" priority="1246">
      <formula>$M273=#REF!</formula>
    </cfRule>
  </conditionalFormatting>
  <conditionalFormatting sqref="AC12">
    <cfRule type="expression" dxfId="10139" priority="1239">
      <formula>$M12=#REF!</formula>
    </cfRule>
    <cfRule type="expression" dxfId="10138" priority="1240">
      <formula>$M12=#REF!</formula>
    </cfRule>
    <cfRule type="expression" dxfId="10137" priority="1241">
      <formula>$M12=#REF!</formula>
    </cfRule>
    <cfRule type="expression" dxfId="10136" priority="1242">
      <formula>$M12=#REF!</formula>
    </cfRule>
  </conditionalFormatting>
  <conditionalFormatting sqref="AC13">
    <cfRule type="expression" dxfId="10135" priority="1235">
      <formula>$M13=#REF!</formula>
    </cfRule>
    <cfRule type="expression" dxfId="10134" priority="1236">
      <formula>$M13=#REF!</formula>
    </cfRule>
    <cfRule type="expression" dxfId="10133" priority="1237">
      <formula>$M13=#REF!</formula>
    </cfRule>
    <cfRule type="expression" dxfId="10132" priority="1238">
      <formula>$M13=#REF!</formula>
    </cfRule>
  </conditionalFormatting>
  <conditionalFormatting sqref="AC14">
    <cfRule type="expression" dxfId="10131" priority="1231">
      <formula>$M14=#REF!</formula>
    </cfRule>
    <cfRule type="expression" dxfId="10130" priority="1232">
      <formula>$M14=#REF!</formula>
    </cfRule>
    <cfRule type="expression" dxfId="10129" priority="1233">
      <formula>$M14=#REF!</formula>
    </cfRule>
    <cfRule type="expression" dxfId="10128" priority="1234">
      <formula>$M14=#REF!</formula>
    </cfRule>
  </conditionalFormatting>
  <conditionalFormatting sqref="AC19">
    <cfRule type="expression" dxfId="10127" priority="1227">
      <formula>$M19=#REF!</formula>
    </cfRule>
    <cfRule type="expression" dxfId="10126" priority="1228">
      <formula>$M19=#REF!</formula>
    </cfRule>
    <cfRule type="expression" dxfId="10125" priority="1229">
      <formula>$M19=#REF!</formula>
    </cfRule>
    <cfRule type="expression" dxfId="10124" priority="1230">
      <formula>$M19=#REF!</formula>
    </cfRule>
  </conditionalFormatting>
  <conditionalFormatting sqref="AC20">
    <cfRule type="expression" dxfId="10123" priority="1223">
      <formula>$M20=#REF!</formula>
    </cfRule>
    <cfRule type="expression" dxfId="10122" priority="1224">
      <formula>$M20=#REF!</formula>
    </cfRule>
    <cfRule type="expression" dxfId="10121" priority="1225">
      <formula>$M20=#REF!</formula>
    </cfRule>
    <cfRule type="expression" dxfId="10120" priority="1226">
      <formula>$M20=#REF!</formula>
    </cfRule>
  </conditionalFormatting>
  <conditionalFormatting sqref="AC22:AC23">
    <cfRule type="expression" dxfId="10119" priority="1219">
      <formula>$M22=#REF!</formula>
    </cfRule>
    <cfRule type="expression" dxfId="10118" priority="1220">
      <formula>$M22=#REF!</formula>
    </cfRule>
    <cfRule type="expression" dxfId="10117" priority="1221">
      <formula>$M22=#REF!</formula>
    </cfRule>
    <cfRule type="expression" dxfId="10116" priority="1222">
      <formula>$M22=#REF!</formula>
    </cfRule>
  </conditionalFormatting>
  <conditionalFormatting sqref="AC21">
    <cfRule type="expression" dxfId="10115" priority="1215">
      <formula>$M21=#REF!</formula>
    </cfRule>
    <cfRule type="expression" dxfId="10114" priority="1216">
      <formula>$M21=#REF!</formula>
    </cfRule>
    <cfRule type="expression" dxfId="10113" priority="1217">
      <formula>$M21=#REF!</formula>
    </cfRule>
    <cfRule type="expression" dxfId="10112" priority="1218">
      <formula>$M21=#REF!</formula>
    </cfRule>
  </conditionalFormatting>
  <conditionalFormatting sqref="AC168">
    <cfRule type="expression" dxfId="10111" priority="1211">
      <formula>$M168=#REF!</formula>
    </cfRule>
    <cfRule type="expression" dxfId="10110" priority="1212">
      <formula>$M168=#REF!</formula>
    </cfRule>
    <cfRule type="expression" dxfId="10109" priority="1213">
      <formula>$M168=#REF!</formula>
    </cfRule>
    <cfRule type="expression" dxfId="10108" priority="1214">
      <formula>$M168=#REF!</formula>
    </cfRule>
  </conditionalFormatting>
  <conditionalFormatting sqref="AC155">
    <cfRule type="expression" dxfId="10107" priority="1207">
      <formula>$M155=#REF!</formula>
    </cfRule>
    <cfRule type="expression" dxfId="10106" priority="1208">
      <formula>$M155=#REF!</formula>
    </cfRule>
    <cfRule type="expression" dxfId="10105" priority="1209">
      <formula>$M155=#REF!</formula>
    </cfRule>
    <cfRule type="expression" dxfId="10104" priority="1210">
      <formula>$M155=#REF!</formula>
    </cfRule>
  </conditionalFormatting>
  <conditionalFormatting sqref="AC24">
    <cfRule type="expression" dxfId="10103" priority="1203">
      <formula>$M24=#REF!</formula>
    </cfRule>
    <cfRule type="expression" dxfId="10102" priority="1204">
      <formula>$M24=#REF!</formula>
    </cfRule>
    <cfRule type="expression" dxfId="10101" priority="1205">
      <formula>$M24=#REF!</formula>
    </cfRule>
    <cfRule type="expression" dxfId="10100" priority="1206">
      <formula>$M24=#REF!</formula>
    </cfRule>
  </conditionalFormatting>
  <conditionalFormatting sqref="AB142">
    <cfRule type="expression" dxfId="10099" priority="1199">
      <formula>$M142=#REF!</formula>
    </cfRule>
    <cfRule type="expression" dxfId="10098" priority="1200">
      <formula>$M142=#REF!</formula>
    </cfRule>
    <cfRule type="expression" dxfId="10097" priority="1201">
      <formula>$M142=#REF!</formula>
    </cfRule>
    <cfRule type="expression" dxfId="10096" priority="1202">
      <formula>$M142=#REF!</formula>
    </cfRule>
  </conditionalFormatting>
  <conditionalFormatting sqref="AC142">
    <cfRule type="expression" dxfId="10095" priority="1195">
      <formula>$M142=#REF!</formula>
    </cfRule>
    <cfRule type="expression" dxfId="10094" priority="1196">
      <formula>$M142=#REF!</formula>
    </cfRule>
    <cfRule type="expression" dxfId="10093" priority="1197">
      <formula>$M142=#REF!</formula>
    </cfRule>
    <cfRule type="expression" dxfId="10092" priority="1198">
      <formula>$M142=#REF!</formula>
    </cfRule>
  </conditionalFormatting>
  <conditionalFormatting sqref="Q12:Q14 Q142 Q155 Q168 Q273:Q274 Q21:Q24 Q19">
    <cfRule type="cellIs" dxfId="10091" priority="1194" operator="equal">
      <formula>"Mut+ext"</formula>
    </cfRule>
  </conditionalFormatting>
  <conditionalFormatting sqref="Z13:Z14">
    <cfRule type="expression" dxfId="10090" priority="1190">
      <formula>$M13=#REF!</formula>
    </cfRule>
    <cfRule type="expression" dxfId="10089" priority="1191">
      <formula>$M13=#REF!</formula>
    </cfRule>
    <cfRule type="expression" dxfId="10088" priority="1192">
      <formula>$M13=#REF!</formula>
    </cfRule>
    <cfRule type="expression" dxfId="10087" priority="1193">
      <formula>$M13=#REF!</formula>
    </cfRule>
  </conditionalFormatting>
  <conditionalFormatting sqref="Z155 AC150:AD154">
    <cfRule type="expression" dxfId="10086" priority="1186">
      <formula>$M150=#REF!</formula>
    </cfRule>
    <cfRule type="expression" dxfId="10085" priority="1187">
      <formula>$M150=#REF!</formula>
    </cfRule>
    <cfRule type="expression" dxfId="10084" priority="1188">
      <formula>$M150=#REF!</formula>
    </cfRule>
    <cfRule type="expression" dxfId="10083" priority="1189">
      <formula>$M150=#REF!</formula>
    </cfRule>
  </conditionalFormatting>
  <conditionalFormatting sqref="Z168">
    <cfRule type="expression" dxfId="10082" priority="1182">
      <formula>$M168=#REF!</formula>
    </cfRule>
    <cfRule type="expression" dxfId="10081" priority="1183">
      <formula>$M168=#REF!</formula>
    </cfRule>
    <cfRule type="expression" dxfId="10080" priority="1184">
      <formula>$M168=#REF!</formula>
    </cfRule>
    <cfRule type="expression" dxfId="10079" priority="1185">
      <formula>$M168=#REF!</formula>
    </cfRule>
  </conditionalFormatting>
  <conditionalFormatting sqref="AA142">
    <cfRule type="expression" dxfId="10078" priority="1178">
      <formula>$M142=#REF!</formula>
    </cfRule>
    <cfRule type="expression" dxfId="10077" priority="1179">
      <formula>$M142=#REF!</formula>
    </cfRule>
    <cfRule type="expression" dxfId="10076" priority="1180">
      <formula>$M142=#REF!</formula>
    </cfRule>
    <cfRule type="expression" dxfId="10075" priority="1181">
      <formula>$M142=#REF!</formula>
    </cfRule>
  </conditionalFormatting>
  <conditionalFormatting sqref="Z273">
    <cfRule type="expression" dxfId="10074" priority="1174">
      <formula>$M273=#REF!</formula>
    </cfRule>
    <cfRule type="expression" dxfId="10073" priority="1175">
      <formula>$M273=#REF!</formula>
    </cfRule>
    <cfRule type="expression" dxfId="10072" priority="1176">
      <formula>$M273=#REF!</formula>
    </cfRule>
    <cfRule type="expression" dxfId="10071" priority="1177">
      <formula>$M273=#REF!</formula>
    </cfRule>
  </conditionalFormatting>
  <conditionalFormatting sqref="AB273">
    <cfRule type="expression" dxfId="10070" priority="1170">
      <formula>$M273=#REF!</formula>
    </cfRule>
    <cfRule type="expression" dxfId="10069" priority="1171">
      <formula>$M273=#REF!</formula>
    </cfRule>
    <cfRule type="expression" dxfId="10068" priority="1172">
      <formula>$M273=#REF!</formula>
    </cfRule>
    <cfRule type="expression" dxfId="10067" priority="1173">
      <formula>$M273=#REF!</formula>
    </cfRule>
  </conditionalFormatting>
  <conditionalFormatting sqref="AA273">
    <cfRule type="expression" dxfId="10066" priority="1166">
      <formula>$M273=#REF!</formula>
    </cfRule>
    <cfRule type="expression" dxfId="10065" priority="1167">
      <formula>$M273=#REF!</formula>
    </cfRule>
    <cfRule type="expression" dxfId="10064" priority="1168">
      <formula>$M273=#REF!</formula>
    </cfRule>
    <cfRule type="expression" dxfId="10063" priority="1169">
      <formula>$M273=#REF!</formula>
    </cfRule>
  </conditionalFormatting>
  <conditionalFormatting sqref="AD143:AD145">
    <cfRule type="expression" dxfId="10062" priority="1162">
      <formula>$M143=#REF!</formula>
    </cfRule>
    <cfRule type="expression" dxfId="10061" priority="1163">
      <formula>$M143=#REF!</formula>
    </cfRule>
    <cfRule type="expression" dxfId="10060" priority="1164">
      <formula>$M143=#REF!</formula>
    </cfRule>
    <cfRule type="expression" dxfId="10059" priority="1165">
      <formula>$M143=#REF!</formula>
    </cfRule>
  </conditionalFormatting>
  <conditionalFormatting sqref="AC143:AC145">
    <cfRule type="expression" dxfId="10058" priority="1158">
      <formula>$M143=#REF!</formula>
    </cfRule>
    <cfRule type="expression" dxfId="10057" priority="1159">
      <formula>$M143=#REF!</formula>
    </cfRule>
    <cfRule type="expression" dxfId="10056" priority="1160">
      <formula>$M143=#REF!</formula>
    </cfRule>
    <cfRule type="expression" dxfId="10055" priority="1161">
      <formula>$M143=#REF!</formula>
    </cfRule>
  </conditionalFormatting>
  <conditionalFormatting sqref="Q143:Q145 Q150:Q154">
    <cfRule type="cellIs" dxfId="10054" priority="1157"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0053" priority="1153">
      <formula>$M32=#REF!</formula>
    </cfRule>
    <cfRule type="expression" dxfId="10052" priority="1154">
      <formula>$M32=#REF!</formula>
    </cfRule>
    <cfRule type="expression" dxfId="10051" priority="1155">
      <formula>$M32=#REF!</formula>
    </cfRule>
    <cfRule type="expression" dxfId="10050" priority="1156">
      <formula>$M32=#REF!</formula>
    </cfRule>
  </conditionalFormatting>
  <conditionalFormatting sqref="AD156:AD157">
    <cfRule type="expression" dxfId="10049" priority="1149">
      <formula>$M156=#REF!</formula>
    </cfRule>
    <cfRule type="expression" dxfId="10048" priority="1150">
      <formula>$M156=#REF!</formula>
    </cfRule>
    <cfRule type="expression" dxfId="10047" priority="1151">
      <formula>$M156=#REF!</formula>
    </cfRule>
    <cfRule type="expression" dxfId="10046" priority="1152">
      <formula>$M156=#REF!</formula>
    </cfRule>
  </conditionalFormatting>
  <conditionalFormatting sqref="AC156:AC157">
    <cfRule type="expression" dxfId="10045" priority="1145">
      <formula>$M156=#REF!</formula>
    </cfRule>
    <cfRule type="expression" dxfId="10044" priority="1146">
      <formula>$M156=#REF!</formula>
    </cfRule>
    <cfRule type="expression" dxfId="10043" priority="1147">
      <formula>$M156=#REF!</formula>
    </cfRule>
    <cfRule type="expression" dxfId="10042" priority="1148">
      <formula>$M156=#REF!</formula>
    </cfRule>
  </conditionalFormatting>
  <conditionalFormatting sqref="Q157 Q162:Q167">
    <cfRule type="cellIs" dxfId="10041" priority="1144" operator="equal">
      <formula>"Mut+ext"</formula>
    </cfRule>
  </conditionalFormatting>
  <conditionalFormatting sqref="Z156:Z157">
    <cfRule type="expression" dxfId="10040" priority="1140">
      <formula>$M156=#REF!</formula>
    </cfRule>
    <cfRule type="expression" dxfId="10039" priority="1141">
      <formula>$M156=#REF!</formula>
    </cfRule>
    <cfRule type="expression" dxfId="10038" priority="1142">
      <formula>$M156=#REF!</formula>
    </cfRule>
    <cfRule type="expression" dxfId="10037" priority="1143">
      <formula>$M156=#REF!</formula>
    </cfRule>
  </conditionalFormatting>
  <conditionalFormatting sqref="AD169:AD172">
    <cfRule type="expression" dxfId="10036" priority="1136">
      <formula>$M169=#REF!</formula>
    </cfRule>
    <cfRule type="expression" dxfId="10035" priority="1137">
      <formula>$M169=#REF!</formula>
    </cfRule>
    <cfRule type="expression" dxfId="10034" priority="1138">
      <formula>$M169=#REF!</formula>
    </cfRule>
    <cfRule type="expression" dxfId="10033" priority="1139">
      <formula>$M169=#REF!</formula>
    </cfRule>
  </conditionalFormatting>
  <conditionalFormatting sqref="AC169:AC172">
    <cfRule type="expression" dxfId="10032" priority="1132">
      <formula>$M169=#REF!</formula>
    </cfRule>
    <cfRule type="expression" dxfId="10031" priority="1133">
      <formula>$M169=#REF!</formula>
    </cfRule>
    <cfRule type="expression" dxfId="10030" priority="1134">
      <formula>$M169=#REF!</formula>
    </cfRule>
    <cfRule type="expression" dxfId="10029" priority="1135">
      <formula>$M169=#REF!</formula>
    </cfRule>
  </conditionalFormatting>
  <conditionalFormatting sqref="Q170:Q172 Q177:Q180">
    <cfRule type="cellIs" dxfId="10028" priority="1131" operator="equal">
      <formula>"Mut+ext"</formula>
    </cfRule>
  </conditionalFormatting>
  <conditionalFormatting sqref="Z169:Z172">
    <cfRule type="expression" dxfId="10027" priority="1127">
      <formula>$M169=#REF!</formula>
    </cfRule>
    <cfRule type="expression" dxfId="10026" priority="1128">
      <formula>$M169=#REF!</formula>
    </cfRule>
    <cfRule type="expression" dxfId="10025" priority="1129">
      <formula>$M169=#REF!</formula>
    </cfRule>
    <cfRule type="expression" dxfId="10024" priority="1130">
      <formula>$M169=#REF!</formula>
    </cfRule>
  </conditionalFormatting>
  <conditionalFormatting sqref="AD37">
    <cfRule type="expression" dxfId="10023" priority="1123">
      <formula>$M37=#REF!</formula>
    </cfRule>
    <cfRule type="expression" dxfId="10022" priority="1124">
      <formula>$M37=#REF!</formula>
    </cfRule>
    <cfRule type="expression" dxfId="10021" priority="1125">
      <formula>$M37=#REF!</formula>
    </cfRule>
    <cfRule type="expression" dxfId="10020" priority="1126">
      <formula>$M37=#REF!</formula>
    </cfRule>
  </conditionalFormatting>
  <conditionalFormatting sqref="AD25:AD27">
    <cfRule type="expression" dxfId="10019" priority="1119">
      <formula>$M25=#REF!</formula>
    </cfRule>
    <cfRule type="expression" dxfId="10018" priority="1120">
      <formula>$M25=#REF!</formula>
    </cfRule>
    <cfRule type="expression" dxfId="10017" priority="1121">
      <formula>$M25=#REF!</formula>
    </cfRule>
    <cfRule type="expression" dxfId="10016" priority="1122">
      <formula>$M25=#REF!</formula>
    </cfRule>
  </conditionalFormatting>
  <conditionalFormatting sqref="Z25">
    <cfRule type="expression" dxfId="10015" priority="1115">
      <formula>$M25=#REF!</formula>
    </cfRule>
    <cfRule type="expression" dxfId="10014" priority="1116">
      <formula>$M25=#REF!</formula>
    </cfRule>
    <cfRule type="expression" dxfId="10013" priority="1117">
      <formula>$M25=#REF!</formula>
    </cfRule>
    <cfRule type="expression" dxfId="10012" priority="1118">
      <formula>$M25=#REF!</formula>
    </cfRule>
  </conditionalFormatting>
  <conditionalFormatting sqref="Z37">
    <cfRule type="expression" dxfId="10011" priority="1111">
      <formula>$M37=#REF!</formula>
    </cfRule>
    <cfRule type="expression" dxfId="10010" priority="1112">
      <formula>$M37=#REF!</formula>
    </cfRule>
    <cfRule type="expression" dxfId="10009" priority="1113">
      <formula>$M37=#REF!</formula>
    </cfRule>
    <cfRule type="expression" dxfId="10008" priority="1114">
      <formula>$M37=#REF!</formula>
    </cfRule>
  </conditionalFormatting>
  <conditionalFormatting sqref="AC25">
    <cfRule type="expression" dxfId="10007" priority="1107">
      <formula>$M25=#REF!</formula>
    </cfRule>
    <cfRule type="expression" dxfId="10006" priority="1108">
      <formula>$M25=#REF!</formula>
    </cfRule>
    <cfRule type="expression" dxfId="10005" priority="1109">
      <formula>$M25=#REF!</formula>
    </cfRule>
    <cfRule type="expression" dxfId="10004" priority="1110">
      <formula>$M25=#REF!</formula>
    </cfRule>
  </conditionalFormatting>
  <conditionalFormatting sqref="AC26">
    <cfRule type="expression" dxfId="10003" priority="1103">
      <formula>$M26=#REF!</formula>
    </cfRule>
    <cfRule type="expression" dxfId="10002" priority="1104">
      <formula>$M26=#REF!</formula>
    </cfRule>
    <cfRule type="expression" dxfId="10001" priority="1105">
      <formula>$M26=#REF!</formula>
    </cfRule>
    <cfRule type="expression" dxfId="10000" priority="1106">
      <formula>$M26=#REF!</formula>
    </cfRule>
  </conditionalFormatting>
  <conditionalFormatting sqref="AC27">
    <cfRule type="expression" dxfId="9999" priority="1099">
      <formula>$M27=#REF!</formula>
    </cfRule>
    <cfRule type="expression" dxfId="9998" priority="1100">
      <formula>$M27=#REF!</formula>
    </cfRule>
    <cfRule type="expression" dxfId="9997" priority="1101">
      <formula>$M27=#REF!</formula>
    </cfRule>
    <cfRule type="expression" dxfId="9996" priority="1102">
      <formula>$M27=#REF!</formula>
    </cfRule>
  </conditionalFormatting>
  <conditionalFormatting sqref="AC32">
    <cfRule type="expression" dxfId="9995" priority="1095">
      <formula>$M32=#REF!</formula>
    </cfRule>
    <cfRule type="expression" dxfId="9994" priority="1096">
      <formula>$M32=#REF!</formula>
    </cfRule>
    <cfRule type="expression" dxfId="9993" priority="1097">
      <formula>$M32=#REF!</formula>
    </cfRule>
    <cfRule type="expression" dxfId="9992" priority="1098">
      <formula>$M32=#REF!</formula>
    </cfRule>
  </conditionalFormatting>
  <conditionalFormatting sqref="AC33">
    <cfRule type="expression" dxfId="9991" priority="1091">
      <formula>$M33=#REF!</formula>
    </cfRule>
    <cfRule type="expression" dxfId="9990" priority="1092">
      <formula>$M33=#REF!</formula>
    </cfRule>
    <cfRule type="expression" dxfId="9989" priority="1093">
      <formula>$M33=#REF!</formula>
    </cfRule>
    <cfRule type="expression" dxfId="9988" priority="1094">
      <formula>$M33=#REF!</formula>
    </cfRule>
  </conditionalFormatting>
  <conditionalFormatting sqref="AC35:AC36">
    <cfRule type="expression" dxfId="9987" priority="1087">
      <formula>$M35=#REF!</formula>
    </cfRule>
    <cfRule type="expression" dxfId="9986" priority="1088">
      <formula>$M35=#REF!</formula>
    </cfRule>
    <cfRule type="expression" dxfId="9985" priority="1089">
      <formula>$M35=#REF!</formula>
    </cfRule>
    <cfRule type="expression" dxfId="9984" priority="1090">
      <formula>$M35=#REF!</formula>
    </cfRule>
  </conditionalFormatting>
  <conditionalFormatting sqref="AC34">
    <cfRule type="expression" dxfId="9983" priority="1083">
      <formula>$M34=#REF!</formula>
    </cfRule>
    <cfRule type="expression" dxfId="9982" priority="1084">
      <formula>$M34=#REF!</formula>
    </cfRule>
    <cfRule type="expression" dxfId="9981" priority="1085">
      <formula>$M34=#REF!</formula>
    </cfRule>
    <cfRule type="expression" dxfId="9980" priority="1086">
      <formula>$M34=#REF!</formula>
    </cfRule>
  </conditionalFormatting>
  <conditionalFormatting sqref="AC37">
    <cfRule type="expression" dxfId="9979" priority="1079">
      <formula>$M37=#REF!</formula>
    </cfRule>
    <cfRule type="expression" dxfId="9978" priority="1080">
      <formula>$M37=#REF!</formula>
    </cfRule>
    <cfRule type="expression" dxfId="9977" priority="1081">
      <formula>$M37=#REF!</formula>
    </cfRule>
    <cfRule type="expression" dxfId="9976" priority="1082">
      <formula>$M37=#REF!</formula>
    </cfRule>
  </conditionalFormatting>
  <conditionalFormatting sqref="Q25:Q27 Q32:Q37">
    <cfRule type="cellIs" dxfId="9975" priority="1078" operator="equal">
      <formula>"Mut+ext"</formula>
    </cfRule>
  </conditionalFormatting>
  <conditionalFormatting sqref="Z26:Z27">
    <cfRule type="expression" dxfId="9974" priority="1074">
      <formula>$M26=#REF!</formula>
    </cfRule>
    <cfRule type="expression" dxfId="9973" priority="1075">
      <formula>$M26=#REF!</formula>
    </cfRule>
    <cfRule type="expression" dxfId="9972" priority="1076">
      <formula>$M26=#REF!</formula>
    </cfRule>
    <cfRule type="expression" dxfId="9971" priority="1077">
      <formula>$M26=#REF!</formula>
    </cfRule>
  </conditionalFormatting>
  <conditionalFormatting sqref="AD181">
    <cfRule type="expression" dxfId="9970" priority="1070">
      <formula>$M181=#REF!</formula>
    </cfRule>
    <cfRule type="expression" dxfId="9969" priority="1071">
      <formula>$M181=#REF!</formula>
    </cfRule>
    <cfRule type="expression" dxfId="9968" priority="1072">
      <formula>$M181=#REF!</formula>
    </cfRule>
    <cfRule type="expression" dxfId="9967" priority="1073">
      <formula>$M181=#REF!</formula>
    </cfRule>
  </conditionalFormatting>
  <conditionalFormatting sqref="AC181">
    <cfRule type="expression" dxfId="9966" priority="1066">
      <formula>$M181=#REF!</formula>
    </cfRule>
    <cfRule type="expression" dxfId="9965" priority="1067">
      <formula>$M181=#REF!</formula>
    </cfRule>
    <cfRule type="expression" dxfId="9964" priority="1068">
      <formula>$M181=#REF!</formula>
    </cfRule>
    <cfRule type="expression" dxfId="9963" priority="1069">
      <formula>$M181=#REF!</formula>
    </cfRule>
  </conditionalFormatting>
  <conditionalFormatting sqref="Q181">
    <cfRule type="cellIs" dxfId="9962" priority="1065" operator="equal">
      <formula>"Mut+ext"</formula>
    </cfRule>
  </conditionalFormatting>
  <conditionalFormatting sqref="Z181">
    <cfRule type="expression" dxfId="9961" priority="1061">
      <formula>$M181=#REF!</formula>
    </cfRule>
    <cfRule type="expression" dxfId="9960" priority="1062">
      <formula>$M181=#REF!</formula>
    </cfRule>
    <cfRule type="expression" dxfId="9959" priority="1063">
      <formula>$M181=#REF!</formula>
    </cfRule>
    <cfRule type="expression" dxfId="9958" priority="1064">
      <formula>$M181=#REF!</formula>
    </cfRule>
  </conditionalFormatting>
  <conditionalFormatting sqref="AD196:AD198">
    <cfRule type="expression" dxfId="9957" priority="1057">
      <formula>$M196=#REF!</formula>
    </cfRule>
    <cfRule type="expression" dxfId="9956" priority="1058">
      <formula>$M196=#REF!</formula>
    </cfRule>
    <cfRule type="expression" dxfId="9955" priority="1059">
      <formula>$M196=#REF!</formula>
    </cfRule>
    <cfRule type="expression" dxfId="9954" priority="1060">
      <formula>$M196=#REF!</formula>
    </cfRule>
  </conditionalFormatting>
  <conditionalFormatting sqref="AC196:AC198">
    <cfRule type="expression" dxfId="9953" priority="1053">
      <formula>$M196=#REF!</formula>
    </cfRule>
    <cfRule type="expression" dxfId="9952" priority="1054">
      <formula>$M196=#REF!</formula>
    </cfRule>
    <cfRule type="expression" dxfId="9951" priority="1055">
      <formula>$M196=#REF!</formula>
    </cfRule>
    <cfRule type="expression" dxfId="9950" priority="1056">
      <formula>$M196=#REF!</formula>
    </cfRule>
  </conditionalFormatting>
  <conditionalFormatting sqref="Q196:Q198 Q203:Q206">
    <cfRule type="cellIs" dxfId="9949" priority="1052" operator="equal">
      <formula>"Mut+ext"</formula>
    </cfRule>
  </conditionalFormatting>
  <conditionalFormatting sqref="Z196:Z198">
    <cfRule type="expression" dxfId="9948" priority="1048">
      <formula>$M196=#REF!</formula>
    </cfRule>
    <cfRule type="expression" dxfId="9947" priority="1049">
      <formula>$M196=#REF!</formula>
    </cfRule>
    <cfRule type="expression" dxfId="9946" priority="1050">
      <formula>$M196=#REF!</formula>
    </cfRule>
    <cfRule type="expression" dxfId="9945" priority="1051">
      <formula>$M196=#REF!</formula>
    </cfRule>
  </conditionalFormatting>
  <conditionalFormatting sqref="AD207">
    <cfRule type="expression" dxfId="9944" priority="1044">
      <formula>$M207=#REF!</formula>
    </cfRule>
    <cfRule type="expression" dxfId="9943" priority="1045">
      <formula>$M207=#REF!</formula>
    </cfRule>
    <cfRule type="expression" dxfId="9942" priority="1046">
      <formula>$M207=#REF!</formula>
    </cfRule>
    <cfRule type="expression" dxfId="9941" priority="1047">
      <formula>$M207=#REF!</formula>
    </cfRule>
  </conditionalFormatting>
  <conditionalFormatting sqref="AC207">
    <cfRule type="expression" dxfId="9940" priority="1040">
      <formula>$M207=#REF!</formula>
    </cfRule>
    <cfRule type="expression" dxfId="9939" priority="1041">
      <formula>$M207=#REF!</formula>
    </cfRule>
    <cfRule type="expression" dxfId="9938" priority="1042">
      <formula>$M207=#REF!</formula>
    </cfRule>
    <cfRule type="expression" dxfId="9937" priority="1043">
      <formula>$M207=#REF!</formula>
    </cfRule>
  </conditionalFormatting>
  <conditionalFormatting sqref="Q207">
    <cfRule type="cellIs" dxfId="9936" priority="1039" operator="equal">
      <formula>"Mut+ext"</formula>
    </cfRule>
  </conditionalFormatting>
  <conditionalFormatting sqref="Z207">
    <cfRule type="expression" dxfId="9935" priority="1035">
      <formula>$M207=#REF!</formula>
    </cfRule>
    <cfRule type="expression" dxfId="9934" priority="1036">
      <formula>$M207=#REF!</formula>
    </cfRule>
    <cfRule type="expression" dxfId="9933" priority="1037">
      <formula>$M207=#REF!</formula>
    </cfRule>
    <cfRule type="expression" dxfId="9932" priority="1038">
      <formula>$M207=#REF!</formula>
    </cfRule>
  </conditionalFormatting>
  <conditionalFormatting sqref="AD195">
    <cfRule type="expression" dxfId="9931" priority="1031">
      <formula>$M195=#REF!</formula>
    </cfRule>
    <cfRule type="expression" dxfId="9930" priority="1032">
      <formula>$M195=#REF!</formula>
    </cfRule>
    <cfRule type="expression" dxfId="9929" priority="1033">
      <formula>$M195=#REF!</formula>
    </cfRule>
    <cfRule type="expression" dxfId="9928" priority="1034">
      <formula>$M195=#REF!</formula>
    </cfRule>
  </conditionalFormatting>
  <conditionalFormatting sqref="AC195">
    <cfRule type="expression" dxfId="9927" priority="1027">
      <formula>$M195=#REF!</formula>
    </cfRule>
    <cfRule type="expression" dxfId="9926" priority="1028">
      <formula>$M195=#REF!</formula>
    </cfRule>
    <cfRule type="expression" dxfId="9925" priority="1029">
      <formula>$M195=#REF!</formula>
    </cfRule>
    <cfRule type="expression" dxfId="9924" priority="1030">
      <formula>$M195=#REF!</formula>
    </cfRule>
  </conditionalFormatting>
  <conditionalFormatting sqref="Q195">
    <cfRule type="cellIs" dxfId="9923" priority="1026" operator="equal">
      <formula>"Mut+ext"</formula>
    </cfRule>
  </conditionalFormatting>
  <conditionalFormatting sqref="Z195">
    <cfRule type="expression" dxfId="9922" priority="1022">
      <formula>$M195=#REF!</formula>
    </cfRule>
    <cfRule type="expression" dxfId="9921" priority="1023">
      <formula>$M195=#REF!</formula>
    </cfRule>
    <cfRule type="expression" dxfId="9920" priority="1024">
      <formula>$M195=#REF!</formula>
    </cfRule>
    <cfRule type="expression" dxfId="9919" priority="1025">
      <formula>$M195=#REF!</formula>
    </cfRule>
  </conditionalFormatting>
  <conditionalFormatting sqref="AD208:AD211">
    <cfRule type="expression" dxfId="9918" priority="1018">
      <formula>$M208=#REF!</formula>
    </cfRule>
    <cfRule type="expression" dxfId="9917" priority="1019">
      <formula>$M208=#REF!</formula>
    </cfRule>
    <cfRule type="expression" dxfId="9916" priority="1020">
      <formula>$M208=#REF!</formula>
    </cfRule>
    <cfRule type="expression" dxfId="9915" priority="1021">
      <formula>$M208=#REF!</formula>
    </cfRule>
  </conditionalFormatting>
  <conditionalFormatting sqref="AC208:AC211">
    <cfRule type="expression" dxfId="9914" priority="1014">
      <formula>$M208=#REF!</formula>
    </cfRule>
    <cfRule type="expression" dxfId="9913" priority="1015">
      <formula>$M208=#REF!</formula>
    </cfRule>
    <cfRule type="expression" dxfId="9912" priority="1016">
      <formula>$M208=#REF!</formula>
    </cfRule>
    <cfRule type="expression" dxfId="9911" priority="1017">
      <formula>$M208=#REF!</formula>
    </cfRule>
  </conditionalFormatting>
  <conditionalFormatting sqref="Q208:Q211 Q216:Q219">
    <cfRule type="cellIs" dxfId="9910" priority="1013" operator="equal">
      <formula>"Mut+ext"</formula>
    </cfRule>
  </conditionalFormatting>
  <conditionalFormatting sqref="Z208:Z211">
    <cfRule type="expression" dxfId="9909" priority="1009">
      <formula>$M208=#REF!</formula>
    </cfRule>
    <cfRule type="expression" dxfId="9908" priority="1010">
      <formula>$M208=#REF!</formula>
    </cfRule>
    <cfRule type="expression" dxfId="9907" priority="1011">
      <formula>$M208=#REF!</formula>
    </cfRule>
    <cfRule type="expression" dxfId="9906" priority="1012">
      <formula>$M208=#REF!</formula>
    </cfRule>
  </conditionalFormatting>
  <conditionalFormatting sqref="AD220">
    <cfRule type="expression" dxfId="9905" priority="1005">
      <formula>$M220=#REF!</formula>
    </cfRule>
    <cfRule type="expression" dxfId="9904" priority="1006">
      <formula>$M220=#REF!</formula>
    </cfRule>
    <cfRule type="expression" dxfId="9903" priority="1007">
      <formula>$M220=#REF!</formula>
    </cfRule>
    <cfRule type="expression" dxfId="9902" priority="1008">
      <formula>$M220=#REF!</formula>
    </cfRule>
  </conditionalFormatting>
  <conditionalFormatting sqref="AC220">
    <cfRule type="expression" dxfId="9901" priority="1001">
      <formula>$M220=#REF!</formula>
    </cfRule>
    <cfRule type="expression" dxfId="9900" priority="1002">
      <formula>$M220=#REF!</formula>
    </cfRule>
    <cfRule type="expression" dxfId="9899" priority="1003">
      <formula>$M220=#REF!</formula>
    </cfRule>
    <cfRule type="expression" dxfId="9898" priority="1004">
      <formula>$M220=#REF!</formula>
    </cfRule>
  </conditionalFormatting>
  <conditionalFormatting sqref="Q220">
    <cfRule type="cellIs" dxfId="9897" priority="1000" operator="equal">
      <formula>"Mut+ext"</formula>
    </cfRule>
  </conditionalFormatting>
  <conditionalFormatting sqref="Z220">
    <cfRule type="expression" dxfId="9896" priority="996">
      <formula>$M220=#REF!</formula>
    </cfRule>
    <cfRule type="expression" dxfId="9895" priority="997">
      <formula>$M220=#REF!</formula>
    </cfRule>
    <cfRule type="expression" dxfId="9894" priority="998">
      <formula>$M220=#REF!</formula>
    </cfRule>
    <cfRule type="expression" dxfId="9893" priority="999">
      <formula>$M220=#REF!</formula>
    </cfRule>
  </conditionalFormatting>
  <conditionalFormatting sqref="AD183:AD185">
    <cfRule type="expression" dxfId="9892" priority="992">
      <formula>$M183=#REF!</formula>
    </cfRule>
    <cfRule type="expression" dxfId="9891" priority="993">
      <formula>$M183=#REF!</formula>
    </cfRule>
    <cfRule type="expression" dxfId="9890" priority="994">
      <formula>$M183=#REF!</formula>
    </cfRule>
    <cfRule type="expression" dxfId="9889" priority="995">
      <formula>$M183=#REF!</formula>
    </cfRule>
  </conditionalFormatting>
  <conditionalFormatting sqref="AC183:AC185">
    <cfRule type="expression" dxfId="9888" priority="988">
      <formula>$M183=#REF!</formula>
    </cfRule>
    <cfRule type="expression" dxfId="9887" priority="989">
      <formula>$M183=#REF!</formula>
    </cfRule>
    <cfRule type="expression" dxfId="9886" priority="990">
      <formula>$M183=#REF!</formula>
    </cfRule>
    <cfRule type="expression" dxfId="9885" priority="991">
      <formula>$M183=#REF!</formula>
    </cfRule>
  </conditionalFormatting>
  <conditionalFormatting sqref="Q183:Q185 Q190:Q193">
    <cfRule type="cellIs" dxfId="9884" priority="987" operator="equal">
      <formula>"Mut+ext"</formula>
    </cfRule>
  </conditionalFormatting>
  <conditionalFormatting sqref="Z183:Z185">
    <cfRule type="expression" dxfId="9883" priority="983">
      <formula>$M183=#REF!</formula>
    </cfRule>
    <cfRule type="expression" dxfId="9882" priority="984">
      <formula>$M183=#REF!</formula>
    </cfRule>
    <cfRule type="expression" dxfId="9881" priority="985">
      <formula>$M183=#REF!</formula>
    </cfRule>
    <cfRule type="expression" dxfId="9880" priority="986">
      <formula>$M183=#REF!</formula>
    </cfRule>
  </conditionalFormatting>
  <conditionalFormatting sqref="AD194">
    <cfRule type="expression" dxfId="9879" priority="979">
      <formula>$M194=#REF!</formula>
    </cfRule>
    <cfRule type="expression" dxfId="9878" priority="980">
      <formula>$M194=#REF!</formula>
    </cfRule>
    <cfRule type="expression" dxfId="9877" priority="981">
      <formula>$M194=#REF!</formula>
    </cfRule>
    <cfRule type="expression" dxfId="9876" priority="982">
      <formula>$M194=#REF!</formula>
    </cfRule>
  </conditionalFormatting>
  <conditionalFormatting sqref="AC194">
    <cfRule type="expression" dxfId="9875" priority="975">
      <formula>$M194=#REF!</formula>
    </cfRule>
    <cfRule type="expression" dxfId="9874" priority="976">
      <formula>$M194=#REF!</formula>
    </cfRule>
    <cfRule type="expression" dxfId="9873" priority="977">
      <formula>$M194=#REF!</formula>
    </cfRule>
    <cfRule type="expression" dxfId="9872" priority="978">
      <formula>$M194=#REF!</formula>
    </cfRule>
  </conditionalFormatting>
  <conditionalFormatting sqref="Q194">
    <cfRule type="cellIs" dxfId="9871" priority="974" operator="equal">
      <formula>"Mut+ext"</formula>
    </cfRule>
  </conditionalFormatting>
  <conditionalFormatting sqref="Z194">
    <cfRule type="expression" dxfId="9870" priority="970">
      <formula>$M194=#REF!</formula>
    </cfRule>
    <cfRule type="expression" dxfId="9869" priority="971">
      <formula>$M194=#REF!</formula>
    </cfRule>
    <cfRule type="expression" dxfId="9868" priority="972">
      <formula>$M194=#REF!</formula>
    </cfRule>
    <cfRule type="expression" dxfId="9867" priority="973">
      <formula>$M194=#REF!</formula>
    </cfRule>
  </conditionalFormatting>
  <conditionalFormatting sqref="AD182">
    <cfRule type="expression" dxfId="9866" priority="966">
      <formula>$M182=#REF!</formula>
    </cfRule>
    <cfRule type="expression" dxfId="9865" priority="967">
      <formula>$M182=#REF!</formula>
    </cfRule>
    <cfRule type="expression" dxfId="9864" priority="968">
      <formula>$M182=#REF!</formula>
    </cfRule>
    <cfRule type="expression" dxfId="9863" priority="969">
      <formula>$M182=#REF!</formula>
    </cfRule>
  </conditionalFormatting>
  <conditionalFormatting sqref="AC182">
    <cfRule type="expression" dxfId="9862" priority="962">
      <formula>$M182=#REF!</formula>
    </cfRule>
    <cfRule type="expression" dxfId="9861" priority="963">
      <formula>$M182=#REF!</formula>
    </cfRule>
    <cfRule type="expression" dxfId="9860" priority="964">
      <formula>$M182=#REF!</formula>
    </cfRule>
    <cfRule type="expression" dxfId="9859" priority="965">
      <formula>$M182=#REF!</formula>
    </cfRule>
  </conditionalFormatting>
  <conditionalFormatting sqref="Q182">
    <cfRule type="cellIs" dxfId="9858" priority="961" operator="equal">
      <formula>"Mut+ext"</formula>
    </cfRule>
  </conditionalFormatting>
  <conditionalFormatting sqref="Z182">
    <cfRule type="expression" dxfId="9857" priority="957">
      <formula>$M182=#REF!</formula>
    </cfRule>
    <cfRule type="expression" dxfId="9856" priority="958">
      <formula>$M182=#REF!</formula>
    </cfRule>
    <cfRule type="expression" dxfId="9855" priority="959">
      <formula>$M182=#REF!</formula>
    </cfRule>
    <cfRule type="expression" dxfId="9854" priority="960">
      <formula>$M182=#REF!</formula>
    </cfRule>
  </conditionalFormatting>
  <conditionalFormatting sqref="AD222:AD224">
    <cfRule type="expression" dxfId="9853" priority="953">
      <formula>$M222=#REF!</formula>
    </cfRule>
    <cfRule type="expression" dxfId="9852" priority="954">
      <formula>$M222=#REF!</formula>
    </cfRule>
    <cfRule type="expression" dxfId="9851" priority="955">
      <formula>$M222=#REF!</formula>
    </cfRule>
    <cfRule type="expression" dxfId="9850" priority="956">
      <formula>$M222=#REF!</formula>
    </cfRule>
  </conditionalFormatting>
  <conditionalFormatting sqref="AC222:AC224">
    <cfRule type="expression" dxfId="9849" priority="949">
      <formula>$M222=#REF!</formula>
    </cfRule>
    <cfRule type="expression" dxfId="9848" priority="950">
      <formula>$M222=#REF!</formula>
    </cfRule>
    <cfRule type="expression" dxfId="9847" priority="951">
      <formula>$M222=#REF!</formula>
    </cfRule>
    <cfRule type="expression" dxfId="9846" priority="952">
      <formula>$M222=#REF!</formula>
    </cfRule>
  </conditionalFormatting>
  <conditionalFormatting sqref="Q222:Q224 Q229:Q232">
    <cfRule type="cellIs" dxfId="9845" priority="948" operator="equal">
      <formula>"Mut+ext"</formula>
    </cfRule>
  </conditionalFormatting>
  <conditionalFormatting sqref="Z222:Z224">
    <cfRule type="expression" dxfId="9844" priority="944">
      <formula>$M222=#REF!</formula>
    </cfRule>
    <cfRule type="expression" dxfId="9843" priority="945">
      <formula>$M222=#REF!</formula>
    </cfRule>
    <cfRule type="expression" dxfId="9842" priority="946">
      <formula>$M222=#REF!</formula>
    </cfRule>
    <cfRule type="expression" dxfId="9841" priority="947">
      <formula>$M222=#REF!</formula>
    </cfRule>
  </conditionalFormatting>
  <conditionalFormatting sqref="AD233">
    <cfRule type="expression" dxfId="9840" priority="940">
      <formula>$M233=#REF!</formula>
    </cfRule>
    <cfRule type="expression" dxfId="9839" priority="941">
      <formula>$M233=#REF!</formula>
    </cfRule>
    <cfRule type="expression" dxfId="9838" priority="942">
      <formula>$M233=#REF!</formula>
    </cfRule>
    <cfRule type="expression" dxfId="9837" priority="943">
      <formula>$M233=#REF!</formula>
    </cfRule>
  </conditionalFormatting>
  <conditionalFormatting sqref="AC233">
    <cfRule type="expression" dxfId="9836" priority="936">
      <formula>$M233=#REF!</formula>
    </cfRule>
    <cfRule type="expression" dxfId="9835" priority="937">
      <formula>$M233=#REF!</formula>
    </cfRule>
    <cfRule type="expression" dxfId="9834" priority="938">
      <formula>$M233=#REF!</formula>
    </cfRule>
    <cfRule type="expression" dxfId="9833" priority="939">
      <formula>$M233=#REF!</formula>
    </cfRule>
  </conditionalFormatting>
  <conditionalFormatting sqref="Q233">
    <cfRule type="cellIs" dxfId="9832" priority="935" operator="equal">
      <formula>"Mut+ext"</formula>
    </cfRule>
  </conditionalFormatting>
  <conditionalFormatting sqref="Z233">
    <cfRule type="expression" dxfId="9831" priority="931">
      <formula>$M233=#REF!</formula>
    </cfRule>
    <cfRule type="expression" dxfId="9830" priority="932">
      <formula>$M233=#REF!</formula>
    </cfRule>
    <cfRule type="expression" dxfId="9829" priority="933">
      <formula>$M233=#REF!</formula>
    </cfRule>
    <cfRule type="expression" dxfId="9828" priority="934">
      <formula>$M233=#REF!</formula>
    </cfRule>
  </conditionalFormatting>
  <conditionalFormatting sqref="AD221">
    <cfRule type="expression" dxfId="9827" priority="927">
      <formula>$M221=#REF!</formula>
    </cfRule>
    <cfRule type="expression" dxfId="9826" priority="928">
      <formula>$M221=#REF!</formula>
    </cfRule>
    <cfRule type="expression" dxfId="9825" priority="929">
      <formula>$M221=#REF!</formula>
    </cfRule>
    <cfRule type="expression" dxfId="9824" priority="930">
      <formula>$M221=#REF!</formula>
    </cfRule>
  </conditionalFormatting>
  <conditionalFormatting sqref="AC221">
    <cfRule type="expression" dxfId="9823" priority="923">
      <formula>$M221=#REF!</formula>
    </cfRule>
    <cfRule type="expression" dxfId="9822" priority="924">
      <formula>$M221=#REF!</formula>
    </cfRule>
    <cfRule type="expression" dxfId="9821" priority="925">
      <formula>$M221=#REF!</formula>
    </cfRule>
    <cfRule type="expression" dxfId="9820" priority="926">
      <formula>$M221=#REF!</formula>
    </cfRule>
  </conditionalFormatting>
  <conditionalFormatting sqref="Q221">
    <cfRule type="cellIs" dxfId="9819" priority="922" operator="equal">
      <formula>"Mut+ext"</formula>
    </cfRule>
  </conditionalFormatting>
  <conditionalFormatting sqref="Z221">
    <cfRule type="expression" dxfId="9818" priority="918">
      <formula>$M221=#REF!</formula>
    </cfRule>
    <cfRule type="expression" dxfId="9817" priority="919">
      <formula>$M221=#REF!</formula>
    </cfRule>
    <cfRule type="expression" dxfId="9816" priority="920">
      <formula>$M221=#REF!</formula>
    </cfRule>
    <cfRule type="expression" dxfId="9815" priority="921">
      <formula>$M221=#REF!</formula>
    </cfRule>
  </conditionalFormatting>
  <conditionalFormatting sqref="AD235:AD236">
    <cfRule type="expression" dxfId="9814" priority="914">
      <formula>$M235=#REF!</formula>
    </cfRule>
    <cfRule type="expression" dxfId="9813" priority="915">
      <formula>$M235=#REF!</formula>
    </cfRule>
    <cfRule type="expression" dxfId="9812" priority="916">
      <formula>$M235=#REF!</formula>
    </cfRule>
    <cfRule type="expression" dxfId="9811" priority="917">
      <formula>$M235=#REF!</formula>
    </cfRule>
  </conditionalFormatting>
  <conditionalFormatting sqref="AC235:AC236">
    <cfRule type="expression" dxfId="9810" priority="910">
      <formula>$M235=#REF!</formula>
    </cfRule>
    <cfRule type="expression" dxfId="9809" priority="911">
      <formula>$M235=#REF!</formula>
    </cfRule>
    <cfRule type="expression" dxfId="9808" priority="912">
      <formula>$M235=#REF!</formula>
    </cfRule>
    <cfRule type="expression" dxfId="9807" priority="913">
      <formula>$M235=#REF!</formula>
    </cfRule>
  </conditionalFormatting>
  <conditionalFormatting sqref="Q235:Q236 Q241:Q245">
    <cfRule type="cellIs" dxfId="9806" priority="909" operator="equal">
      <formula>"Mut+ext"</formula>
    </cfRule>
  </conditionalFormatting>
  <conditionalFormatting sqref="Z235:Z236">
    <cfRule type="expression" dxfId="9805" priority="905">
      <formula>$M235=#REF!</formula>
    </cfRule>
    <cfRule type="expression" dxfId="9804" priority="906">
      <formula>$M235=#REF!</formula>
    </cfRule>
    <cfRule type="expression" dxfId="9803" priority="907">
      <formula>$M235=#REF!</formula>
    </cfRule>
    <cfRule type="expression" dxfId="9802" priority="908">
      <formula>$M235=#REF!</formula>
    </cfRule>
  </conditionalFormatting>
  <conditionalFormatting sqref="AD246">
    <cfRule type="expression" dxfId="9801" priority="901">
      <formula>$M246=#REF!</formula>
    </cfRule>
    <cfRule type="expression" dxfId="9800" priority="902">
      <formula>$M246=#REF!</formula>
    </cfRule>
    <cfRule type="expression" dxfId="9799" priority="903">
      <formula>$M246=#REF!</formula>
    </cfRule>
    <cfRule type="expression" dxfId="9798" priority="904">
      <formula>$M246=#REF!</formula>
    </cfRule>
  </conditionalFormatting>
  <conditionalFormatting sqref="AC246">
    <cfRule type="expression" dxfId="9797" priority="897">
      <formula>$M246=#REF!</formula>
    </cfRule>
    <cfRule type="expression" dxfId="9796" priority="898">
      <formula>$M246=#REF!</formula>
    </cfRule>
    <cfRule type="expression" dxfId="9795" priority="899">
      <formula>$M246=#REF!</formula>
    </cfRule>
    <cfRule type="expression" dxfId="9794" priority="900">
      <formula>$M246=#REF!</formula>
    </cfRule>
  </conditionalFormatting>
  <conditionalFormatting sqref="Q246">
    <cfRule type="cellIs" dxfId="9793" priority="896" operator="equal">
      <formula>"Mut+ext"</formula>
    </cfRule>
  </conditionalFormatting>
  <conditionalFormatting sqref="Z246">
    <cfRule type="expression" dxfId="9792" priority="892">
      <formula>$M246=#REF!</formula>
    </cfRule>
    <cfRule type="expression" dxfId="9791" priority="893">
      <formula>$M246=#REF!</formula>
    </cfRule>
    <cfRule type="expression" dxfId="9790" priority="894">
      <formula>$M246=#REF!</formula>
    </cfRule>
    <cfRule type="expression" dxfId="9789" priority="895">
      <formula>$M246=#REF!</formula>
    </cfRule>
  </conditionalFormatting>
  <conditionalFormatting sqref="AD234">
    <cfRule type="expression" dxfId="9788" priority="888">
      <formula>$M234=#REF!</formula>
    </cfRule>
    <cfRule type="expression" dxfId="9787" priority="889">
      <formula>$M234=#REF!</formula>
    </cfRule>
    <cfRule type="expression" dxfId="9786" priority="890">
      <formula>$M234=#REF!</formula>
    </cfRule>
    <cfRule type="expression" dxfId="9785" priority="891">
      <formula>$M234=#REF!</formula>
    </cfRule>
  </conditionalFormatting>
  <conditionalFormatting sqref="AC234">
    <cfRule type="expression" dxfId="9784" priority="884">
      <formula>$M234=#REF!</formula>
    </cfRule>
    <cfRule type="expression" dxfId="9783" priority="885">
      <formula>$M234=#REF!</formula>
    </cfRule>
    <cfRule type="expression" dxfId="9782" priority="886">
      <formula>$M234=#REF!</formula>
    </cfRule>
    <cfRule type="expression" dxfId="9781" priority="887">
      <formula>$M234=#REF!</formula>
    </cfRule>
  </conditionalFormatting>
  <conditionalFormatting sqref="Q234">
    <cfRule type="cellIs" dxfId="9780" priority="883" operator="equal">
      <formula>"Mut+ext"</formula>
    </cfRule>
  </conditionalFormatting>
  <conditionalFormatting sqref="Z234">
    <cfRule type="expression" dxfId="9779" priority="879">
      <formula>$M234=#REF!</formula>
    </cfRule>
    <cfRule type="expression" dxfId="9778" priority="880">
      <formula>$M234=#REF!</formula>
    </cfRule>
    <cfRule type="expression" dxfId="9777" priority="881">
      <formula>$M234=#REF!</formula>
    </cfRule>
    <cfRule type="expression" dxfId="9776" priority="882">
      <formula>$M234=#REF!</formula>
    </cfRule>
  </conditionalFormatting>
  <conditionalFormatting sqref="AD50">
    <cfRule type="expression" dxfId="9775" priority="875">
      <formula>$M50=#REF!</formula>
    </cfRule>
    <cfRule type="expression" dxfId="9774" priority="876">
      <formula>$M50=#REF!</formula>
    </cfRule>
    <cfRule type="expression" dxfId="9773" priority="877">
      <formula>$M50=#REF!</formula>
    </cfRule>
    <cfRule type="expression" dxfId="9772" priority="878">
      <formula>$M50=#REF!</formula>
    </cfRule>
  </conditionalFormatting>
  <conditionalFormatting sqref="AD38:AD41">
    <cfRule type="expression" dxfId="9771" priority="871">
      <formula>$M38=#REF!</formula>
    </cfRule>
    <cfRule type="expression" dxfId="9770" priority="872">
      <formula>$M38=#REF!</formula>
    </cfRule>
    <cfRule type="expression" dxfId="9769" priority="873">
      <formula>$M38=#REF!</formula>
    </cfRule>
    <cfRule type="expression" dxfId="9768" priority="874">
      <formula>$M38=#REF!</formula>
    </cfRule>
  </conditionalFormatting>
  <conditionalFormatting sqref="Z38">
    <cfRule type="expression" dxfId="9767" priority="867">
      <formula>$M38=#REF!</formula>
    </cfRule>
    <cfRule type="expression" dxfId="9766" priority="868">
      <formula>$M38=#REF!</formula>
    </cfRule>
    <cfRule type="expression" dxfId="9765" priority="869">
      <formula>$M38=#REF!</formula>
    </cfRule>
    <cfRule type="expression" dxfId="9764" priority="870">
      <formula>$M38=#REF!</formula>
    </cfRule>
  </conditionalFormatting>
  <conditionalFormatting sqref="Z50">
    <cfRule type="expression" dxfId="9763" priority="863">
      <formula>$M50=#REF!</formula>
    </cfRule>
    <cfRule type="expression" dxfId="9762" priority="864">
      <formula>$M50=#REF!</formula>
    </cfRule>
    <cfRule type="expression" dxfId="9761" priority="865">
      <formula>$M50=#REF!</formula>
    </cfRule>
    <cfRule type="expression" dxfId="9760" priority="866">
      <formula>$M50=#REF!</formula>
    </cfRule>
  </conditionalFormatting>
  <conditionalFormatting sqref="AC38">
    <cfRule type="expression" dxfId="9759" priority="859">
      <formula>$M38=#REF!</formula>
    </cfRule>
    <cfRule type="expression" dxfId="9758" priority="860">
      <formula>$M38=#REF!</formula>
    </cfRule>
    <cfRule type="expression" dxfId="9757" priority="861">
      <formula>$M38=#REF!</formula>
    </cfRule>
    <cfRule type="expression" dxfId="9756" priority="862">
      <formula>$M38=#REF!</formula>
    </cfRule>
  </conditionalFormatting>
  <conditionalFormatting sqref="AC39">
    <cfRule type="expression" dxfId="9755" priority="855">
      <formula>$M39=#REF!</formula>
    </cfRule>
    <cfRule type="expression" dxfId="9754" priority="856">
      <formula>$M39=#REF!</formula>
    </cfRule>
    <cfRule type="expression" dxfId="9753" priority="857">
      <formula>$M39=#REF!</formula>
    </cfRule>
    <cfRule type="expression" dxfId="9752" priority="858">
      <formula>$M39=#REF!</formula>
    </cfRule>
  </conditionalFormatting>
  <conditionalFormatting sqref="AC40">
    <cfRule type="expression" dxfId="9751" priority="851">
      <formula>$M40=#REF!</formula>
    </cfRule>
    <cfRule type="expression" dxfId="9750" priority="852">
      <formula>$M40=#REF!</formula>
    </cfRule>
    <cfRule type="expression" dxfId="9749" priority="853">
      <formula>$M40=#REF!</formula>
    </cfRule>
    <cfRule type="expression" dxfId="9748" priority="854">
      <formula>$M40=#REF!</formula>
    </cfRule>
  </conditionalFormatting>
  <conditionalFormatting sqref="AC41">
    <cfRule type="expression" dxfId="9747" priority="847">
      <formula>$M41=#REF!</formula>
    </cfRule>
    <cfRule type="expression" dxfId="9746" priority="848">
      <formula>$M41=#REF!</formula>
    </cfRule>
    <cfRule type="expression" dxfId="9745" priority="849">
      <formula>$M41=#REF!</formula>
    </cfRule>
    <cfRule type="expression" dxfId="9744" priority="850">
      <formula>$M41=#REF!</formula>
    </cfRule>
  </conditionalFormatting>
  <conditionalFormatting sqref="AC46">
    <cfRule type="expression" dxfId="9743" priority="843">
      <formula>$M46=#REF!</formula>
    </cfRule>
    <cfRule type="expression" dxfId="9742" priority="844">
      <formula>$M46=#REF!</formula>
    </cfRule>
    <cfRule type="expression" dxfId="9741" priority="845">
      <formula>$M46=#REF!</formula>
    </cfRule>
    <cfRule type="expression" dxfId="9740" priority="846">
      <formula>$M46=#REF!</formula>
    </cfRule>
  </conditionalFormatting>
  <conditionalFormatting sqref="AC48:AC49">
    <cfRule type="expression" dxfId="9739" priority="839">
      <formula>$M48=#REF!</formula>
    </cfRule>
    <cfRule type="expression" dxfId="9738" priority="840">
      <formula>$M48=#REF!</formula>
    </cfRule>
    <cfRule type="expression" dxfId="9737" priority="841">
      <formula>$M48=#REF!</formula>
    </cfRule>
    <cfRule type="expression" dxfId="9736" priority="842">
      <formula>$M48=#REF!</formula>
    </cfRule>
  </conditionalFormatting>
  <conditionalFormatting sqref="AC47">
    <cfRule type="expression" dxfId="9735" priority="835">
      <formula>$M47=#REF!</formula>
    </cfRule>
    <cfRule type="expression" dxfId="9734" priority="836">
      <formula>$M47=#REF!</formula>
    </cfRule>
    <cfRule type="expression" dxfId="9733" priority="837">
      <formula>$M47=#REF!</formula>
    </cfRule>
    <cfRule type="expression" dxfId="9732" priority="838">
      <formula>$M47=#REF!</formula>
    </cfRule>
  </conditionalFormatting>
  <conditionalFormatting sqref="AC50">
    <cfRule type="expression" dxfId="9731" priority="831">
      <formula>$M50=#REF!</formula>
    </cfRule>
    <cfRule type="expression" dxfId="9730" priority="832">
      <formula>$M50=#REF!</formula>
    </cfRule>
    <cfRule type="expression" dxfId="9729" priority="833">
      <formula>$M50=#REF!</formula>
    </cfRule>
    <cfRule type="expression" dxfId="9728" priority="834">
      <formula>$M50=#REF!</formula>
    </cfRule>
  </conditionalFormatting>
  <conditionalFormatting sqref="Q38:Q41 Q46:Q50">
    <cfRule type="cellIs" dxfId="9727" priority="830" operator="equal">
      <formula>"Mut+ext"</formula>
    </cfRule>
  </conditionalFormatting>
  <conditionalFormatting sqref="Z39:Z41">
    <cfRule type="expression" dxfId="9726" priority="826">
      <formula>$M39=#REF!</formula>
    </cfRule>
    <cfRule type="expression" dxfId="9725" priority="827">
      <formula>$M39=#REF!</formula>
    </cfRule>
    <cfRule type="expression" dxfId="9724" priority="828">
      <formula>$M39=#REF!</formula>
    </cfRule>
    <cfRule type="expression" dxfId="9723" priority="829">
      <formula>$M39=#REF!</formula>
    </cfRule>
  </conditionalFormatting>
  <conditionalFormatting sqref="AD63">
    <cfRule type="expression" dxfId="9722" priority="822">
      <formula>$M63=#REF!</formula>
    </cfRule>
    <cfRule type="expression" dxfId="9721" priority="823">
      <formula>$M63=#REF!</formula>
    </cfRule>
    <cfRule type="expression" dxfId="9720" priority="824">
      <formula>$M63=#REF!</formula>
    </cfRule>
    <cfRule type="expression" dxfId="9719" priority="825">
      <formula>$M63=#REF!</formula>
    </cfRule>
  </conditionalFormatting>
  <conditionalFormatting sqref="AD51:AD53">
    <cfRule type="expression" dxfId="9718" priority="818">
      <formula>$M51=#REF!</formula>
    </cfRule>
    <cfRule type="expression" dxfId="9717" priority="819">
      <formula>$M51=#REF!</formula>
    </cfRule>
    <cfRule type="expression" dxfId="9716" priority="820">
      <formula>$M51=#REF!</formula>
    </cfRule>
    <cfRule type="expression" dxfId="9715" priority="821">
      <formula>$M51=#REF!</formula>
    </cfRule>
  </conditionalFormatting>
  <conditionalFormatting sqref="Z51">
    <cfRule type="expression" dxfId="9714" priority="814">
      <formula>$M51=#REF!</formula>
    </cfRule>
    <cfRule type="expression" dxfId="9713" priority="815">
      <formula>$M51=#REF!</formula>
    </cfRule>
    <cfRule type="expression" dxfId="9712" priority="816">
      <formula>$M51=#REF!</formula>
    </cfRule>
    <cfRule type="expression" dxfId="9711" priority="817">
      <formula>$M51=#REF!</formula>
    </cfRule>
  </conditionalFormatting>
  <conditionalFormatting sqref="Z63">
    <cfRule type="expression" dxfId="9710" priority="810">
      <formula>$M63=#REF!</formula>
    </cfRule>
    <cfRule type="expression" dxfId="9709" priority="811">
      <formula>$M63=#REF!</formula>
    </cfRule>
    <cfRule type="expression" dxfId="9708" priority="812">
      <formula>$M63=#REF!</formula>
    </cfRule>
    <cfRule type="expression" dxfId="9707" priority="813">
      <formula>$M63=#REF!</formula>
    </cfRule>
  </conditionalFormatting>
  <conditionalFormatting sqref="AC51">
    <cfRule type="expression" dxfId="9706" priority="806">
      <formula>$M51=#REF!</formula>
    </cfRule>
    <cfRule type="expression" dxfId="9705" priority="807">
      <formula>$M51=#REF!</formula>
    </cfRule>
    <cfRule type="expression" dxfId="9704" priority="808">
      <formula>$M51=#REF!</formula>
    </cfRule>
    <cfRule type="expression" dxfId="9703" priority="809">
      <formula>$M51=#REF!</formula>
    </cfRule>
  </conditionalFormatting>
  <conditionalFormatting sqref="AC52">
    <cfRule type="expression" dxfId="9702" priority="802">
      <formula>$M52=#REF!</formula>
    </cfRule>
    <cfRule type="expression" dxfId="9701" priority="803">
      <formula>$M52=#REF!</formula>
    </cfRule>
    <cfRule type="expression" dxfId="9700" priority="804">
      <formula>$M52=#REF!</formula>
    </cfRule>
    <cfRule type="expression" dxfId="9699" priority="805">
      <formula>$M52=#REF!</formula>
    </cfRule>
  </conditionalFormatting>
  <conditionalFormatting sqref="AC53">
    <cfRule type="expression" dxfId="9698" priority="798">
      <formula>$M53=#REF!</formula>
    </cfRule>
    <cfRule type="expression" dxfId="9697" priority="799">
      <formula>$M53=#REF!</formula>
    </cfRule>
    <cfRule type="expression" dxfId="9696" priority="800">
      <formula>$M53=#REF!</formula>
    </cfRule>
    <cfRule type="expression" dxfId="9695" priority="801">
      <formula>$M53=#REF!</formula>
    </cfRule>
  </conditionalFormatting>
  <conditionalFormatting sqref="AC58">
    <cfRule type="expression" dxfId="9694" priority="794">
      <formula>$M58=#REF!</formula>
    </cfRule>
    <cfRule type="expression" dxfId="9693" priority="795">
      <formula>$M58=#REF!</formula>
    </cfRule>
    <cfRule type="expression" dxfId="9692" priority="796">
      <formula>$M58=#REF!</formula>
    </cfRule>
    <cfRule type="expression" dxfId="9691" priority="797">
      <formula>$M58=#REF!</formula>
    </cfRule>
  </conditionalFormatting>
  <conditionalFormatting sqref="AC59">
    <cfRule type="expression" dxfId="9690" priority="790">
      <formula>$M59=#REF!</formula>
    </cfRule>
    <cfRule type="expression" dxfId="9689" priority="791">
      <formula>$M59=#REF!</formula>
    </cfRule>
    <cfRule type="expression" dxfId="9688" priority="792">
      <formula>$M59=#REF!</formula>
    </cfRule>
    <cfRule type="expression" dxfId="9687" priority="793">
      <formula>$M59=#REF!</formula>
    </cfRule>
  </conditionalFormatting>
  <conditionalFormatting sqref="AC61:AC62">
    <cfRule type="expression" dxfId="9686" priority="786">
      <formula>$M61=#REF!</formula>
    </cfRule>
    <cfRule type="expression" dxfId="9685" priority="787">
      <formula>$M61=#REF!</formula>
    </cfRule>
    <cfRule type="expression" dxfId="9684" priority="788">
      <formula>$M61=#REF!</formula>
    </cfRule>
    <cfRule type="expression" dxfId="9683" priority="789">
      <formula>$M61=#REF!</formula>
    </cfRule>
  </conditionalFormatting>
  <conditionalFormatting sqref="AC60">
    <cfRule type="expression" dxfId="9682" priority="782">
      <formula>$M60=#REF!</formula>
    </cfRule>
    <cfRule type="expression" dxfId="9681" priority="783">
      <formula>$M60=#REF!</formula>
    </cfRule>
    <cfRule type="expression" dxfId="9680" priority="784">
      <formula>$M60=#REF!</formula>
    </cfRule>
    <cfRule type="expression" dxfId="9679" priority="785">
      <formula>$M60=#REF!</formula>
    </cfRule>
  </conditionalFormatting>
  <conditionalFormatting sqref="AC63">
    <cfRule type="expression" dxfId="9678" priority="778">
      <formula>$M63=#REF!</formula>
    </cfRule>
    <cfRule type="expression" dxfId="9677" priority="779">
      <formula>$M63=#REF!</formula>
    </cfRule>
    <cfRule type="expression" dxfId="9676" priority="780">
      <formula>$M63=#REF!</formula>
    </cfRule>
    <cfRule type="expression" dxfId="9675" priority="781">
      <formula>$M63=#REF!</formula>
    </cfRule>
  </conditionalFormatting>
  <conditionalFormatting sqref="Q51:Q53 Q58:Q63">
    <cfRule type="cellIs" dxfId="9674" priority="777" operator="equal">
      <formula>"Mut+ext"</formula>
    </cfRule>
  </conditionalFormatting>
  <conditionalFormatting sqref="Z52:Z53">
    <cfRule type="expression" dxfId="9673" priority="773">
      <formula>$M52=#REF!</formula>
    </cfRule>
    <cfRule type="expression" dxfId="9672" priority="774">
      <formula>$M52=#REF!</formula>
    </cfRule>
    <cfRule type="expression" dxfId="9671" priority="775">
      <formula>$M52=#REF!</formula>
    </cfRule>
    <cfRule type="expression" dxfId="9670" priority="776">
      <formula>$M52=#REF!</formula>
    </cfRule>
  </conditionalFormatting>
  <conditionalFormatting sqref="AD76">
    <cfRule type="expression" dxfId="9669" priority="769">
      <formula>$M76=#REF!</formula>
    </cfRule>
    <cfRule type="expression" dxfId="9668" priority="770">
      <formula>$M76=#REF!</formula>
    </cfRule>
    <cfRule type="expression" dxfId="9667" priority="771">
      <formula>$M76=#REF!</formula>
    </cfRule>
    <cfRule type="expression" dxfId="9666" priority="772">
      <formula>$M76=#REF!</formula>
    </cfRule>
  </conditionalFormatting>
  <conditionalFormatting sqref="AD64:AD66">
    <cfRule type="expression" dxfId="9665" priority="765">
      <formula>$M64=#REF!</formula>
    </cfRule>
    <cfRule type="expression" dxfId="9664" priority="766">
      <formula>$M64=#REF!</formula>
    </cfRule>
    <cfRule type="expression" dxfId="9663" priority="767">
      <formula>$M64=#REF!</formula>
    </cfRule>
    <cfRule type="expression" dxfId="9662" priority="768">
      <formula>$M64=#REF!</formula>
    </cfRule>
  </conditionalFormatting>
  <conditionalFormatting sqref="Z64">
    <cfRule type="expression" dxfId="9661" priority="761">
      <formula>$M64=#REF!</formula>
    </cfRule>
    <cfRule type="expression" dxfId="9660" priority="762">
      <formula>$M64=#REF!</formula>
    </cfRule>
    <cfRule type="expression" dxfId="9659" priority="763">
      <formula>$M64=#REF!</formula>
    </cfRule>
    <cfRule type="expression" dxfId="9658" priority="764">
      <formula>$M64=#REF!</formula>
    </cfRule>
  </conditionalFormatting>
  <conditionalFormatting sqref="Z76">
    <cfRule type="expression" dxfId="9657" priority="757">
      <formula>$M76=#REF!</formula>
    </cfRule>
    <cfRule type="expression" dxfId="9656" priority="758">
      <formula>$M76=#REF!</formula>
    </cfRule>
    <cfRule type="expression" dxfId="9655" priority="759">
      <formula>$M76=#REF!</formula>
    </cfRule>
    <cfRule type="expression" dxfId="9654" priority="760">
      <formula>$M76=#REF!</formula>
    </cfRule>
  </conditionalFormatting>
  <conditionalFormatting sqref="AC64">
    <cfRule type="expression" dxfId="9653" priority="753">
      <formula>$M64=#REF!</formula>
    </cfRule>
    <cfRule type="expression" dxfId="9652" priority="754">
      <formula>$M64=#REF!</formula>
    </cfRule>
    <cfRule type="expression" dxfId="9651" priority="755">
      <formula>$M64=#REF!</formula>
    </cfRule>
    <cfRule type="expression" dxfId="9650" priority="756">
      <formula>$M64=#REF!</formula>
    </cfRule>
  </conditionalFormatting>
  <conditionalFormatting sqref="AC65">
    <cfRule type="expression" dxfId="9649" priority="749">
      <formula>$M65=#REF!</formula>
    </cfRule>
    <cfRule type="expression" dxfId="9648" priority="750">
      <formula>$M65=#REF!</formula>
    </cfRule>
    <cfRule type="expression" dxfId="9647" priority="751">
      <formula>$M65=#REF!</formula>
    </cfRule>
    <cfRule type="expression" dxfId="9646" priority="752">
      <formula>$M65=#REF!</formula>
    </cfRule>
  </conditionalFormatting>
  <conditionalFormatting sqref="AC66">
    <cfRule type="expression" dxfId="9645" priority="745">
      <formula>$M66=#REF!</formula>
    </cfRule>
    <cfRule type="expression" dxfId="9644" priority="746">
      <formula>$M66=#REF!</formula>
    </cfRule>
    <cfRule type="expression" dxfId="9643" priority="747">
      <formula>$M66=#REF!</formula>
    </cfRule>
    <cfRule type="expression" dxfId="9642" priority="748">
      <formula>$M66=#REF!</formula>
    </cfRule>
  </conditionalFormatting>
  <conditionalFormatting sqref="AC71">
    <cfRule type="expression" dxfId="9641" priority="741">
      <formula>$M71=#REF!</formula>
    </cfRule>
    <cfRule type="expression" dxfId="9640" priority="742">
      <formula>$M71=#REF!</formula>
    </cfRule>
    <cfRule type="expression" dxfId="9639" priority="743">
      <formula>$M71=#REF!</formula>
    </cfRule>
    <cfRule type="expression" dxfId="9638" priority="744">
      <formula>$M71=#REF!</formula>
    </cfRule>
  </conditionalFormatting>
  <conditionalFormatting sqref="AC72">
    <cfRule type="expression" dxfId="9637" priority="737">
      <formula>$M72=#REF!</formula>
    </cfRule>
    <cfRule type="expression" dxfId="9636" priority="738">
      <formula>$M72=#REF!</formula>
    </cfRule>
    <cfRule type="expression" dxfId="9635" priority="739">
      <formula>$M72=#REF!</formula>
    </cfRule>
    <cfRule type="expression" dxfId="9634" priority="740">
      <formula>$M72=#REF!</formula>
    </cfRule>
  </conditionalFormatting>
  <conditionalFormatting sqref="AC74:AC75">
    <cfRule type="expression" dxfId="9633" priority="733">
      <formula>$M74=#REF!</formula>
    </cfRule>
    <cfRule type="expression" dxfId="9632" priority="734">
      <formula>$M74=#REF!</formula>
    </cfRule>
    <cfRule type="expression" dxfId="9631" priority="735">
      <formula>$M74=#REF!</formula>
    </cfRule>
    <cfRule type="expression" dxfId="9630" priority="736">
      <formula>$M74=#REF!</formula>
    </cfRule>
  </conditionalFormatting>
  <conditionalFormatting sqref="AC73">
    <cfRule type="expression" dxfId="9629" priority="729">
      <formula>$M73=#REF!</formula>
    </cfRule>
    <cfRule type="expression" dxfId="9628" priority="730">
      <formula>$M73=#REF!</formula>
    </cfRule>
    <cfRule type="expression" dxfId="9627" priority="731">
      <formula>$M73=#REF!</formula>
    </cfRule>
    <cfRule type="expression" dxfId="9626" priority="732">
      <formula>$M73=#REF!</formula>
    </cfRule>
  </conditionalFormatting>
  <conditionalFormatting sqref="AC76">
    <cfRule type="expression" dxfId="9625" priority="725">
      <formula>$M76=#REF!</formula>
    </cfRule>
    <cfRule type="expression" dxfId="9624" priority="726">
      <formula>$M76=#REF!</formula>
    </cfRule>
    <cfRule type="expression" dxfId="9623" priority="727">
      <formula>$M76=#REF!</formula>
    </cfRule>
    <cfRule type="expression" dxfId="9622" priority="728">
      <formula>$M76=#REF!</formula>
    </cfRule>
  </conditionalFormatting>
  <conditionalFormatting sqref="Q64:Q66 Q71:Q76">
    <cfRule type="cellIs" dxfId="9621" priority="724" operator="equal">
      <formula>"Mut+ext"</formula>
    </cfRule>
  </conditionalFormatting>
  <conditionalFormatting sqref="Z65:Z66">
    <cfRule type="expression" dxfId="9620" priority="720">
      <formula>$M65=#REF!</formula>
    </cfRule>
    <cfRule type="expression" dxfId="9619" priority="721">
      <formula>$M65=#REF!</formula>
    </cfRule>
    <cfRule type="expression" dxfId="9618" priority="722">
      <formula>$M65=#REF!</formula>
    </cfRule>
    <cfRule type="expression" dxfId="9617" priority="723">
      <formula>$M65=#REF!</formula>
    </cfRule>
  </conditionalFormatting>
  <conditionalFormatting sqref="AD89">
    <cfRule type="expression" dxfId="9616" priority="716">
      <formula>$M89=#REF!</formula>
    </cfRule>
    <cfRule type="expression" dxfId="9615" priority="717">
      <formula>$M89=#REF!</formula>
    </cfRule>
    <cfRule type="expression" dxfId="9614" priority="718">
      <formula>$M89=#REF!</formula>
    </cfRule>
    <cfRule type="expression" dxfId="9613" priority="719">
      <formula>$M89=#REF!</formula>
    </cfRule>
  </conditionalFormatting>
  <conditionalFormatting sqref="AD77:AD79">
    <cfRule type="expression" dxfId="9612" priority="712">
      <formula>$M77=#REF!</formula>
    </cfRule>
    <cfRule type="expression" dxfId="9611" priority="713">
      <formula>$M77=#REF!</formula>
    </cfRule>
    <cfRule type="expression" dxfId="9610" priority="714">
      <formula>$M77=#REF!</formula>
    </cfRule>
    <cfRule type="expression" dxfId="9609" priority="715">
      <formula>$M77=#REF!</formula>
    </cfRule>
  </conditionalFormatting>
  <conditionalFormatting sqref="Z77">
    <cfRule type="expression" dxfId="9608" priority="708">
      <formula>$M77=#REF!</formula>
    </cfRule>
    <cfRule type="expression" dxfId="9607" priority="709">
      <formula>$M77=#REF!</formula>
    </cfRule>
    <cfRule type="expression" dxfId="9606" priority="710">
      <formula>$M77=#REF!</formula>
    </cfRule>
    <cfRule type="expression" dxfId="9605" priority="711">
      <formula>$M77=#REF!</formula>
    </cfRule>
  </conditionalFormatting>
  <conditionalFormatting sqref="Z89">
    <cfRule type="expression" dxfId="9604" priority="704">
      <formula>$M89=#REF!</formula>
    </cfRule>
    <cfRule type="expression" dxfId="9603" priority="705">
      <formula>$M89=#REF!</formula>
    </cfRule>
    <cfRule type="expression" dxfId="9602" priority="706">
      <formula>$M89=#REF!</formula>
    </cfRule>
    <cfRule type="expression" dxfId="9601" priority="707">
      <formula>$M89=#REF!</formula>
    </cfRule>
  </conditionalFormatting>
  <conditionalFormatting sqref="AC77">
    <cfRule type="expression" dxfId="9600" priority="700">
      <formula>$M77=#REF!</formula>
    </cfRule>
    <cfRule type="expression" dxfId="9599" priority="701">
      <formula>$M77=#REF!</formula>
    </cfRule>
    <cfRule type="expression" dxfId="9598" priority="702">
      <formula>$M77=#REF!</formula>
    </cfRule>
    <cfRule type="expression" dxfId="9597" priority="703">
      <formula>$M77=#REF!</formula>
    </cfRule>
  </conditionalFormatting>
  <conditionalFormatting sqref="AC78">
    <cfRule type="expression" dxfId="9596" priority="696">
      <formula>$M78=#REF!</formula>
    </cfRule>
    <cfRule type="expression" dxfId="9595" priority="697">
      <formula>$M78=#REF!</formula>
    </cfRule>
    <cfRule type="expression" dxfId="9594" priority="698">
      <formula>$M78=#REF!</formula>
    </cfRule>
    <cfRule type="expression" dxfId="9593" priority="699">
      <formula>$M78=#REF!</formula>
    </cfRule>
  </conditionalFormatting>
  <conditionalFormatting sqref="AC79 Z84:Z88">
    <cfRule type="expression" dxfId="9592" priority="692">
      <formula>$M79=#REF!</formula>
    </cfRule>
    <cfRule type="expression" dxfId="9591" priority="693">
      <formula>$M79=#REF!</formula>
    </cfRule>
    <cfRule type="expression" dxfId="9590" priority="694">
      <formula>$M79=#REF!</formula>
    </cfRule>
    <cfRule type="expression" dxfId="9589" priority="695">
      <formula>$M79=#REF!</formula>
    </cfRule>
  </conditionalFormatting>
  <conditionalFormatting sqref="AC84">
    <cfRule type="expression" dxfId="9588" priority="688">
      <formula>$M84=#REF!</formula>
    </cfRule>
    <cfRule type="expression" dxfId="9587" priority="689">
      <formula>$M84=#REF!</formula>
    </cfRule>
    <cfRule type="expression" dxfId="9586" priority="690">
      <formula>$M84=#REF!</formula>
    </cfRule>
    <cfRule type="expression" dxfId="9585" priority="691">
      <formula>$M84=#REF!</formula>
    </cfRule>
  </conditionalFormatting>
  <conditionalFormatting sqref="AC85">
    <cfRule type="expression" dxfId="9584" priority="684">
      <formula>$M85=#REF!</formula>
    </cfRule>
    <cfRule type="expression" dxfId="9583" priority="685">
      <formula>$M85=#REF!</formula>
    </cfRule>
    <cfRule type="expression" dxfId="9582" priority="686">
      <formula>$M85=#REF!</formula>
    </cfRule>
    <cfRule type="expression" dxfId="9581" priority="687">
      <formula>$M85=#REF!</formula>
    </cfRule>
  </conditionalFormatting>
  <conditionalFormatting sqref="AC87:AC88">
    <cfRule type="expression" dxfId="9580" priority="680">
      <formula>$M87=#REF!</formula>
    </cfRule>
    <cfRule type="expression" dxfId="9579" priority="681">
      <formula>$M87=#REF!</formula>
    </cfRule>
    <cfRule type="expression" dxfId="9578" priority="682">
      <formula>$M87=#REF!</formula>
    </cfRule>
    <cfRule type="expression" dxfId="9577" priority="683">
      <formula>$M87=#REF!</formula>
    </cfRule>
  </conditionalFormatting>
  <conditionalFormatting sqref="AC86">
    <cfRule type="expression" dxfId="9576" priority="676">
      <formula>$M86=#REF!</formula>
    </cfRule>
    <cfRule type="expression" dxfId="9575" priority="677">
      <formula>$M86=#REF!</formula>
    </cfRule>
    <cfRule type="expression" dxfId="9574" priority="678">
      <formula>$M86=#REF!</formula>
    </cfRule>
    <cfRule type="expression" dxfId="9573" priority="679">
      <formula>$M86=#REF!</formula>
    </cfRule>
  </conditionalFormatting>
  <conditionalFormatting sqref="AC89">
    <cfRule type="expression" dxfId="9572" priority="672">
      <formula>$M89=#REF!</formula>
    </cfRule>
    <cfRule type="expression" dxfId="9571" priority="673">
      <formula>$M89=#REF!</formula>
    </cfRule>
    <cfRule type="expression" dxfId="9570" priority="674">
      <formula>$M89=#REF!</formula>
    </cfRule>
    <cfRule type="expression" dxfId="9569" priority="675">
      <formula>$M89=#REF!</formula>
    </cfRule>
  </conditionalFormatting>
  <conditionalFormatting sqref="Q77:Q79 Q84:Q89">
    <cfRule type="cellIs" dxfId="9568" priority="671" operator="equal">
      <formula>"Mut+ext"</formula>
    </cfRule>
  </conditionalFormatting>
  <conditionalFormatting sqref="Z78:Z79">
    <cfRule type="expression" dxfId="9567" priority="667">
      <formula>$M78=#REF!</formula>
    </cfRule>
    <cfRule type="expression" dxfId="9566" priority="668">
      <formula>$M78=#REF!</formula>
    </cfRule>
    <cfRule type="expression" dxfId="9565" priority="669">
      <formula>$M78=#REF!</formula>
    </cfRule>
    <cfRule type="expression" dxfId="9564" priority="670">
      <formula>$M78=#REF!</formula>
    </cfRule>
  </conditionalFormatting>
  <conditionalFormatting sqref="AD102">
    <cfRule type="expression" dxfId="9563" priority="663">
      <formula>$M102=#REF!</formula>
    </cfRule>
    <cfRule type="expression" dxfId="9562" priority="664">
      <formula>$M102=#REF!</formula>
    </cfRule>
    <cfRule type="expression" dxfId="9561" priority="665">
      <formula>$M102=#REF!</formula>
    </cfRule>
    <cfRule type="expression" dxfId="9560" priority="666">
      <formula>$M102=#REF!</formula>
    </cfRule>
  </conditionalFormatting>
  <conditionalFormatting sqref="AD90:AD93">
    <cfRule type="expression" dxfId="9559" priority="659">
      <formula>$M90=#REF!</formula>
    </cfRule>
    <cfRule type="expression" dxfId="9558" priority="660">
      <formula>$M90=#REF!</formula>
    </cfRule>
    <cfRule type="expression" dxfId="9557" priority="661">
      <formula>$M90=#REF!</formula>
    </cfRule>
    <cfRule type="expression" dxfId="9556" priority="662">
      <formula>$M90=#REF!</formula>
    </cfRule>
  </conditionalFormatting>
  <conditionalFormatting sqref="Z90">
    <cfRule type="expression" dxfId="9555" priority="655">
      <formula>$M90=#REF!</formula>
    </cfRule>
    <cfRule type="expression" dxfId="9554" priority="656">
      <formula>$M90=#REF!</formula>
    </cfRule>
    <cfRule type="expression" dxfId="9553" priority="657">
      <formula>$M90=#REF!</formula>
    </cfRule>
    <cfRule type="expression" dxfId="9552" priority="658">
      <formula>$M90=#REF!</formula>
    </cfRule>
  </conditionalFormatting>
  <conditionalFormatting sqref="Z102">
    <cfRule type="expression" dxfId="9551" priority="651">
      <formula>$M102=#REF!</formula>
    </cfRule>
    <cfRule type="expression" dxfId="9550" priority="652">
      <formula>$M102=#REF!</formula>
    </cfRule>
    <cfRule type="expression" dxfId="9549" priority="653">
      <formula>$M102=#REF!</formula>
    </cfRule>
    <cfRule type="expression" dxfId="9548" priority="654">
      <formula>$M102=#REF!</formula>
    </cfRule>
  </conditionalFormatting>
  <conditionalFormatting sqref="AC90 Z98:Z101 AD109:AD114">
    <cfRule type="expression" dxfId="9547" priority="647">
      <formula>$M90=#REF!</formula>
    </cfRule>
    <cfRule type="expression" dxfId="9546" priority="648">
      <formula>$M90=#REF!</formula>
    </cfRule>
    <cfRule type="expression" dxfId="9545" priority="649">
      <formula>$M90=#REF!</formula>
    </cfRule>
    <cfRule type="expression" dxfId="9544" priority="650">
      <formula>$M90=#REF!</formula>
    </cfRule>
  </conditionalFormatting>
  <conditionalFormatting sqref="AC91">
    <cfRule type="expression" dxfId="9543" priority="643">
      <formula>$M91=#REF!</formula>
    </cfRule>
    <cfRule type="expression" dxfId="9542" priority="644">
      <formula>$M91=#REF!</formula>
    </cfRule>
    <cfRule type="expression" dxfId="9541" priority="645">
      <formula>$M91=#REF!</formula>
    </cfRule>
    <cfRule type="expression" dxfId="9540" priority="646">
      <formula>$M91=#REF!</formula>
    </cfRule>
  </conditionalFormatting>
  <conditionalFormatting sqref="AC92">
    <cfRule type="expression" dxfId="9539" priority="639">
      <formula>$M92=#REF!</formula>
    </cfRule>
    <cfRule type="expression" dxfId="9538" priority="640">
      <formula>$M92=#REF!</formula>
    </cfRule>
    <cfRule type="expression" dxfId="9537" priority="641">
      <formula>$M92=#REF!</formula>
    </cfRule>
    <cfRule type="expression" dxfId="9536" priority="642">
      <formula>$M92=#REF!</formula>
    </cfRule>
  </conditionalFormatting>
  <conditionalFormatting sqref="AC93">
    <cfRule type="expression" dxfId="9535" priority="635">
      <formula>$M93=#REF!</formula>
    </cfRule>
    <cfRule type="expression" dxfId="9534" priority="636">
      <formula>$M93=#REF!</formula>
    </cfRule>
    <cfRule type="expression" dxfId="9533" priority="637">
      <formula>$M93=#REF!</formula>
    </cfRule>
    <cfRule type="expression" dxfId="9532" priority="638">
      <formula>$M93=#REF!</formula>
    </cfRule>
  </conditionalFormatting>
  <conditionalFormatting sqref="AC98">
    <cfRule type="expression" dxfId="9531" priority="631">
      <formula>$M98=#REF!</formula>
    </cfRule>
    <cfRule type="expression" dxfId="9530" priority="632">
      <formula>$M98=#REF!</formula>
    </cfRule>
    <cfRule type="expression" dxfId="9529" priority="633">
      <formula>$M98=#REF!</formula>
    </cfRule>
    <cfRule type="expression" dxfId="9528" priority="634">
      <formula>$M98=#REF!</formula>
    </cfRule>
  </conditionalFormatting>
  <conditionalFormatting sqref="AC100:AC101">
    <cfRule type="expression" dxfId="9527" priority="627">
      <formula>$M100=#REF!</formula>
    </cfRule>
    <cfRule type="expression" dxfId="9526" priority="628">
      <formula>$M100=#REF!</formula>
    </cfRule>
    <cfRule type="expression" dxfId="9525" priority="629">
      <formula>$M100=#REF!</formula>
    </cfRule>
    <cfRule type="expression" dxfId="9524" priority="630">
      <formula>$M100=#REF!</formula>
    </cfRule>
  </conditionalFormatting>
  <conditionalFormatting sqref="AC99">
    <cfRule type="expression" dxfId="9523" priority="623">
      <formula>$M99=#REF!</formula>
    </cfRule>
    <cfRule type="expression" dxfId="9522" priority="624">
      <formula>$M99=#REF!</formula>
    </cfRule>
    <cfRule type="expression" dxfId="9521" priority="625">
      <formula>$M99=#REF!</formula>
    </cfRule>
    <cfRule type="expression" dxfId="9520" priority="626">
      <formula>$M99=#REF!</formula>
    </cfRule>
  </conditionalFormatting>
  <conditionalFormatting sqref="AC102">
    <cfRule type="expression" dxfId="9519" priority="619">
      <formula>$M102=#REF!</formula>
    </cfRule>
    <cfRule type="expression" dxfId="9518" priority="620">
      <formula>$M102=#REF!</formula>
    </cfRule>
    <cfRule type="expression" dxfId="9517" priority="621">
      <formula>$M102=#REF!</formula>
    </cfRule>
    <cfRule type="expression" dxfId="9516" priority="622">
      <formula>$M102=#REF!</formula>
    </cfRule>
  </conditionalFormatting>
  <conditionalFormatting sqref="Q90:Q93 Q98:Q102">
    <cfRule type="cellIs" dxfId="9515" priority="618" operator="equal">
      <formula>"Mut+ext"</formula>
    </cfRule>
  </conditionalFormatting>
  <conditionalFormatting sqref="Z91:Z93">
    <cfRule type="expression" dxfId="9514" priority="614">
      <formula>$M91=#REF!</formula>
    </cfRule>
    <cfRule type="expression" dxfId="9513" priority="615">
      <formula>$M91=#REF!</formula>
    </cfRule>
    <cfRule type="expression" dxfId="9512" priority="616">
      <formula>$M91=#REF!</formula>
    </cfRule>
    <cfRule type="expression" dxfId="9511" priority="617">
      <formula>$M91=#REF!</formula>
    </cfRule>
  </conditionalFormatting>
  <conditionalFormatting sqref="AD115">
    <cfRule type="expression" dxfId="9510" priority="610">
      <formula>$M115=#REF!</formula>
    </cfRule>
    <cfRule type="expression" dxfId="9509" priority="611">
      <formula>$M115=#REF!</formula>
    </cfRule>
    <cfRule type="expression" dxfId="9508" priority="612">
      <formula>$M115=#REF!</formula>
    </cfRule>
    <cfRule type="expression" dxfId="9507" priority="613">
      <formula>$M115=#REF!</formula>
    </cfRule>
  </conditionalFormatting>
  <conditionalFormatting sqref="AD103:AD104">
    <cfRule type="expression" dxfId="9506" priority="606">
      <formula>$M103=#REF!</formula>
    </cfRule>
    <cfRule type="expression" dxfId="9505" priority="607">
      <formula>$M103=#REF!</formula>
    </cfRule>
    <cfRule type="expression" dxfId="9504" priority="608">
      <formula>$M103=#REF!</formula>
    </cfRule>
    <cfRule type="expression" dxfId="9503" priority="609">
      <formula>$M103=#REF!</formula>
    </cfRule>
  </conditionalFormatting>
  <conditionalFormatting sqref="Z103">
    <cfRule type="expression" dxfId="9502" priority="602">
      <formula>$M103=#REF!</formula>
    </cfRule>
    <cfRule type="expression" dxfId="9501" priority="603">
      <formula>$M103=#REF!</formula>
    </cfRule>
    <cfRule type="expression" dxfId="9500" priority="604">
      <formula>$M103=#REF!</formula>
    </cfRule>
    <cfRule type="expression" dxfId="9499" priority="605">
      <formula>$M103=#REF!</formula>
    </cfRule>
  </conditionalFormatting>
  <conditionalFormatting sqref="Z115">
    <cfRule type="expression" dxfId="9498" priority="598">
      <formula>$M115=#REF!</formula>
    </cfRule>
    <cfRule type="expression" dxfId="9497" priority="599">
      <formula>$M115=#REF!</formula>
    </cfRule>
    <cfRule type="expression" dxfId="9496" priority="600">
      <formula>$M115=#REF!</formula>
    </cfRule>
    <cfRule type="expression" dxfId="9495" priority="601">
      <formula>$M115=#REF!</formula>
    </cfRule>
  </conditionalFormatting>
  <conditionalFormatting sqref="AC103">
    <cfRule type="expression" dxfId="9494" priority="594">
      <formula>$M103=#REF!</formula>
    </cfRule>
    <cfRule type="expression" dxfId="9493" priority="595">
      <formula>$M103=#REF!</formula>
    </cfRule>
    <cfRule type="expression" dxfId="9492" priority="596">
      <formula>$M103=#REF!</formula>
    </cfRule>
    <cfRule type="expression" dxfId="9491" priority="597">
      <formula>$M103=#REF!</formula>
    </cfRule>
  </conditionalFormatting>
  <conditionalFormatting sqref="AC104">
    <cfRule type="expression" dxfId="9490" priority="590">
      <formula>$M104=#REF!</formula>
    </cfRule>
    <cfRule type="expression" dxfId="9489" priority="591">
      <formula>$M104=#REF!</formula>
    </cfRule>
    <cfRule type="expression" dxfId="9488" priority="592">
      <formula>$M104=#REF!</formula>
    </cfRule>
    <cfRule type="expression" dxfId="9487" priority="593">
      <formula>$M104=#REF!</formula>
    </cfRule>
  </conditionalFormatting>
  <conditionalFormatting sqref="AC109">
    <cfRule type="expression" dxfId="9486" priority="586">
      <formula>$M109=#REF!</formula>
    </cfRule>
    <cfRule type="expression" dxfId="9485" priority="587">
      <formula>$M109=#REF!</formula>
    </cfRule>
    <cfRule type="expression" dxfId="9484" priority="588">
      <formula>$M109=#REF!</formula>
    </cfRule>
    <cfRule type="expression" dxfId="9483" priority="589">
      <formula>$M109=#REF!</formula>
    </cfRule>
  </conditionalFormatting>
  <conditionalFormatting sqref="AC110">
    <cfRule type="expression" dxfId="9482" priority="582">
      <formula>$M110=#REF!</formula>
    </cfRule>
    <cfRule type="expression" dxfId="9481" priority="583">
      <formula>$M110=#REF!</formula>
    </cfRule>
    <cfRule type="expression" dxfId="9480" priority="584">
      <formula>$M110=#REF!</formula>
    </cfRule>
    <cfRule type="expression" dxfId="9479" priority="585">
      <formula>$M110=#REF!</formula>
    </cfRule>
  </conditionalFormatting>
  <conditionalFormatting sqref="AC111">
    <cfRule type="expression" dxfId="9478" priority="578">
      <formula>$M111=#REF!</formula>
    </cfRule>
    <cfRule type="expression" dxfId="9477" priority="579">
      <formula>$M111=#REF!</formula>
    </cfRule>
    <cfRule type="expression" dxfId="9476" priority="580">
      <formula>$M111=#REF!</formula>
    </cfRule>
    <cfRule type="expression" dxfId="9475" priority="581">
      <formula>$M111=#REF!</formula>
    </cfRule>
  </conditionalFormatting>
  <conditionalFormatting sqref="AC113:AC114">
    <cfRule type="expression" dxfId="9474" priority="574">
      <formula>$M113=#REF!</formula>
    </cfRule>
    <cfRule type="expression" dxfId="9473" priority="575">
      <formula>$M113=#REF!</formula>
    </cfRule>
    <cfRule type="expression" dxfId="9472" priority="576">
      <formula>$M113=#REF!</formula>
    </cfRule>
    <cfRule type="expression" dxfId="9471" priority="577">
      <formula>$M113=#REF!</formula>
    </cfRule>
  </conditionalFormatting>
  <conditionalFormatting sqref="AC112">
    <cfRule type="expression" dxfId="9470" priority="570">
      <formula>$M112=#REF!</formula>
    </cfRule>
    <cfRule type="expression" dxfId="9469" priority="571">
      <formula>$M112=#REF!</formula>
    </cfRule>
    <cfRule type="expression" dxfId="9468" priority="572">
      <formula>$M112=#REF!</formula>
    </cfRule>
    <cfRule type="expression" dxfId="9467" priority="573">
      <formula>$M112=#REF!</formula>
    </cfRule>
  </conditionalFormatting>
  <conditionalFormatting sqref="AC115">
    <cfRule type="expression" dxfId="9466" priority="566">
      <formula>$M115=#REF!</formula>
    </cfRule>
    <cfRule type="expression" dxfId="9465" priority="567">
      <formula>$M115=#REF!</formula>
    </cfRule>
    <cfRule type="expression" dxfId="9464" priority="568">
      <formula>$M115=#REF!</formula>
    </cfRule>
    <cfRule type="expression" dxfId="9463" priority="569">
      <formula>$M115=#REF!</formula>
    </cfRule>
  </conditionalFormatting>
  <conditionalFormatting sqref="Q103:Q104 Q109:Q115">
    <cfRule type="cellIs" dxfId="9462" priority="565" operator="equal">
      <formula>"Mut+ext"</formula>
    </cfRule>
  </conditionalFormatting>
  <conditionalFormatting sqref="Z104">
    <cfRule type="expression" dxfId="9461" priority="561">
      <formula>$M104=#REF!</formula>
    </cfRule>
    <cfRule type="expression" dxfId="9460" priority="562">
      <formula>$M104=#REF!</formula>
    </cfRule>
    <cfRule type="expression" dxfId="9459" priority="563">
      <formula>$M104=#REF!</formula>
    </cfRule>
    <cfRule type="expression" dxfId="9458" priority="564">
      <formula>$M104=#REF!</formula>
    </cfRule>
  </conditionalFormatting>
  <conditionalFormatting sqref="AD128">
    <cfRule type="expression" dxfId="9457" priority="557">
      <formula>$M128=#REF!</formula>
    </cfRule>
    <cfRule type="expression" dxfId="9456" priority="558">
      <formula>$M128=#REF!</formula>
    </cfRule>
    <cfRule type="expression" dxfId="9455" priority="559">
      <formula>$M128=#REF!</formula>
    </cfRule>
    <cfRule type="expression" dxfId="9454" priority="560">
      <formula>$M128=#REF!</formula>
    </cfRule>
  </conditionalFormatting>
  <conditionalFormatting sqref="AD116:AD117">
    <cfRule type="expression" dxfId="9453" priority="553">
      <formula>$M116=#REF!</formula>
    </cfRule>
    <cfRule type="expression" dxfId="9452" priority="554">
      <formula>$M116=#REF!</formula>
    </cfRule>
    <cfRule type="expression" dxfId="9451" priority="555">
      <formula>$M116=#REF!</formula>
    </cfRule>
    <cfRule type="expression" dxfId="9450" priority="556">
      <formula>$M116=#REF!</formula>
    </cfRule>
  </conditionalFormatting>
  <conditionalFormatting sqref="Z116">
    <cfRule type="expression" dxfId="9449" priority="549">
      <formula>$M116=#REF!</formula>
    </cfRule>
    <cfRule type="expression" dxfId="9448" priority="550">
      <formula>$M116=#REF!</formula>
    </cfRule>
    <cfRule type="expression" dxfId="9447" priority="551">
      <formula>$M116=#REF!</formula>
    </cfRule>
    <cfRule type="expression" dxfId="9446" priority="552">
      <formula>$M116=#REF!</formula>
    </cfRule>
  </conditionalFormatting>
  <conditionalFormatting sqref="Z128">
    <cfRule type="expression" dxfId="9445" priority="545">
      <formula>$M128=#REF!</formula>
    </cfRule>
    <cfRule type="expression" dxfId="9444" priority="546">
      <formula>$M128=#REF!</formula>
    </cfRule>
    <cfRule type="expression" dxfId="9443" priority="547">
      <formula>$M128=#REF!</formula>
    </cfRule>
    <cfRule type="expression" dxfId="9442" priority="548">
      <formula>$M128=#REF!</formula>
    </cfRule>
  </conditionalFormatting>
  <conditionalFormatting sqref="AC116">
    <cfRule type="expression" dxfId="9441" priority="541">
      <formula>$M116=#REF!</formula>
    </cfRule>
    <cfRule type="expression" dxfId="9440" priority="542">
      <formula>$M116=#REF!</formula>
    </cfRule>
    <cfRule type="expression" dxfId="9439" priority="543">
      <formula>$M116=#REF!</formula>
    </cfRule>
    <cfRule type="expression" dxfId="9438" priority="544">
      <formula>$M116=#REF!</formula>
    </cfRule>
  </conditionalFormatting>
  <conditionalFormatting sqref="AC117">
    <cfRule type="expression" dxfId="9437" priority="537">
      <formula>$M117=#REF!</formula>
    </cfRule>
    <cfRule type="expression" dxfId="9436" priority="538">
      <formula>$M117=#REF!</formula>
    </cfRule>
    <cfRule type="expression" dxfId="9435" priority="539">
      <formula>$M117=#REF!</formula>
    </cfRule>
    <cfRule type="expression" dxfId="9434" priority="540">
      <formula>$M117=#REF!</formula>
    </cfRule>
  </conditionalFormatting>
  <conditionalFormatting sqref="AC122">
    <cfRule type="expression" dxfId="9433" priority="533">
      <formula>$M122=#REF!</formula>
    </cfRule>
    <cfRule type="expression" dxfId="9432" priority="534">
      <formula>$M122=#REF!</formula>
    </cfRule>
    <cfRule type="expression" dxfId="9431" priority="535">
      <formula>$M122=#REF!</formula>
    </cfRule>
    <cfRule type="expression" dxfId="9430" priority="536">
      <formula>$M122=#REF!</formula>
    </cfRule>
  </conditionalFormatting>
  <conditionalFormatting sqref="AC123">
    <cfRule type="expression" dxfId="9429" priority="529">
      <formula>$M123=#REF!</formula>
    </cfRule>
    <cfRule type="expression" dxfId="9428" priority="530">
      <formula>$M123=#REF!</formula>
    </cfRule>
    <cfRule type="expression" dxfId="9427" priority="531">
      <formula>$M123=#REF!</formula>
    </cfRule>
    <cfRule type="expression" dxfId="9426" priority="532">
      <formula>$M123=#REF!</formula>
    </cfRule>
  </conditionalFormatting>
  <conditionalFormatting sqref="AC124">
    <cfRule type="expression" dxfId="9425" priority="525">
      <formula>$M124=#REF!</formula>
    </cfRule>
    <cfRule type="expression" dxfId="9424" priority="526">
      <formula>$M124=#REF!</formula>
    </cfRule>
    <cfRule type="expression" dxfId="9423" priority="527">
      <formula>$M124=#REF!</formula>
    </cfRule>
    <cfRule type="expression" dxfId="9422" priority="528">
      <formula>$M124=#REF!</formula>
    </cfRule>
  </conditionalFormatting>
  <conditionalFormatting sqref="AC126:AC127">
    <cfRule type="expression" dxfId="9421" priority="521">
      <formula>$M126=#REF!</formula>
    </cfRule>
    <cfRule type="expression" dxfId="9420" priority="522">
      <formula>$M126=#REF!</formula>
    </cfRule>
    <cfRule type="expression" dxfId="9419" priority="523">
      <formula>$M126=#REF!</formula>
    </cfRule>
    <cfRule type="expression" dxfId="9418" priority="524">
      <formula>$M126=#REF!</formula>
    </cfRule>
  </conditionalFormatting>
  <conditionalFormatting sqref="AC125">
    <cfRule type="expression" dxfId="9417" priority="517">
      <formula>$M125=#REF!</formula>
    </cfRule>
    <cfRule type="expression" dxfId="9416" priority="518">
      <formula>$M125=#REF!</formula>
    </cfRule>
    <cfRule type="expression" dxfId="9415" priority="519">
      <formula>$M125=#REF!</formula>
    </cfRule>
    <cfRule type="expression" dxfId="9414" priority="520">
      <formula>$M125=#REF!</formula>
    </cfRule>
  </conditionalFormatting>
  <conditionalFormatting sqref="AC128">
    <cfRule type="expression" dxfId="9413" priority="513">
      <formula>$M128=#REF!</formula>
    </cfRule>
    <cfRule type="expression" dxfId="9412" priority="514">
      <formula>$M128=#REF!</formula>
    </cfRule>
    <cfRule type="expression" dxfId="9411" priority="515">
      <formula>$M128=#REF!</formula>
    </cfRule>
    <cfRule type="expression" dxfId="9410" priority="516">
      <formula>$M128=#REF!</formula>
    </cfRule>
  </conditionalFormatting>
  <conditionalFormatting sqref="Q116:Q117 Q122:Q128">
    <cfRule type="cellIs" dxfId="9409" priority="512" operator="equal">
      <formula>"Mut+ext"</formula>
    </cfRule>
  </conditionalFormatting>
  <conditionalFormatting sqref="Z117">
    <cfRule type="expression" dxfId="9408" priority="508">
      <formula>$M117=#REF!</formula>
    </cfRule>
    <cfRule type="expression" dxfId="9407" priority="509">
      <formula>$M117=#REF!</formula>
    </cfRule>
    <cfRule type="expression" dxfId="9406" priority="510">
      <formula>$M117=#REF!</formula>
    </cfRule>
    <cfRule type="expression" dxfId="9405" priority="511">
      <formula>$M117=#REF!</formula>
    </cfRule>
  </conditionalFormatting>
  <conditionalFormatting sqref="AD141">
    <cfRule type="expression" dxfId="9404" priority="504">
      <formula>$M141=#REF!</formula>
    </cfRule>
    <cfRule type="expression" dxfId="9403" priority="505">
      <formula>$M141=#REF!</formula>
    </cfRule>
    <cfRule type="expression" dxfId="9402" priority="506">
      <formula>$M141=#REF!</formula>
    </cfRule>
    <cfRule type="expression" dxfId="9401" priority="507">
      <formula>$M141=#REF!</formula>
    </cfRule>
  </conditionalFormatting>
  <conditionalFormatting sqref="AD129:AD130">
    <cfRule type="expression" dxfId="9400" priority="500">
      <formula>$M129=#REF!</formula>
    </cfRule>
    <cfRule type="expression" dxfId="9399" priority="501">
      <formula>$M129=#REF!</formula>
    </cfRule>
    <cfRule type="expression" dxfId="9398" priority="502">
      <formula>$M129=#REF!</formula>
    </cfRule>
    <cfRule type="expression" dxfId="9397" priority="503">
      <formula>$M129=#REF!</formula>
    </cfRule>
  </conditionalFormatting>
  <conditionalFormatting sqref="Z129">
    <cfRule type="expression" dxfId="9396" priority="496">
      <formula>$M129=#REF!</formula>
    </cfRule>
    <cfRule type="expression" dxfId="9395" priority="497">
      <formula>$M129=#REF!</formula>
    </cfRule>
    <cfRule type="expression" dxfId="9394" priority="498">
      <formula>$M129=#REF!</formula>
    </cfRule>
    <cfRule type="expression" dxfId="9393" priority="499">
      <formula>$M129=#REF!</formula>
    </cfRule>
  </conditionalFormatting>
  <conditionalFormatting sqref="Z141">
    <cfRule type="expression" dxfId="9392" priority="492">
      <formula>$M141=#REF!</formula>
    </cfRule>
    <cfRule type="expression" dxfId="9391" priority="493">
      <formula>$M141=#REF!</formula>
    </cfRule>
    <cfRule type="expression" dxfId="9390" priority="494">
      <formula>$M141=#REF!</formula>
    </cfRule>
    <cfRule type="expression" dxfId="9389" priority="495">
      <formula>$M141=#REF!</formula>
    </cfRule>
  </conditionalFormatting>
  <conditionalFormatting sqref="AC129">
    <cfRule type="expression" dxfId="9388" priority="488">
      <formula>$M129=#REF!</formula>
    </cfRule>
    <cfRule type="expression" dxfId="9387" priority="489">
      <formula>$M129=#REF!</formula>
    </cfRule>
    <cfRule type="expression" dxfId="9386" priority="490">
      <formula>$M129=#REF!</formula>
    </cfRule>
    <cfRule type="expression" dxfId="9385" priority="491">
      <formula>$M129=#REF!</formula>
    </cfRule>
  </conditionalFormatting>
  <conditionalFormatting sqref="AC130">
    <cfRule type="expression" dxfId="9384" priority="484">
      <formula>$M130=#REF!</formula>
    </cfRule>
    <cfRule type="expression" dxfId="9383" priority="485">
      <formula>$M130=#REF!</formula>
    </cfRule>
    <cfRule type="expression" dxfId="9382" priority="486">
      <formula>$M130=#REF!</formula>
    </cfRule>
    <cfRule type="expression" dxfId="9381" priority="487">
      <formula>$M130=#REF!</formula>
    </cfRule>
  </conditionalFormatting>
  <conditionalFormatting sqref="AC135">
    <cfRule type="expression" dxfId="9380" priority="480">
      <formula>$M135=#REF!</formula>
    </cfRule>
    <cfRule type="expression" dxfId="9379" priority="481">
      <formula>$M135=#REF!</formula>
    </cfRule>
    <cfRule type="expression" dxfId="9378" priority="482">
      <formula>$M135=#REF!</formula>
    </cfRule>
    <cfRule type="expression" dxfId="9377" priority="483">
      <formula>$M135=#REF!</formula>
    </cfRule>
  </conditionalFormatting>
  <conditionalFormatting sqref="AC136">
    <cfRule type="expression" dxfId="9376" priority="476">
      <formula>$M136=#REF!</formula>
    </cfRule>
    <cfRule type="expression" dxfId="9375" priority="477">
      <formula>$M136=#REF!</formula>
    </cfRule>
    <cfRule type="expression" dxfId="9374" priority="478">
      <formula>$M136=#REF!</formula>
    </cfRule>
    <cfRule type="expression" dxfId="9373" priority="479">
      <formula>$M136=#REF!</formula>
    </cfRule>
  </conditionalFormatting>
  <conditionalFormatting sqref="AC137">
    <cfRule type="expression" dxfId="9372" priority="472">
      <formula>$M137=#REF!</formula>
    </cfRule>
    <cfRule type="expression" dxfId="9371" priority="473">
      <formula>$M137=#REF!</formula>
    </cfRule>
    <cfRule type="expression" dxfId="9370" priority="474">
      <formula>$M137=#REF!</formula>
    </cfRule>
    <cfRule type="expression" dxfId="9369" priority="475">
      <formula>$M137=#REF!</formula>
    </cfRule>
  </conditionalFormatting>
  <conditionalFormatting sqref="AC139:AC140">
    <cfRule type="expression" dxfId="9368" priority="468">
      <formula>$M139=#REF!</formula>
    </cfRule>
    <cfRule type="expression" dxfId="9367" priority="469">
      <formula>$M139=#REF!</formula>
    </cfRule>
    <cfRule type="expression" dxfId="9366" priority="470">
      <formula>$M139=#REF!</formula>
    </cfRule>
    <cfRule type="expression" dxfId="9365" priority="471">
      <formula>$M139=#REF!</formula>
    </cfRule>
  </conditionalFormatting>
  <conditionalFormatting sqref="AC138">
    <cfRule type="expression" dxfId="9364" priority="464">
      <formula>$M138=#REF!</formula>
    </cfRule>
    <cfRule type="expression" dxfId="9363" priority="465">
      <formula>$M138=#REF!</formula>
    </cfRule>
    <cfRule type="expression" dxfId="9362" priority="466">
      <formula>$M138=#REF!</formula>
    </cfRule>
    <cfRule type="expression" dxfId="9361" priority="467">
      <formula>$M138=#REF!</formula>
    </cfRule>
  </conditionalFormatting>
  <conditionalFormatting sqref="AC141 Z135:Z140 AC255:AD258 Z255:Z258 AC267:AD271 Z267:Z271">
    <cfRule type="expression" dxfId="9360" priority="460">
      <formula>$M135=#REF!</formula>
    </cfRule>
    <cfRule type="expression" dxfId="9359" priority="461">
      <formula>$M135=#REF!</formula>
    </cfRule>
    <cfRule type="expression" dxfId="9358" priority="462">
      <formula>$M135=#REF!</formula>
    </cfRule>
    <cfRule type="expression" dxfId="9357" priority="463">
      <formula>$M135=#REF!</formula>
    </cfRule>
  </conditionalFormatting>
  <conditionalFormatting sqref="Q129:Q130 Q135:Q141">
    <cfRule type="cellIs" dxfId="9356" priority="459" operator="equal">
      <formula>"Mut+ext"</formula>
    </cfRule>
  </conditionalFormatting>
  <conditionalFormatting sqref="Z130">
    <cfRule type="expression" dxfId="9355" priority="455">
      <formula>$M130=#REF!</formula>
    </cfRule>
    <cfRule type="expression" dxfId="9354" priority="456">
      <formula>$M130=#REF!</formula>
    </cfRule>
    <cfRule type="expression" dxfId="9353" priority="457">
      <formula>$M130=#REF!</formula>
    </cfRule>
    <cfRule type="expression" dxfId="9352" priority="458">
      <formula>$M130=#REF!</formula>
    </cfRule>
  </conditionalFormatting>
  <conditionalFormatting sqref="AD248:AD250">
    <cfRule type="expression" dxfId="9351" priority="451">
      <formula>$M248=#REF!</formula>
    </cfRule>
    <cfRule type="expression" dxfId="9350" priority="452">
      <formula>$M248=#REF!</formula>
    </cfRule>
    <cfRule type="expression" dxfId="9349" priority="453">
      <formula>$M248=#REF!</formula>
    </cfRule>
    <cfRule type="expression" dxfId="9348" priority="454">
      <formula>$M248=#REF!</formula>
    </cfRule>
  </conditionalFormatting>
  <conditionalFormatting sqref="AC248:AC250">
    <cfRule type="expression" dxfId="9347" priority="447">
      <formula>$M248=#REF!</formula>
    </cfRule>
    <cfRule type="expression" dxfId="9346" priority="448">
      <formula>$M248=#REF!</formula>
    </cfRule>
    <cfRule type="expression" dxfId="9345" priority="449">
      <formula>$M248=#REF!</formula>
    </cfRule>
    <cfRule type="expression" dxfId="9344" priority="450">
      <formula>$M248=#REF!</formula>
    </cfRule>
  </conditionalFormatting>
  <conditionalFormatting sqref="Q248:Q250 Q255:Q258">
    <cfRule type="cellIs" dxfId="9343" priority="446" operator="equal">
      <formula>"Mut+ext"</formula>
    </cfRule>
  </conditionalFormatting>
  <conditionalFormatting sqref="Z248:Z250">
    <cfRule type="expression" dxfId="9342" priority="442">
      <formula>$M248=#REF!</formula>
    </cfRule>
    <cfRule type="expression" dxfId="9341" priority="443">
      <formula>$M248=#REF!</formula>
    </cfRule>
    <cfRule type="expression" dxfId="9340" priority="444">
      <formula>$M248=#REF!</formula>
    </cfRule>
    <cfRule type="expression" dxfId="9339" priority="445">
      <formula>$M248=#REF!</formula>
    </cfRule>
  </conditionalFormatting>
  <conditionalFormatting sqref="AD259">
    <cfRule type="expression" dxfId="9338" priority="438">
      <formula>$M259=#REF!</formula>
    </cfRule>
    <cfRule type="expression" dxfId="9337" priority="439">
      <formula>$M259=#REF!</formula>
    </cfRule>
    <cfRule type="expression" dxfId="9336" priority="440">
      <formula>$M259=#REF!</formula>
    </cfRule>
    <cfRule type="expression" dxfId="9335" priority="441">
      <formula>$M259=#REF!</formula>
    </cfRule>
  </conditionalFormatting>
  <conditionalFormatting sqref="AC259">
    <cfRule type="expression" dxfId="9334" priority="434">
      <formula>$M259=#REF!</formula>
    </cfRule>
    <cfRule type="expression" dxfId="9333" priority="435">
      <formula>$M259=#REF!</formula>
    </cfRule>
    <cfRule type="expression" dxfId="9332" priority="436">
      <formula>$M259=#REF!</formula>
    </cfRule>
    <cfRule type="expression" dxfId="9331" priority="437">
      <formula>$M259=#REF!</formula>
    </cfRule>
  </conditionalFormatting>
  <conditionalFormatting sqref="Q259">
    <cfRule type="cellIs" dxfId="9330" priority="433" operator="equal">
      <formula>"Mut+ext"</formula>
    </cfRule>
  </conditionalFormatting>
  <conditionalFormatting sqref="Z259">
    <cfRule type="expression" dxfId="9329" priority="429">
      <formula>$M259=#REF!</formula>
    </cfRule>
    <cfRule type="expression" dxfId="9328" priority="430">
      <formula>$M259=#REF!</formula>
    </cfRule>
    <cfRule type="expression" dxfId="9327" priority="431">
      <formula>$M259=#REF!</formula>
    </cfRule>
    <cfRule type="expression" dxfId="9326" priority="432">
      <formula>$M259=#REF!</formula>
    </cfRule>
  </conditionalFormatting>
  <conditionalFormatting sqref="AD247">
    <cfRule type="expression" dxfId="9325" priority="425">
      <formula>$M247=#REF!</formula>
    </cfRule>
    <cfRule type="expression" dxfId="9324" priority="426">
      <formula>$M247=#REF!</formula>
    </cfRule>
    <cfRule type="expression" dxfId="9323" priority="427">
      <formula>$M247=#REF!</formula>
    </cfRule>
    <cfRule type="expression" dxfId="9322" priority="428">
      <formula>$M247=#REF!</formula>
    </cfRule>
  </conditionalFormatting>
  <conditionalFormatting sqref="AC247">
    <cfRule type="expression" dxfId="9321" priority="421">
      <formula>$M247=#REF!</formula>
    </cfRule>
    <cfRule type="expression" dxfId="9320" priority="422">
      <formula>$M247=#REF!</formula>
    </cfRule>
    <cfRule type="expression" dxfId="9319" priority="423">
      <formula>$M247=#REF!</formula>
    </cfRule>
    <cfRule type="expression" dxfId="9318" priority="424">
      <formula>$M247=#REF!</formula>
    </cfRule>
  </conditionalFormatting>
  <conditionalFormatting sqref="Q247">
    <cfRule type="cellIs" dxfId="9317" priority="420" operator="equal">
      <formula>"Mut+ext"</formula>
    </cfRule>
  </conditionalFormatting>
  <conditionalFormatting sqref="Z247">
    <cfRule type="expression" dxfId="9316" priority="416">
      <formula>$M247=#REF!</formula>
    </cfRule>
    <cfRule type="expression" dxfId="9315" priority="417">
      <formula>$M247=#REF!</formula>
    </cfRule>
    <cfRule type="expression" dxfId="9314" priority="418">
      <formula>$M247=#REF!</formula>
    </cfRule>
    <cfRule type="expression" dxfId="9313" priority="419">
      <formula>$M247=#REF!</formula>
    </cfRule>
  </conditionalFormatting>
  <conditionalFormatting sqref="AD261:AD262">
    <cfRule type="expression" dxfId="9312" priority="412">
      <formula>$M261=#REF!</formula>
    </cfRule>
    <cfRule type="expression" dxfId="9311" priority="413">
      <formula>$M261=#REF!</formula>
    </cfRule>
    <cfRule type="expression" dxfId="9310" priority="414">
      <formula>$M261=#REF!</formula>
    </cfRule>
    <cfRule type="expression" dxfId="9309" priority="415">
      <formula>$M261=#REF!</formula>
    </cfRule>
  </conditionalFormatting>
  <conditionalFormatting sqref="AC261:AC262">
    <cfRule type="expression" dxfId="9308" priority="408">
      <formula>$M261=#REF!</formula>
    </cfRule>
    <cfRule type="expression" dxfId="9307" priority="409">
      <formula>$M261=#REF!</formula>
    </cfRule>
    <cfRule type="expression" dxfId="9306" priority="410">
      <formula>$M261=#REF!</formula>
    </cfRule>
    <cfRule type="expression" dxfId="9305" priority="411">
      <formula>$M261=#REF!</formula>
    </cfRule>
  </conditionalFormatting>
  <conditionalFormatting sqref="Q261:Q262 Q267:Q271">
    <cfRule type="cellIs" dxfId="9304" priority="407" operator="equal">
      <formula>"Mut+ext"</formula>
    </cfRule>
  </conditionalFormatting>
  <conditionalFormatting sqref="Z261:Z262">
    <cfRule type="expression" dxfId="9303" priority="403">
      <formula>$M261=#REF!</formula>
    </cfRule>
    <cfRule type="expression" dxfId="9302" priority="404">
      <formula>$M261=#REF!</formula>
    </cfRule>
    <cfRule type="expression" dxfId="9301" priority="405">
      <formula>$M261=#REF!</formula>
    </cfRule>
    <cfRule type="expression" dxfId="9300" priority="406">
      <formula>$M261=#REF!</formula>
    </cfRule>
  </conditionalFormatting>
  <conditionalFormatting sqref="AD272">
    <cfRule type="expression" dxfId="9299" priority="399">
      <formula>$M272=#REF!</formula>
    </cfRule>
    <cfRule type="expression" dxfId="9298" priority="400">
      <formula>$M272=#REF!</formula>
    </cfRule>
    <cfRule type="expression" dxfId="9297" priority="401">
      <formula>$M272=#REF!</formula>
    </cfRule>
    <cfRule type="expression" dxfId="9296" priority="402">
      <formula>$M272=#REF!</formula>
    </cfRule>
  </conditionalFormatting>
  <conditionalFormatting sqref="AC272">
    <cfRule type="expression" dxfId="9295" priority="395">
      <formula>$M272=#REF!</formula>
    </cfRule>
    <cfRule type="expression" dxfId="9294" priority="396">
      <formula>$M272=#REF!</formula>
    </cfRule>
    <cfRule type="expression" dxfId="9293" priority="397">
      <formula>$M272=#REF!</formula>
    </cfRule>
    <cfRule type="expression" dxfId="9292" priority="398">
      <formula>$M272=#REF!</formula>
    </cfRule>
  </conditionalFormatting>
  <conditionalFormatting sqref="Q272">
    <cfRule type="cellIs" dxfId="9291" priority="394" operator="equal">
      <formula>"Mut+ext"</formula>
    </cfRule>
  </conditionalFormatting>
  <conditionalFormatting sqref="Z272">
    <cfRule type="expression" dxfId="9290" priority="390">
      <formula>$M272=#REF!</formula>
    </cfRule>
    <cfRule type="expression" dxfId="9289" priority="391">
      <formula>$M272=#REF!</formula>
    </cfRule>
    <cfRule type="expression" dxfId="9288" priority="392">
      <formula>$M272=#REF!</formula>
    </cfRule>
    <cfRule type="expression" dxfId="9287" priority="393">
      <formula>$M272=#REF!</formula>
    </cfRule>
  </conditionalFormatting>
  <conditionalFormatting sqref="AD260">
    <cfRule type="expression" dxfId="9286" priority="386">
      <formula>$M260=#REF!</formula>
    </cfRule>
    <cfRule type="expression" dxfId="9285" priority="387">
      <formula>$M260=#REF!</formula>
    </cfRule>
    <cfRule type="expression" dxfId="9284" priority="388">
      <formula>$M260=#REF!</formula>
    </cfRule>
    <cfRule type="expression" dxfId="9283" priority="389">
      <formula>$M260=#REF!</formula>
    </cfRule>
  </conditionalFormatting>
  <conditionalFormatting sqref="AC260">
    <cfRule type="expression" dxfId="9282" priority="382">
      <formula>$M260=#REF!</formula>
    </cfRule>
    <cfRule type="expression" dxfId="9281" priority="383">
      <formula>$M260=#REF!</formula>
    </cfRule>
    <cfRule type="expression" dxfId="9280" priority="384">
      <formula>$M260=#REF!</formula>
    </cfRule>
    <cfRule type="expression" dxfId="9279" priority="385">
      <formula>$M260=#REF!</formula>
    </cfRule>
  </conditionalFormatting>
  <conditionalFormatting sqref="Q260">
    <cfRule type="cellIs" dxfId="9278" priority="381" operator="equal">
      <formula>"Mut+ext"</formula>
    </cfRule>
  </conditionalFormatting>
  <conditionalFormatting sqref="Z260">
    <cfRule type="expression" dxfId="9277" priority="377">
      <formula>$M260=#REF!</formula>
    </cfRule>
    <cfRule type="expression" dxfId="9276" priority="378">
      <formula>$M260=#REF!</formula>
    </cfRule>
    <cfRule type="expression" dxfId="9275" priority="379">
      <formula>$M260=#REF!</formula>
    </cfRule>
    <cfRule type="expression" dxfId="9274" priority="380">
      <formula>$M260=#REF!</formula>
    </cfRule>
  </conditionalFormatting>
  <conditionalFormatting sqref="Q20">
    <cfRule type="cellIs" dxfId="9273" priority="376" operator="equal">
      <formula>"Mut+ext"</formula>
    </cfRule>
  </conditionalFormatting>
  <conditionalFormatting sqref="AD15:AD18">
    <cfRule type="expression" dxfId="9272" priority="372">
      <formula>$M15=#REF!</formula>
    </cfRule>
    <cfRule type="expression" dxfId="9271" priority="373">
      <formula>$M15=#REF!</formula>
    </cfRule>
    <cfRule type="expression" dxfId="9270" priority="374">
      <formula>$M15=#REF!</formula>
    </cfRule>
    <cfRule type="expression" dxfId="9269" priority="375">
      <formula>$M15=#REF!</formula>
    </cfRule>
  </conditionalFormatting>
  <conditionalFormatting sqref="AC15">
    <cfRule type="expression" dxfId="9268" priority="368">
      <formula>$M15=#REF!</formula>
    </cfRule>
    <cfRule type="expression" dxfId="9267" priority="369">
      <formula>$M15=#REF!</formula>
    </cfRule>
    <cfRule type="expression" dxfId="9266" priority="370">
      <formula>$M15=#REF!</formula>
    </cfRule>
    <cfRule type="expression" dxfId="9265" priority="371">
      <formula>$M15=#REF!</formula>
    </cfRule>
  </conditionalFormatting>
  <conditionalFormatting sqref="AC16">
    <cfRule type="expression" dxfId="9264" priority="364">
      <formula>$M16=#REF!</formula>
    </cfRule>
    <cfRule type="expression" dxfId="9263" priority="365">
      <formula>$M16=#REF!</formula>
    </cfRule>
    <cfRule type="expression" dxfId="9262" priority="366">
      <formula>$M16=#REF!</formula>
    </cfRule>
    <cfRule type="expression" dxfId="9261" priority="367">
      <formula>$M16=#REF!</formula>
    </cfRule>
  </conditionalFormatting>
  <conditionalFormatting sqref="AC18">
    <cfRule type="expression" dxfId="9260" priority="360">
      <formula>$M18=#REF!</formula>
    </cfRule>
    <cfRule type="expression" dxfId="9259" priority="361">
      <formula>$M18=#REF!</formula>
    </cfRule>
    <cfRule type="expression" dxfId="9258" priority="362">
      <formula>$M18=#REF!</formula>
    </cfRule>
    <cfRule type="expression" dxfId="9257" priority="363">
      <formula>$M18=#REF!</formula>
    </cfRule>
  </conditionalFormatting>
  <conditionalFormatting sqref="AC17">
    <cfRule type="expression" dxfId="9256" priority="356">
      <formula>$M17=#REF!</formula>
    </cfRule>
    <cfRule type="expression" dxfId="9255" priority="357">
      <formula>$M17=#REF!</formula>
    </cfRule>
    <cfRule type="expression" dxfId="9254" priority="358">
      <formula>$M17=#REF!</formula>
    </cfRule>
    <cfRule type="expression" dxfId="9253" priority="359">
      <formula>$M17=#REF!</formula>
    </cfRule>
  </conditionalFormatting>
  <conditionalFormatting sqref="Q17:Q18 Q15">
    <cfRule type="cellIs" dxfId="9252" priority="355" operator="equal">
      <formula>"Mut+ext"</formula>
    </cfRule>
  </conditionalFormatting>
  <conditionalFormatting sqref="Z15:Z18">
    <cfRule type="expression" dxfId="9251" priority="351">
      <formula>$M15=#REF!</formula>
    </cfRule>
    <cfRule type="expression" dxfId="9250" priority="352">
      <formula>$M15=#REF!</formula>
    </cfRule>
    <cfRule type="expression" dxfId="9249" priority="353">
      <formula>$M15=#REF!</formula>
    </cfRule>
    <cfRule type="expression" dxfId="9248" priority="354">
      <formula>$M15=#REF!</formula>
    </cfRule>
  </conditionalFormatting>
  <conditionalFormatting sqref="Q16">
    <cfRule type="cellIs" dxfId="9247" priority="350" operator="equal">
      <formula>"Mut+ext"</formula>
    </cfRule>
  </conditionalFormatting>
  <conditionalFormatting sqref="AD28:AD31">
    <cfRule type="expression" dxfId="9246" priority="346">
      <formula>$M28=#REF!</formula>
    </cfRule>
    <cfRule type="expression" dxfId="9245" priority="347">
      <formula>$M28=#REF!</formula>
    </cfRule>
    <cfRule type="expression" dxfId="9244" priority="348">
      <formula>$M28=#REF!</formula>
    </cfRule>
    <cfRule type="expression" dxfId="9243" priority="349">
      <formula>$M28=#REF!</formula>
    </cfRule>
  </conditionalFormatting>
  <conditionalFormatting sqref="AC28">
    <cfRule type="expression" dxfId="9242" priority="342">
      <formula>$M28=#REF!</formula>
    </cfRule>
    <cfRule type="expression" dxfId="9241" priority="343">
      <formula>$M28=#REF!</formula>
    </cfRule>
    <cfRule type="expression" dxfId="9240" priority="344">
      <formula>$M28=#REF!</formula>
    </cfRule>
    <cfRule type="expression" dxfId="9239" priority="345">
      <formula>$M28=#REF!</formula>
    </cfRule>
  </conditionalFormatting>
  <conditionalFormatting sqref="AC29">
    <cfRule type="expression" dxfId="9238" priority="338">
      <formula>$M29=#REF!</formula>
    </cfRule>
    <cfRule type="expression" dxfId="9237" priority="339">
      <formula>$M29=#REF!</formula>
    </cfRule>
    <cfRule type="expression" dxfId="9236" priority="340">
      <formula>$M29=#REF!</formula>
    </cfRule>
    <cfRule type="expression" dxfId="9235" priority="341">
      <formula>$M29=#REF!</formula>
    </cfRule>
  </conditionalFormatting>
  <conditionalFormatting sqref="AC31">
    <cfRule type="expression" dxfId="9234" priority="334">
      <formula>$M31=#REF!</formula>
    </cfRule>
    <cfRule type="expression" dxfId="9233" priority="335">
      <formula>$M31=#REF!</formula>
    </cfRule>
    <cfRule type="expression" dxfId="9232" priority="336">
      <formula>$M31=#REF!</formula>
    </cfRule>
    <cfRule type="expression" dxfId="9231" priority="337">
      <formula>$M31=#REF!</formula>
    </cfRule>
  </conditionalFormatting>
  <conditionalFormatting sqref="AC30">
    <cfRule type="expression" dxfId="9230" priority="330">
      <formula>$M30=#REF!</formula>
    </cfRule>
    <cfRule type="expression" dxfId="9229" priority="331">
      <formula>$M30=#REF!</formula>
    </cfRule>
    <cfRule type="expression" dxfId="9228" priority="332">
      <formula>$M30=#REF!</formula>
    </cfRule>
    <cfRule type="expression" dxfId="9227" priority="333">
      <formula>$M30=#REF!</formula>
    </cfRule>
  </conditionalFormatting>
  <conditionalFormatting sqref="Q28:Q31">
    <cfRule type="cellIs" dxfId="9226" priority="329" operator="equal">
      <formula>"Mut+ext"</formula>
    </cfRule>
  </conditionalFormatting>
  <conditionalFormatting sqref="Z28:Z31">
    <cfRule type="expression" dxfId="9225" priority="325">
      <formula>$M28=#REF!</formula>
    </cfRule>
    <cfRule type="expression" dxfId="9224" priority="326">
      <formula>$M28=#REF!</formula>
    </cfRule>
    <cfRule type="expression" dxfId="9223" priority="327">
      <formula>$M28=#REF!</formula>
    </cfRule>
    <cfRule type="expression" dxfId="9222" priority="328">
      <formula>$M28=#REF!</formula>
    </cfRule>
  </conditionalFormatting>
  <conditionalFormatting sqref="AD42:AD45">
    <cfRule type="expression" dxfId="9221" priority="321">
      <formula>$M42=#REF!</formula>
    </cfRule>
    <cfRule type="expression" dxfId="9220" priority="322">
      <formula>$M42=#REF!</formula>
    </cfRule>
    <cfRule type="expression" dxfId="9219" priority="323">
      <formula>$M42=#REF!</formula>
    </cfRule>
    <cfRule type="expression" dxfId="9218" priority="324">
      <formula>$M42=#REF!</formula>
    </cfRule>
  </conditionalFormatting>
  <conditionalFormatting sqref="AC42">
    <cfRule type="expression" dxfId="9217" priority="317">
      <formula>$M42=#REF!</formula>
    </cfRule>
    <cfRule type="expression" dxfId="9216" priority="318">
      <formula>$M42=#REF!</formula>
    </cfRule>
    <cfRule type="expression" dxfId="9215" priority="319">
      <formula>$M42=#REF!</formula>
    </cfRule>
    <cfRule type="expression" dxfId="9214" priority="320">
      <formula>$M42=#REF!</formula>
    </cfRule>
  </conditionalFormatting>
  <conditionalFormatting sqref="AC44:AC45">
    <cfRule type="expression" dxfId="9213" priority="313">
      <formula>$M44=#REF!</formula>
    </cfRule>
    <cfRule type="expression" dxfId="9212" priority="314">
      <formula>$M44=#REF!</formula>
    </cfRule>
    <cfRule type="expression" dxfId="9211" priority="315">
      <formula>$M44=#REF!</formula>
    </cfRule>
    <cfRule type="expression" dxfId="9210" priority="316">
      <formula>$M44=#REF!</formula>
    </cfRule>
  </conditionalFormatting>
  <conditionalFormatting sqref="AC43">
    <cfRule type="expression" dxfId="9209" priority="309">
      <formula>$M43=#REF!</formula>
    </cfRule>
    <cfRule type="expression" dxfId="9208" priority="310">
      <formula>$M43=#REF!</formula>
    </cfRule>
    <cfRule type="expression" dxfId="9207" priority="311">
      <formula>$M43=#REF!</formula>
    </cfRule>
    <cfRule type="expression" dxfId="9206" priority="312">
      <formula>$M43=#REF!</formula>
    </cfRule>
  </conditionalFormatting>
  <conditionalFormatting sqref="Q42:Q45">
    <cfRule type="cellIs" dxfId="9205" priority="308" operator="equal">
      <formula>"Mut+ext"</formula>
    </cfRule>
  </conditionalFormatting>
  <conditionalFormatting sqref="Z42:Z45">
    <cfRule type="expression" dxfId="9204" priority="304">
      <formula>$M42=#REF!</formula>
    </cfRule>
    <cfRule type="expression" dxfId="9203" priority="305">
      <formula>$M42=#REF!</formula>
    </cfRule>
    <cfRule type="expression" dxfId="9202" priority="306">
      <formula>$M42=#REF!</formula>
    </cfRule>
    <cfRule type="expression" dxfId="9201" priority="307">
      <formula>$M42=#REF!</formula>
    </cfRule>
  </conditionalFormatting>
  <conditionalFormatting sqref="AD54:AD57">
    <cfRule type="expression" dxfId="9200" priority="300">
      <formula>$M54=#REF!</formula>
    </cfRule>
    <cfRule type="expression" dxfId="9199" priority="301">
      <formula>$M54=#REF!</formula>
    </cfRule>
    <cfRule type="expression" dxfId="9198" priority="302">
      <formula>$M54=#REF!</formula>
    </cfRule>
    <cfRule type="expression" dxfId="9197" priority="303">
      <formula>$M54=#REF!</formula>
    </cfRule>
  </conditionalFormatting>
  <conditionalFormatting sqref="AC54">
    <cfRule type="expression" dxfId="9196" priority="296">
      <formula>$M54=#REF!</formula>
    </cfRule>
    <cfRule type="expression" dxfId="9195" priority="297">
      <formula>$M54=#REF!</formula>
    </cfRule>
    <cfRule type="expression" dxfId="9194" priority="298">
      <formula>$M54=#REF!</formula>
    </cfRule>
    <cfRule type="expression" dxfId="9193" priority="299">
      <formula>$M54=#REF!</formula>
    </cfRule>
  </conditionalFormatting>
  <conditionalFormatting sqref="AC55">
    <cfRule type="expression" dxfId="9192" priority="292">
      <formula>$M55=#REF!</formula>
    </cfRule>
    <cfRule type="expression" dxfId="9191" priority="293">
      <formula>$M55=#REF!</formula>
    </cfRule>
    <cfRule type="expression" dxfId="9190" priority="294">
      <formula>$M55=#REF!</formula>
    </cfRule>
    <cfRule type="expression" dxfId="9189" priority="295">
      <formula>$M55=#REF!</formula>
    </cfRule>
  </conditionalFormatting>
  <conditionalFormatting sqref="AC57">
    <cfRule type="expression" dxfId="9188" priority="288">
      <formula>$M57=#REF!</formula>
    </cfRule>
    <cfRule type="expression" dxfId="9187" priority="289">
      <formula>$M57=#REF!</formula>
    </cfRule>
    <cfRule type="expression" dxfId="9186" priority="290">
      <formula>$M57=#REF!</formula>
    </cfRule>
    <cfRule type="expression" dxfId="9185" priority="291">
      <formula>$M57=#REF!</formula>
    </cfRule>
  </conditionalFormatting>
  <conditionalFormatting sqref="AC56">
    <cfRule type="expression" dxfId="9184" priority="284">
      <formula>$M56=#REF!</formula>
    </cfRule>
    <cfRule type="expression" dxfId="9183" priority="285">
      <formula>$M56=#REF!</formula>
    </cfRule>
    <cfRule type="expression" dxfId="9182" priority="286">
      <formula>$M56=#REF!</formula>
    </cfRule>
    <cfRule type="expression" dxfId="9181" priority="287">
      <formula>$M56=#REF!</formula>
    </cfRule>
  </conditionalFormatting>
  <conditionalFormatting sqref="Q54:Q57">
    <cfRule type="cellIs" dxfId="9180" priority="283" operator="equal">
      <formula>"Mut+ext"</formula>
    </cfRule>
  </conditionalFormatting>
  <conditionalFormatting sqref="Z54:Z57">
    <cfRule type="expression" dxfId="9179" priority="279">
      <formula>$M54=#REF!</formula>
    </cfRule>
    <cfRule type="expression" dxfId="9178" priority="280">
      <formula>$M54=#REF!</formula>
    </cfRule>
    <cfRule type="expression" dxfId="9177" priority="281">
      <formula>$M54=#REF!</formula>
    </cfRule>
    <cfRule type="expression" dxfId="9176" priority="282">
      <formula>$M54=#REF!</formula>
    </cfRule>
  </conditionalFormatting>
  <conditionalFormatting sqref="AD67:AD70">
    <cfRule type="expression" dxfId="9175" priority="275">
      <formula>$M67=#REF!</formula>
    </cfRule>
    <cfRule type="expression" dxfId="9174" priority="276">
      <formula>$M67=#REF!</formula>
    </cfRule>
    <cfRule type="expression" dxfId="9173" priority="277">
      <formula>$M67=#REF!</formula>
    </cfRule>
    <cfRule type="expression" dxfId="9172" priority="278">
      <formula>$M67=#REF!</formula>
    </cfRule>
  </conditionalFormatting>
  <conditionalFormatting sqref="AC67">
    <cfRule type="expression" dxfId="9171" priority="271">
      <formula>$M67=#REF!</formula>
    </cfRule>
    <cfRule type="expression" dxfId="9170" priority="272">
      <formula>$M67=#REF!</formula>
    </cfRule>
    <cfRule type="expression" dxfId="9169" priority="273">
      <formula>$M67=#REF!</formula>
    </cfRule>
    <cfRule type="expression" dxfId="9168" priority="274">
      <formula>$M67=#REF!</formula>
    </cfRule>
  </conditionalFormatting>
  <conditionalFormatting sqref="AC68">
    <cfRule type="expression" dxfId="9167" priority="267">
      <formula>$M68=#REF!</formula>
    </cfRule>
    <cfRule type="expression" dxfId="9166" priority="268">
      <formula>$M68=#REF!</formula>
    </cfRule>
    <cfRule type="expression" dxfId="9165" priority="269">
      <formula>$M68=#REF!</formula>
    </cfRule>
    <cfRule type="expression" dxfId="9164" priority="270">
      <formula>$M68=#REF!</formula>
    </cfRule>
  </conditionalFormatting>
  <conditionalFormatting sqref="AC70">
    <cfRule type="expression" dxfId="9163" priority="263">
      <formula>$M70=#REF!</formula>
    </cfRule>
    <cfRule type="expression" dxfId="9162" priority="264">
      <formula>$M70=#REF!</formula>
    </cfRule>
    <cfRule type="expression" dxfId="9161" priority="265">
      <formula>$M70=#REF!</formula>
    </cfRule>
    <cfRule type="expression" dxfId="9160" priority="266">
      <formula>$M70=#REF!</formula>
    </cfRule>
  </conditionalFormatting>
  <conditionalFormatting sqref="AC69">
    <cfRule type="expression" dxfId="9159" priority="259">
      <formula>$M69=#REF!</formula>
    </cfRule>
    <cfRule type="expression" dxfId="9158" priority="260">
      <formula>$M69=#REF!</formula>
    </cfRule>
    <cfRule type="expression" dxfId="9157" priority="261">
      <formula>$M69=#REF!</formula>
    </cfRule>
    <cfRule type="expression" dxfId="9156" priority="262">
      <formula>$M69=#REF!</formula>
    </cfRule>
  </conditionalFormatting>
  <conditionalFormatting sqref="Q67:Q70">
    <cfRule type="cellIs" dxfId="9155" priority="258" operator="equal">
      <formula>"Mut+ext"</formula>
    </cfRule>
  </conditionalFormatting>
  <conditionalFormatting sqref="Z67:Z70">
    <cfRule type="expression" dxfId="9154" priority="254">
      <formula>$M67=#REF!</formula>
    </cfRule>
    <cfRule type="expression" dxfId="9153" priority="255">
      <formula>$M67=#REF!</formula>
    </cfRule>
    <cfRule type="expression" dxfId="9152" priority="256">
      <formula>$M67=#REF!</formula>
    </cfRule>
    <cfRule type="expression" dxfId="9151" priority="257">
      <formula>$M67=#REF!</formula>
    </cfRule>
  </conditionalFormatting>
  <conditionalFormatting sqref="AD80:AD83">
    <cfRule type="expression" dxfId="9150" priority="250">
      <formula>$M80=#REF!</formula>
    </cfRule>
    <cfRule type="expression" dxfId="9149" priority="251">
      <formula>$M80=#REF!</formula>
    </cfRule>
    <cfRule type="expression" dxfId="9148" priority="252">
      <formula>$M80=#REF!</formula>
    </cfRule>
    <cfRule type="expression" dxfId="9147" priority="253">
      <formula>$M80=#REF!</formula>
    </cfRule>
  </conditionalFormatting>
  <conditionalFormatting sqref="AC80">
    <cfRule type="expression" dxfId="9146" priority="246">
      <formula>$M80=#REF!</formula>
    </cfRule>
    <cfRule type="expression" dxfId="9145" priority="247">
      <formula>$M80=#REF!</formula>
    </cfRule>
    <cfRule type="expression" dxfId="9144" priority="248">
      <formula>$M80=#REF!</formula>
    </cfRule>
    <cfRule type="expression" dxfId="9143" priority="249">
      <formula>$M80=#REF!</formula>
    </cfRule>
  </conditionalFormatting>
  <conditionalFormatting sqref="AC81">
    <cfRule type="expression" dxfId="9142" priority="242">
      <formula>$M81=#REF!</formula>
    </cfRule>
    <cfRule type="expression" dxfId="9141" priority="243">
      <formula>$M81=#REF!</formula>
    </cfRule>
    <cfRule type="expression" dxfId="9140" priority="244">
      <formula>$M81=#REF!</formula>
    </cfRule>
    <cfRule type="expression" dxfId="9139" priority="245">
      <formula>$M81=#REF!</formula>
    </cfRule>
  </conditionalFormatting>
  <conditionalFormatting sqref="AC83">
    <cfRule type="expression" dxfId="9138" priority="238">
      <formula>$M83=#REF!</formula>
    </cfRule>
    <cfRule type="expression" dxfId="9137" priority="239">
      <formula>$M83=#REF!</formula>
    </cfRule>
    <cfRule type="expression" dxfId="9136" priority="240">
      <formula>$M83=#REF!</formula>
    </cfRule>
    <cfRule type="expression" dxfId="9135" priority="241">
      <formula>$M83=#REF!</formula>
    </cfRule>
  </conditionalFormatting>
  <conditionalFormatting sqref="AC82">
    <cfRule type="expression" dxfId="9134" priority="234">
      <formula>$M82=#REF!</formula>
    </cfRule>
    <cfRule type="expression" dxfId="9133" priority="235">
      <formula>$M82=#REF!</formula>
    </cfRule>
    <cfRule type="expression" dxfId="9132" priority="236">
      <formula>$M82=#REF!</formula>
    </cfRule>
    <cfRule type="expression" dxfId="9131" priority="237">
      <formula>$M82=#REF!</formula>
    </cfRule>
  </conditionalFormatting>
  <conditionalFormatting sqref="Q80:Q83">
    <cfRule type="cellIs" dxfId="9130" priority="233" operator="equal">
      <formula>"Mut+ext"</formula>
    </cfRule>
  </conditionalFormatting>
  <conditionalFormatting sqref="Z80:Z83">
    <cfRule type="expression" dxfId="9129" priority="229">
      <formula>$M80=#REF!</formula>
    </cfRule>
    <cfRule type="expression" dxfId="9128" priority="230">
      <formula>$M80=#REF!</formula>
    </cfRule>
    <cfRule type="expression" dxfId="9127" priority="231">
      <formula>$M80=#REF!</formula>
    </cfRule>
    <cfRule type="expression" dxfId="9126" priority="232">
      <formula>$M80=#REF!</formula>
    </cfRule>
  </conditionalFormatting>
  <conditionalFormatting sqref="AD94:AD97">
    <cfRule type="expression" dxfId="9125" priority="225">
      <formula>$M94=#REF!</formula>
    </cfRule>
    <cfRule type="expression" dxfId="9124" priority="226">
      <formula>$M94=#REF!</formula>
    </cfRule>
    <cfRule type="expression" dxfId="9123" priority="227">
      <formula>$M94=#REF!</formula>
    </cfRule>
    <cfRule type="expression" dxfId="9122" priority="228">
      <formula>$M94=#REF!</formula>
    </cfRule>
  </conditionalFormatting>
  <conditionalFormatting sqref="AC94">
    <cfRule type="expression" dxfId="9121" priority="221">
      <formula>$M94=#REF!</formula>
    </cfRule>
    <cfRule type="expression" dxfId="9120" priority="222">
      <formula>$M94=#REF!</formula>
    </cfRule>
    <cfRule type="expression" dxfId="9119" priority="223">
      <formula>$M94=#REF!</formula>
    </cfRule>
    <cfRule type="expression" dxfId="9118" priority="224">
      <formula>$M94=#REF!</formula>
    </cfRule>
  </conditionalFormatting>
  <conditionalFormatting sqref="AC96:AC97">
    <cfRule type="expression" dxfId="9117" priority="217">
      <formula>$M96=#REF!</formula>
    </cfRule>
    <cfRule type="expression" dxfId="9116" priority="218">
      <formula>$M96=#REF!</formula>
    </cfRule>
    <cfRule type="expression" dxfId="9115" priority="219">
      <formula>$M96=#REF!</formula>
    </cfRule>
    <cfRule type="expression" dxfId="9114" priority="220">
      <formula>$M96=#REF!</formula>
    </cfRule>
  </conditionalFormatting>
  <conditionalFormatting sqref="AC95">
    <cfRule type="expression" dxfId="9113" priority="213">
      <formula>$M95=#REF!</formula>
    </cfRule>
    <cfRule type="expression" dxfId="9112" priority="214">
      <formula>$M95=#REF!</formula>
    </cfRule>
    <cfRule type="expression" dxfId="9111" priority="215">
      <formula>$M95=#REF!</formula>
    </cfRule>
    <cfRule type="expression" dxfId="9110" priority="216">
      <formula>$M95=#REF!</formula>
    </cfRule>
  </conditionalFormatting>
  <conditionalFormatting sqref="Q94:Q97">
    <cfRule type="cellIs" dxfId="9109" priority="212" operator="equal">
      <formula>"Mut+ext"</formula>
    </cfRule>
  </conditionalFormatting>
  <conditionalFormatting sqref="Z94:Z97">
    <cfRule type="expression" dxfId="9108" priority="208">
      <formula>$M94=#REF!</formula>
    </cfRule>
    <cfRule type="expression" dxfId="9107" priority="209">
      <formula>$M94=#REF!</formula>
    </cfRule>
    <cfRule type="expression" dxfId="9106" priority="210">
      <formula>$M94=#REF!</formula>
    </cfRule>
    <cfRule type="expression" dxfId="9105" priority="211">
      <formula>$M94=#REF!</formula>
    </cfRule>
  </conditionalFormatting>
  <conditionalFormatting sqref="AD105:AD108">
    <cfRule type="expression" dxfId="9104" priority="204">
      <formula>$M105=#REF!</formula>
    </cfRule>
    <cfRule type="expression" dxfId="9103" priority="205">
      <formula>$M105=#REF!</formula>
    </cfRule>
    <cfRule type="expression" dxfId="9102" priority="206">
      <formula>$M105=#REF!</formula>
    </cfRule>
    <cfRule type="expression" dxfId="9101" priority="207">
      <formula>$M105=#REF!</formula>
    </cfRule>
  </conditionalFormatting>
  <conditionalFormatting sqref="AC105">
    <cfRule type="expression" dxfId="9100" priority="200">
      <formula>$M105=#REF!</formula>
    </cfRule>
    <cfRule type="expression" dxfId="9099" priority="201">
      <formula>$M105=#REF!</formula>
    </cfRule>
    <cfRule type="expression" dxfId="9098" priority="202">
      <formula>$M105=#REF!</formula>
    </cfRule>
    <cfRule type="expression" dxfId="9097" priority="203">
      <formula>$M105=#REF!</formula>
    </cfRule>
  </conditionalFormatting>
  <conditionalFormatting sqref="AC106">
    <cfRule type="expression" dxfId="9096" priority="196">
      <formula>$M106=#REF!</formula>
    </cfRule>
    <cfRule type="expression" dxfId="9095" priority="197">
      <formula>$M106=#REF!</formula>
    </cfRule>
    <cfRule type="expression" dxfId="9094" priority="198">
      <formula>$M106=#REF!</formula>
    </cfRule>
    <cfRule type="expression" dxfId="9093" priority="199">
      <formula>$M106=#REF!</formula>
    </cfRule>
  </conditionalFormatting>
  <conditionalFormatting sqref="AC107">
    <cfRule type="expression" dxfId="9092" priority="192">
      <formula>$M107=#REF!</formula>
    </cfRule>
    <cfRule type="expression" dxfId="9091" priority="193">
      <formula>$M107=#REF!</formula>
    </cfRule>
    <cfRule type="expression" dxfId="9090" priority="194">
      <formula>$M107=#REF!</formula>
    </cfRule>
    <cfRule type="expression" dxfId="9089" priority="195">
      <formula>$M107=#REF!</formula>
    </cfRule>
  </conditionalFormatting>
  <conditionalFormatting sqref="AC108">
    <cfRule type="expression" dxfId="9088" priority="188">
      <formula>$M108=#REF!</formula>
    </cfRule>
    <cfRule type="expression" dxfId="9087" priority="189">
      <formula>$M108=#REF!</formula>
    </cfRule>
    <cfRule type="expression" dxfId="9086" priority="190">
      <formula>$M108=#REF!</formula>
    </cfRule>
    <cfRule type="expression" dxfId="9085" priority="191">
      <formula>$M108=#REF!</formula>
    </cfRule>
  </conditionalFormatting>
  <conditionalFormatting sqref="Q105:Q108">
    <cfRule type="cellIs" dxfId="9084" priority="187" operator="equal">
      <formula>"Mut+ext"</formula>
    </cfRule>
  </conditionalFormatting>
  <conditionalFormatting sqref="Z105:Z108">
    <cfRule type="expression" dxfId="9083" priority="183">
      <formula>$M105=#REF!</formula>
    </cfRule>
    <cfRule type="expression" dxfId="9082" priority="184">
      <formula>$M105=#REF!</formula>
    </cfRule>
    <cfRule type="expression" dxfId="9081" priority="185">
      <formula>$M105=#REF!</formula>
    </cfRule>
    <cfRule type="expression" dxfId="9080" priority="186">
      <formula>$M105=#REF!</formula>
    </cfRule>
  </conditionalFormatting>
  <conditionalFormatting sqref="AD118:AD121">
    <cfRule type="expression" dxfId="9079" priority="179">
      <formula>$M118=#REF!</formula>
    </cfRule>
    <cfRule type="expression" dxfId="9078" priority="180">
      <formula>$M118=#REF!</formula>
    </cfRule>
    <cfRule type="expression" dxfId="9077" priority="181">
      <formula>$M118=#REF!</formula>
    </cfRule>
    <cfRule type="expression" dxfId="9076" priority="182">
      <formula>$M118=#REF!</formula>
    </cfRule>
  </conditionalFormatting>
  <conditionalFormatting sqref="AC118">
    <cfRule type="expression" dxfId="9075" priority="175">
      <formula>$M118=#REF!</formula>
    </cfRule>
    <cfRule type="expression" dxfId="9074" priority="176">
      <formula>$M118=#REF!</formula>
    </cfRule>
    <cfRule type="expression" dxfId="9073" priority="177">
      <formula>$M118=#REF!</formula>
    </cfRule>
    <cfRule type="expression" dxfId="9072" priority="178">
      <formula>$M118=#REF!</formula>
    </cfRule>
  </conditionalFormatting>
  <conditionalFormatting sqref="AC119">
    <cfRule type="expression" dxfId="9071" priority="171">
      <formula>$M119=#REF!</formula>
    </cfRule>
    <cfRule type="expression" dxfId="9070" priority="172">
      <formula>$M119=#REF!</formula>
    </cfRule>
    <cfRule type="expression" dxfId="9069" priority="173">
      <formula>$M119=#REF!</formula>
    </cfRule>
    <cfRule type="expression" dxfId="9068" priority="174">
      <formula>$M119=#REF!</formula>
    </cfRule>
  </conditionalFormatting>
  <conditionalFormatting sqref="AC120">
    <cfRule type="expression" dxfId="9067" priority="167">
      <formula>$M120=#REF!</formula>
    </cfRule>
    <cfRule type="expression" dxfId="9066" priority="168">
      <formula>$M120=#REF!</formula>
    </cfRule>
    <cfRule type="expression" dxfId="9065" priority="169">
      <formula>$M120=#REF!</formula>
    </cfRule>
    <cfRule type="expression" dxfId="9064" priority="170">
      <formula>$M120=#REF!</formula>
    </cfRule>
  </conditionalFormatting>
  <conditionalFormatting sqref="AC121">
    <cfRule type="expression" dxfId="9063" priority="163">
      <formula>$M121=#REF!</formula>
    </cfRule>
    <cfRule type="expression" dxfId="9062" priority="164">
      <formula>$M121=#REF!</formula>
    </cfRule>
    <cfRule type="expression" dxfId="9061" priority="165">
      <formula>$M121=#REF!</formula>
    </cfRule>
    <cfRule type="expression" dxfId="9060" priority="166">
      <formula>$M121=#REF!</formula>
    </cfRule>
  </conditionalFormatting>
  <conditionalFormatting sqref="Q118:Q121">
    <cfRule type="cellIs" dxfId="9059" priority="162" operator="equal">
      <formula>"Mut+ext"</formula>
    </cfRule>
  </conditionalFormatting>
  <conditionalFormatting sqref="Z118:Z121">
    <cfRule type="expression" dxfId="9058" priority="158">
      <formula>$M118=#REF!</formula>
    </cfRule>
    <cfRule type="expression" dxfId="9057" priority="159">
      <formula>$M118=#REF!</formula>
    </cfRule>
    <cfRule type="expression" dxfId="9056" priority="160">
      <formula>$M118=#REF!</formula>
    </cfRule>
    <cfRule type="expression" dxfId="9055" priority="161">
      <formula>$M118=#REF!</formula>
    </cfRule>
  </conditionalFormatting>
  <conditionalFormatting sqref="AD131:AD134">
    <cfRule type="expression" dxfId="9054" priority="154">
      <formula>$M131=#REF!</formula>
    </cfRule>
    <cfRule type="expression" dxfId="9053" priority="155">
      <formula>$M131=#REF!</formula>
    </cfRule>
    <cfRule type="expression" dxfId="9052" priority="156">
      <formula>$M131=#REF!</formula>
    </cfRule>
    <cfRule type="expression" dxfId="9051" priority="157">
      <formula>$M131=#REF!</formula>
    </cfRule>
  </conditionalFormatting>
  <conditionalFormatting sqref="AC131">
    <cfRule type="expression" dxfId="9050" priority="150">
      <formula>$M131=#REF!</formula>
    </cfRule>
    <cfRule type="expression" dxfId="9049" priority="151">
      <formula>$M131=#REF!</formula>
    </cfRule>
    <cfRule type="expression" dxfId="9048" priority="152">
      <formula>$M131=#REF!</formula>
    </cfRule>
    <cfRule type="expression" dxfId="9047" priority="153">
      <formula>$M131=#REF!</formula>
    </cfRule>
  </conditionalFormatting>
  <conditionalFormatting sqref="AC132">
    <cfRule type="expression" dxfId="9046" priority="146">
      <formula>$M132=#REF!</formula>
    </cfRule>
    <cfRule type="expression" dxfId="9045" priority="147">
      <formula>$M132=#REF!</formula>
    </cfRule>
    <cfRule type="expression" dxfId="9044" priority="148">
      <formula>$M132=#REF!</formula>
    </cfRule>
    <cfRule type="expression" dxfId="9043" priority="149">
      <formula>$M132=#REF!</formula>
    </cfRule>
  </conditionalFormatting>
  <conditionalFormatting sqref="AC133">
    <cfRule type="expression" dxfId="9042" priority="142">
      <formula>$M133=#REF!</formula>
    </cfRule>
    <cfRule type="expression" dxfId="9041" priority="143">
      <formula>$M133=#REF!</formula>
    </cfRule>
    <cfRule type="expression" dxfId="9040" priority="144">
      <formula>$M133=#REF!</formula>
    </cfRule>
    <cfRule type="expression" dxfId="9039" priority="145">
      <formula>$M133=#REF!</formula>
    </cfRule>
  </conditionalFormatting>
  <conditionalFormatting sqref="AC134">
    <cfRule type="expression" dxfId="9038" priority="138">
      <formula>$M134=#REF!</formula>
    </cfRule>
    <cfRule type="expression" dxfId="9037" priority="139">
      <formula>$M134=#REF!</formula>
    </cfRule>
    <cfRule type="expression" dxfId="9036" priority="140">
      <formula>$M134=#REF!</formula>
    </cfRule>
    <cfRule type="expression" dxfId="9035" priority="141">
      <formula>$M134=#REF!</formula>
    </cfRule>
  </conditionalFormatting>
  <conditionalFormatting sqref="Q131:Q134">
    <cfRule type="cellIs" dxfId="9034" priority="137" operator="equal">
      <formula>"Mut+ext"</formula>
    </cfRule>
  </conditionalFormatting>
  <conditionalFormatting sqref="Z131:Z134">
    <cfRule type="expression" dxfId="9033" priority="133">
      <formula>$M131=#REF!</formula>
    </cfRule>
    <cfRule type="expression" dxfId="9032" priority="134">
      <formula>$M131=#REF!</formula>
    </cfRule>
    <cfRule type="expression" dxfId="9031" priority="135">
      <formula>$M131=#REF!</formula>
    </cfRule>
    <cfRule type="expression" dxfId="9030" priority="136">
      <formula>$M131=#REF!</formula>
    </cfRule>
  </conditionalFormatting>
  <conditionalFormatting sqref="AD146:AD149">
    <cfRule type="expression" dxfId="9029" priority="129">
      <formula>$M146=#REF!</formula>
    </cfRule>
    <cfRule type="expression" dxfId="9028" priority="130">
      <formula>$M146=#REF!</formula>
    </cfRule>
    <cfRule type="expression" dxfId="9027" priority="131">
      <formula>$M146=#REF!</formula>
    </cfRule>
    <cfRule type="expression" dxfId="9026" priority="132">
      <formula>$M146=#REF!</formula>
    </cfRule>
  </conditionalFormatting>
  <conditionalFormatting sqref="AC146:AC149">
    <cfRule type="expression" dxfId="9025" priority="125">
      <formula>$M146=#REF!</formula>
    </cfRule>
    <cfRule type="expression" dxfId="9024" priority="126">
      <formula>$M146=#REF!</formula>
    </cfRule>
    <cfRule type="expression" dxfId="9023" priority="127">
      <formula>$M146=#REF!</formula>
    </cfRule>
    <cfRule type="expression" dxfId="9022" priority="128">
      <formula>$M146=#REF!</formula>
    </cfRule>
  </conditionalFormatting>
  <conditionalFormatting sqref="Q146:Q149">
    <cfRule type="cellIs" dxfId="9021" priority="124" operator="equal">
      <formula>"Mut+ext"</formula>
    </cfRule>
  </conditionalFormatting>
  <conditionalFormatting sqref="Z146:Z149">
    <cfRule type="expression" dxfId="9020" priority="120">
      <formula>$M146=#REF!</formula>
    </cfRule>
    <cfRule type="expression" dxfId="9019" priority="121">
      <formula>$M146=#REF!</formula>
    </cfRule>
    <cfRule type="expression" dxfId="9018" priority="122">
      <formula>$M146=#REF!</formula>
    </cfRule>
    <cfRule type="expression" dxfId="9017" priority="123">
      <formula>$M146=#REF!</formula>
    </cfRule>
  </conditionalFormatting>
  <conditionalFormatting sqref="AD158:AD161">
    <cfRule type="expression" dxfId="9016" priority="116">
      <formula>$M158=#REF!</formula>
    </cfRule>
    <cfRule type="expression" dxfId="9015" priority="117">
      <formula>$M158=#REF!</formula>
    </cfRule>
    <cfRule type="expression" dxfId="9014" priority="118">
      <formula>$M158=#REF!</formula>
    </cfRule>
    <cfRule type="expression" dxfId="9013" priority="119">
      <formula>$M158=#REF!</formula>
    </cfRule>
  </conditionalFormatting>
  <conditionalFormatting sqref="AC158:AC161">
    <cfRule type="expression" dxfId="9012" priority="112">
      <formula>$M158=#REF!</formula>
    </cfRule>
    <cfRule type="expression" dxfId="9011" priority="113">
      <formula>$M158=#REF!</formula>
    </cfRule>
    <cfRule type="expression" dxfId="9010" priority="114">
      <formula>$M158=#REF!</formula>
    </cfRule>
    <cfRule type="expression" dxfId="9009" priority="115">
      <formula>$M158=#REF!</formula>
    </cfRule>
  </conditionalFormatting>
  <conditionalFormatting sqref="Q158:Q161">
    <cfRule type="cellIs" dxfId="9008" priority="111" operator="equal">
      <formula>"Mut+ext"</formula>
    </cfRule>
  </conditionalFormatting>
  <conditionalFormatting sqref="Z158:Z161">
    <cfRule type="expression" dxfId="9007" priority="107">
      <formula>$M158=#REF!</formula>
    </cfRule>
    <cfRule type="expression" dxfId="9006" priority="108">
      <formula>$M158=#REF!</formula>
    </cfRule>
    <cfRule type="expression" dxfId="9005" priority="109">
      <formula>$M158=#REF!</formula>
    </cfRule>
    <cfRule type="expression" dxfId="9004" priority="110">
      <formula>$M158=#REF!</formula>
    </cfRule>
  </conditionalFormatting>
  <conditionalFormatting sqref="AD173:AD176">
    <cfRule type="expression" dxfId="9003" priority="103">
      <formula>$M173=#REF!</formula>
    </cfRule>
    <cfRule type="expression" dxfId="9002" priority="104">
      <formula>$M173=#REF!</formula>
    </cfRule>
    <cfRule type="expression" dxfId="9001" priority="105">
      <formula>$M173=#REF!</formula>
    </cfRule>
    <cfRule type="expression" dxfId="9000" priority="106">
      <formula>$M173=#REF!</formula>
    </cfRule>
  </conditionalFormatting>
  <conditionalFormatting sqref="AC173:AC176">
    <cfRule type="expression" dxfId="8999" priority="99">
      <formula>$M173=#REF!</formula>
    </cfRule>
    <cfRule type="expression" dxfId="8998" priority="100">
      <formula>$M173=#REF!</formula>
    </cfRule>
    <cfRule type="expression" dxfId="8997" priority="101">
      <formula>$M173=#REF!</formula>
    </cfRule>
    <cfRule type="expression" dxfId="8996" priority="102">
      <formula>$M173=#REF!</formula>
    </cfRule>
  </conditionalFormatting>
  <conditionalFormatting sqref="Q173:Q176">
    <cfRule type="cellIs" dxfId="8995" priority="98" operator="equal">
      <formula>"Mut+ext"</formula>
    </cfRule>
  </conditionalFormatting>
  <conditionalFormatting sqref="Z173:Z176">
    <cfRule type="expression" dxfId="8994" priority="94">
      <formula>$M173=#REF!</formula>
    </cfRule>
    <cfRule type="expression" dxfId="8993" priority="95">
      <formula>$M173=#REF!</formula>
    </cfRule>
    <cfRule type="expression" dxfId="8992" priority="96">
      <formula>$M173=#REF!</formula>
    </cfRule>
    <cfRule type="expression" dxfId="8991" priority="97">
      <formula>$M173=#REF!</formula>
    </cfRule>
  </conditionalFormatting>
  <conditionalFormatting sqref="AD186:AD189">
    <cfRule type="expression" dxfId="8990" priority="90">
      <formula>$M186=#REF!</formula>
    </cfRule>
    <cfRule type="expression" dxfId="8989" priority="91">
      <formula>$M186=#REF!</formula>
    </cfRule>
    <cfRule type="expression" dxfId="8988" priority="92">
      <formula>$M186=#REF!</formula>
    </cfRule>
    <cfRule type="expression" dxfId="8987" priority="93">
      <formula>$M186=#REF!</formula>
    </cfRule>
  </conditionalFormatting>
  <conditionalFormatting sqref="AC186:AC189">
    <cfRule type="expression" dxfId="8986" priority="86">
      <formula>$M186=#REF!</formula>
    </cfRule>
    <cfRule type="expression" dxfId="8985" priority="87">
      <formula>$M186=#REF!</formula>
    </cfRule>
    <cfRule type="expression" dxfId="8984" priority="88">
      <formula>$M186=#REF!</formula>
    </cfRule>
    <cfRule type="expression" dxfId="8983" priority="89">
      <formula>$M186=#REF!</formula>
    </cfRule>
  </conditionalFormatting>
  <conditionalFormatting sqref="Q186:Q189">
    <cfRule type="cellIs" dxfId="8982" priority="85" operator="equal">
      <formula>"Mut+ext"</formula>
    </cfRule>
  </conditionalFormatting>
  <conditionalFormatting sqref="Z186:Z189">
    <cfRule type="expression" dxfId="8981" priority="81">
      <formula>$M186=#REF!</formula>
    </cfRule>
    <cfRule type="expression" dxfId="8980" priority="82">
      <formula>$M186=#REF!</formula>
    </cfRule>
    <cfRule type="expression" dxfId="8979" priority="83">
      <formula>$M186=#REF!</formula>
    </cfRule>
    <cfRule type="expression" dxfId="8978" priority="84">
      <formula>$M186=#REF!</formula>
    </cfRule>
  </conditionalFormatting>
  <conditionalFormatting sqref="AD199:AD202">
    <cfRule type="expression" dxfId="8977" priority="77">
      <formula>$M199=#REF!</formula>
    </cfRule>
    <cfRule type="expression" dxfId="8976" priority="78">
      <formula>$M199=#REF!</formula>
    </cfRule>
    <cfRule type="expression" dxfId="8975" priority="79">
      <formula>$M199=#REF!</formula>
    </cfRule>
    <cfRule type="expression" dxfId="8974" priority="80">
      <formula>$M199=#REF!</formula>
    </cfRule>
  </conditionalFormatting>
  <conditionalFormatting sqref="AC199:AC202">
    <cfRule type="expression" dxfId="8973" priority="73">
      <formula>$M199=#REF!</formula>
    </cfRule>
    <cfRule type="expression" dxfId="8972" priority="74">
      <formula>$M199=#REF!</formula>
    </cfRule>
    <cfRule type="expression" dxfId="8971" priority="75">
      <formula>$M199=#REF!</formula>
    </cfRule>
    <cfRule type="expression" dxfId="8970" priority="76">
      <formula>$M199=#REF!</formula>
    </cfRule>
  </conditionalFormatting>
  <conditionalFormatting sqref="Q199:Q202">
    <cfRule type="cellIs" dxfId="8969" priority="72" operator="equal">
      <formula>"Mut+ext"</formula>
    </cfRule>
  </conditionalFormatting>
  <conditionalFormatting sqref="Z199:Z202">
    <cfRule type="expression" dxfId="8968" priority="68">
      <formula>$M199=#REF!</formula>
    </cfRule>
    <cfRule type="expression" dxfId="8967" priority="69">
      <formula>$M199=#REF!</formula>
    </cfRule>
    <cfRule type="expression" dxfId="8966" priority="70">
      <formula>$M199=#REF!</formula>
    </cfRule>
    <cfRule type="expression" dxfId="8965" priority="71">
      <formula>$M199=#REF!</formula>
    </cfRule>
  </conditionalFormatting>
  <conditionalFormatting sqref="AD212:AD215">
    <cfRule type="expression" dxfId="8964" priority="64">
      <formula>$M212=#REF!</formula>
    </cfRule>
    <cfRule type="expression" dxfId="8963" priority="65">
      <formula>$M212=#REF!</formula>
    </cfRule>
    <cfRule type="expression" dxfId="8962" priority="66">
      <formula>$M212=#REF!</formula>
    </cfRule>
    <cfRule type="expression" dxfId="8961" priority="67">
      <formula>$M212=#REF!</formula>
    </cfRule>
  </conditionalFormatting>
  <conditionalFormatting sqref="AC212:AC215">
    <cfRule type="expression" dxfId="8960" priority="60">
      <formula>$M212=#REF!</formula>
    </cfRule>
    <cfRule type="expression" dxfId="8959" priority="61">
      <formula>$M212=#REF!</formula>
    </cfRule>
    <cfRule type="expression" dxfId="8958" priority="62">
      <formula>$M212=#REF!</formula>
    </cfRule>
    <cfRule type="expression" dxfId="8957" priority="63">
      <formula>$M212=#REF!</formula>
    </cfRule>
  </conditionalFormatting>
  <conditionalFormatting sqref="Q212:Q215">
    <cfRule type="cellIs" dxfId="8956" priority="59" operator="equal">
      <formula>"Mut+ext"</formula>
    </cfRule>
  </conditionalFormatting>
  <conditionalFormatting sqref="Z212:Z215">
    <cfRule type="expression" dxfId="8955" priority="55">
      <formula>$M212=#REF!</formula>
    </cfRule>
    <cfRule type="expression" dxfId="8954" priority="56">
      <formula>$M212=#REF!</formula>
    </cfRule>
    <cfRule type="expression" dxfId="8953" priority="57">
      <formula>$M212=#REF!</formula>
    </cfRule>
    <cfRule type="expression" dxfId="8952" priority="58">
      <formula>$M212=#REF!</formula>
    </cfRule>
  </conditionalFormatting>
  <conditionalFormatting sqref="AD225:AD228">
    <cfRule type="expression" dxfId="8951" priority="51">
      <formula>$M225=#REF!</formula>
    </cfRule>
    <cfRule type="expression" dxfId="8950" priority="52">
      <formula>$M225=#REF!</formula>
    </cfRule>
    <cfRule type="expression" dxfId="8949" priority="53">
      <formula>$M225=#REF!</formula>
    </cfRule>
    <cfRule type="expression" dxfId="8948" priority="54">
      <formula>$M225=#REF!</formula>
    </cfRule>
  </conditionalFormatting>
  <conditionalFormatting sqref="AC225:AC228">
    <cfRule type="expression" dxfId="8947" priority="47">
      <formula>$M225=#REF!</formula>
    </cfRule>
    <cfRule type="expression" dxfId="8946" priority="48">
      <formula>$M225=#REF!</formula>
    </cfRule>
    <cfRule type="expression" dxfId="8945" priority="49">
      <formula>$M225=#REF!</formula>
    </cfRule>
    <cfRule type="expression" dxfId="8944" priority="50">
      <formula>$M225=#REF!</formula>
    </cfRule>
  </conditionalFormatting>
  <conditionalFormatting sqref="Q225:Q228">
    <cfRule type="cellIs" dxfId="8943" priority="46" operator="equal">
      <formula>"Mut+ext"</formula>
    </cfRule>
  </conditionalFormatting>
  <conditionalFormatting sqref="Z225:Z228">
    <cfRule type="expression" dxfId="8942" priority="42">
      <formula>$M225=#REF!</formula>
    </cfRule>
    <cfRule type="expression" dxfId="8941" priority="43">
      <formula>$M225=#REF!</formula>
    </cfRule>
    <cfRule type="expression" dxfId="8940" priority="44">
      <formula>$M225=#REF!</formula>
    </cfRule>
    <cfRule type="expression" dxfId="8939" priority="45">
      <formula>$M225=#REF!</formula>
    </cfRule>
  </conditionalFormatting>
  <conditionalFormatting sqref="AD237:AD240">
    <cfRule type="expression" dxfId="8938" priority="38">
      <formula>$M237=#REF!</formula>
    </cfRule>
    <cfRule type="expression" dxfId="8937" priority="39">
      <formula>$M237=#REF!</formula>
    </cfRule>
    <cfRule type="expression" dxfId="8936" priority="40">
      <formula>$M237=#REF!</formula>
    </cfRule>
    <cfRule type="expression" dxfId="8935" priority="41">
      <formula>$M237=#REF!</formula>
    </cfRule>
  </conditionalFormatting>
  <conditionalFormatting sqref="AC237:AC240">
    <cfRule type="expression" dxfId="8934" priority="34">
      <formula>$M237=#REF!</formula>
    </cfRule>
    <cfRule type="expression" dxfId="8933" priority="35">
      <formula>$M237=#REF!</formula>
    </cfRule>
    <cfRule type="expression" dxfId="8932" priority="36">
      <formula>$M237=#REF!</formula>
    </cfRule>
    <cfRule type="expression" dxfId="8931" priority="37">
      <formula>$M237=#REF!</formula>
    </cfRule>
  </conditionalFormatting>
  <conditionalFormatting sqref="Q237:Q240">
    <cfRule type="cellIs" dxfId="8930" priority="33" operator="equal">
      <formula>"Mut+ext"</formula>
    </cfRule>
  </conditionalFormatting>
  <conditionalFormatting sqref="Z237:Z240">
    <cfRule type="expression" dxfId="8929" priority="29">
      <formula>$M237=#REF!</formula>
    </cfRule>
    <cfRule type="expression" dxfId="8928" priority="30">
      <formula>$M237=#REF!</formula>
    </cfRule>
    <cfRule type="expression" dxfId="8927" priority="31">
      <formula>$M237=#REF!</formula>
    </cfRule>
    <cfRule type="expression" dxfId="8926" priority="32">
      <formula>$M237=#REF!</formula>
    </cfRule>
  </conditionalFormatting>
  <conditionalFormatting sqref="AD251:AD254">
    <cfRule type="expression" dxfId="8925" priority="25">
      <formula>$M251=#REF!</formula>
    </cfRule>
    <cfRule type="expression" dxfId="8924" priority="26">
      <formula>$M251=#REF!</formula>
    </cfRule>
    <cfRule type="expression" dxfId="8923" priority="27">
      <formula>$M251=#REF!</formula>
    </cfRule>
    <cfRule type="expression" dxfId="8922" priority="28">
      <formula>$M251=#REF!</formula>
    </cfRule>
  </conditionalFormatting>
  <conditionalFormatting sqref="AC251:AC254">
    <cfRule type="expression" dxfId="8921" priority="21">
      <formula>$M251=#REF!</formula>
    </cfRule>
    <cfRule type="expression" dxfId="8920" priority="22">
      <formula>$M251=#REF!</formula>
    </cfRule>
    <cfRule type="expression" dxfId="8919" priority="23">
      <formula>$M251=#REF!</formula>
    </cfRule>
    <cfRule type="expression" dxfId="8918" priority="24">
      <formula>$M251=#REF!</formula>
    </cfRule>
  </conditionalFormatting>
  <conditionalFormatting sqref="Q251:Q254">
    <cfRule type="cellIs" dxfId="8917" priority="20" operator="equal">
      <formula>"Mut+ext"</formula>
    </cfRule>
  </conditionalFormatting>
  <conditionalFormatting sqref="Z251:Z254">
    <cfRule type="expression" dxfId="8916" priority="16">
      <formula>$M251=#REF!</formula>
    </cfRule>
    <cfRule type="expression" dxfId="8915" priority="17">
      <formula>$M251=#REF!</formula>
    </cfRule>
    <cfRule type="expression" dxfId="8914" priority="18">
      <formula>$M251=#REF!</formula>
    </cfRule>
    <cfRule type="expression" dxfId="8913" priority="19">
      <formula>$M251=#REF!</formula>
    </cfRule>
  </conditionalFormatting>
  <conditionalFormatting sqref="AD263:AD266">
    <cfRule type="expression" dxfId="8912" priority="12">
      <formula>$M263=#REF!</formula>
    </cfRule>
    <cfRule type="expression" dxfId="8911" priority="13">
      <formula>$M263=#REF!</formula>
    </cfRule>
    <cfRule type="expression" dxfId="8910" priority="14">
      <formula>$M263=#REF!</formula>
    </cfRule>
    <cfRule type="expression" dxfId="8909" priority="15">
      <formula>$M263=#REF!</formula>
    </cfRule>
  </conditionalFormatting>
  <conditionalFormatting sqref="AC263:AC266">
    <cfRule type="expression" dxfId="8908" priority="8">
      <formula>$M263=#REF!</formula>
    </cfRule>
    <cfRule type="expression" dxfId="8907" priority="9">
      <formula>$M263=#REF!</formula>
    </cfRule>
    <cfRule type="expression" dxfId="8906" priority="10">
      <formula>$M263=#REF!</formula>
    </cfRule>
    <cfRule type="expression" dxfId="8905" priority="11">
      <formula>$M263=#REF!</formula>
    </cfRule>
  </conditionalFormatting>
  <conditionalFormatting sqref="Q263:Q266">
    <cfRule type="cellIs" dxfId="8904" priority="7" operator="equal">
      <formula>"Mut+ext"</formula>
    </cfRule>
  </conditionalFormatting>
  <conditionalFormatting sqref="Z263:Z266">
    <cfRule type="expression" dxfId="8903" priority="3">
      <formula>$M263=#REF!</formula>
    </cfRule>
    <cfRule type="expression" dxfId="8902" priority="4">
      <formula>$M263=#REF!</formula>
    </cfRule>
    <cfRule type="expression" dxfId="8901" priority="5">
      <formula>$M263=#REF!</formula>
    </cfRule>
    <cfRule type="expression" dxfId="8900" priority="6">
      <formula>$M263=#REF!</formula>
    </cfRule>
  </conditionalFormatting>
  <conditionalFormatting sqref="Q156">
    <cfRule type="cellIs" dxfId="8899" priority="2" operator="equal">
      <formula>"Mut+ext"</formula>
    </cfRule>
  </conditionalFormatting>
  <conditionalFormatting sqref="Q169">
    <cfRule type="cellIs" dxfId="8898"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300-000004000000}">
      <formula1>"Non,Mut,Mut+ext"</formula1>
    </dataValidation>
    <dataValidation type="list" allowBlank="1" showInputMessage="1" showErrorMessage="1" sqref="S182:S183 S192:S193 S188:S189" xr:uid="{00000000-0002-0000-0300-000005000000}">
      <formula1>"Oui,Non"</formula1>
    </dataValidation>
    <dataValidation type="list" allowBlank="1" showInputMessage="1" showErrorMessage="1" sqref="M76 M272 M259 M246 M128 M115 M102 M89 M181 M141 M233 M155 M167:M168 M37 M24 M194 M220 M207" xr:uid="{00000000-0002-0000-0300-000006000000}">
      <formula1>$B$9:$B$19</formula1>
    </dataValidation>
    <dataValidation type="list" allowBlank="1" showInputMessage="1" showErrorMessage="1" sqref="L143:L207 L51:L62 L64:L141 L12:L49 L220:L272" xr:uid="{00000000-0002-0000-0300-000007000000}">
      <formula1>"1,2,3,4"</formula1>
    </dataValidation>
    <dataValidation type="list" allowBlank="1" showInputMessage="1" showErrorMessage="1" sqref="K64:K141 K12:K49 K51:K62 K143:K272" xr:uid="{00000000-0002-0000-03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3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I275"/>
  <sheetViews>
    <sheetView zoomScale="80" zoomScaleNormal="80" workbookViewId="0">
      <pane xSplit="9" ySplit="11" topLeftCell="J49" activePane="bottomRight" state="frozen"/>
      <selection pane="bottomRight" activeCell="N157" sqref="N157"/>
      <selection pane="bottomLeft" activeCell="A6" sqref="A6"/>
      <selection pane="topRight" activeCell="E1" sqref="E1"/>
    </sheetView>
  </sheetViews>
  <sheetFormatPr defaultColWidth="11.42578125" defaultRowHeight="15.6" outlineLevelCol="1"/>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404" t="s">
        <v>9</v>
      </c>
      <c r="AF2" s="404"/>
      <c r="AG2" s="404" t="s">
        <v>10</v>
      </c>
      <c r="AH2" s="404"/>
    </row>
    <row r="3" spans="1:34" ht="18" customHeight="1">
      <c r="B3" s="371" t="s">
        <v>9</v>
      </c>
      <c r="C3" s="371"/>
      <c r="G3" s="139"/>
      <c r="H3" s="158" t="s">
        <v>25</v>
      </c>
      <c r="I3" s="351" t="s">
        <v>26</v>
      </c>
      <c r="J3" s="352"/>
      <c r="K3" s="353"/>
      <c r="N3" s="11"/>
      <c r="O3" s="11"/>
      <c r="P3" s="11"/>
      <c r="U3" s="349" t="str">
        <f>Paramétrage!I6</f>
        <v>M - Mention</v>
      </c>
      <c r="V3" s="350"/>
      <c r="W3" s="29">
        <f>ROUND(SUMIFS($U$12:$U$273,$H$12:$H$273,$U3,$Q$12:$Q$273,"&lt;&gt;Mut+ext"),0)</f>
        <v>3</v>
      </c>
      <c r="X3" s="29">
        <f ca="1">SUMIF($H$12:$H$293,$U3,$Y$12:$Y$246)</f>
        <v>46</v>
      </c>
      <c r="AE3" s="404">
        <f>IF($B$3="M2",0,I7)</f>
        <v>20</v>
      </c>
      <c r="AF3" s="404"/>
      <c r="AG3" s="405">
        <f>IF($B$3="M1",0,I7)</f>
        <v>0</v>
      </c>
      <c r="AH3" s="406"/>
    </row>
    <row r="4" spans="1:34" ht="18" customHeight="1">
      <c r="B4" s="371"/>
      <c r="C4" s="371"/>
      <c r="G4" s="139"/>
      <c r="H4" s="155" t="s">
        <v>27</v>
      </c>
      <c r="I4" s="354" t="str">
        <f>Synthèse!B3</f>
        <v>MASTER MENTION DROIT DES AFFAIRES</v>
      </c>
      <c r="J4" s="354"/>
      <c r="K4" s="354"/>
      <c r="N4" s="11"/>
      <c r="O4" s="11"/>
      <c r="P4" s="11"/>
      <c r="U4" s="349" t="str">
        <f>Paramétrage!I7</f>
        <v>TR - Transversale</v>
      </c>
      <c r="V4" s="350"/>
      <c r="W4" s="29">
        <f>ROUND(SUMIFS($U$12:$U$273,$H$12:$H$273,$U4,$Q$12:$Q$273,"&lt;&gt;Mut+ext"),0)</f>
        <v>0</v>
      </c>
      <c r="X4" s="29">
        <f ca="1">SUMIF($H$12:$H$293,$U4,$Y$12:$Y$246)</f>
        <v>0</v>
      </c>
      <c r="AE4" s="29">
        <f>IF($B$3="M2",0,W3)</f>
        <v>3</v>
      </c>
      <c r="AF4" s="29">
        <f ca="1">IF($B$3="M2",0,X3)</f>
        <v>46</v>
      </c>
      <c r="AG4" s="29">
        <f>IF($B$3="M1",0,W3)</f>
        <v>0</v>
      </c>
      <c r="AH4" s="29">
        <f>IF($B$3="M1",0,X3)</f>
        <v>0</v>
      </c>
    </row>
    <row r="5" spans="1:34" ht="18" customHeight="1">
      <c r="A5" s="138"/>
      <c r="B5" s="371" t="s">
        <v>183</v>
      </c>
      <c r="C5" s="371"/>
      <c r="E5" s="6"/>
      <c r="F5" s="6"/>
      <c r="G5" s="6"/>
      <c r="H5" s="158" t="s">
        <v>29</v>
      </c>
      <c r="I5" s="354" t="s">
        <v>184</v>
      </c>
      <c r="J5" s="354"/>
      <c r="K5" s="354"/>
      <c r="U5" s="349" t="str">
        <f>Paramétrage!I8</f>
        <v>RFC - Recettes de FC</v>
      </c>
      <c r="V5" s="350"/>
      <c r="W5" s="29">
        <f>ROUND(SUMIFS($U$12:$U$273,$H$12:$H$273,$U5,$Q$12:$Q$273,"&lt;&gt;Mut+ext"),0)</f>
        <v>0</v>
      </c>
      <c r="X5" s="29">
        <f ca="1">SUMIF($H$12:$H$293,$U5,$Y$12:$Y$246)</f>
        <v>0</v>
      </c>
      <c r="AE5" s="29">
        <f t="shared" ref="AE5:AF8" si="0">IF($B$3="M2",0,W4)</f>
        <v>0</v>
      </c>
      <c r="AF5" s="29">
        <f t="shared" ca="1" si="0"/>
        <v>0</v>
      </c>
      <c r="AG5" s="29">
        <f t="shared" ref="AG5:AH8" si="1">IF($B$3="M1",0,W4)</f>
        <v>0</v>
      </c>
      <c r="AH5" s="29">
        <f t="shared" si="1"/>
        <v>0</v>
      </c>
    </row>
    <row r="6" spans="1:34" ht="18" customHeight="1">
      <c r="A6" s="138"/>
      <c r="B6" s="371"/>
      <c r="C6" s="371"/>
      <c r="E6" s="6"/>
      <c r="F6" s="6"/>
      <c r="H6" s="158" t="s">
        <v>31</v>
      </c>
      <c r="I6" s="354" t="s">
        <v>32</v>
      </c>
      <c r="J6" s="354"/>
      <c r="K6" s="354"/>
      <c r="U6" s="349" t="str">
        <f>Paramétrage!I9</f>
        <v>RA - Recettes d'apprentissage</v>
      </c>
      <c r="V6" s="350"/>
      <c r="W6" s="29">
        <f>ROUND(SUMIFS($U$12:$U$273,$H$12:$H$273,$U6,$Q$12:$Q$273,"&lt;&gt;Mut+ext"),0)</f>
        <v>0</v>
      </c>
      <c r="X6" s="29">
        <f ca="1">SUMIF($H$12:$H$293,$U6,$Y$12:$Y$246)</f>
        <v>0</v>
      </c>
      <c r="AE6" s="29">
        <f t="shared" si="0"/>
        <v>0</v>
      </c>
      <c r="AF6" s="29">
        <f t="shared" ca="1" si="0"/>
        <v>0</v>
      </c>
      <c r="AG6" s="29">
        <f t="shared" si="1"/>
        <v>0</v>
      </c>
      <c r="AH6" s="29">
        <f t="shared" si="1"/>
        <v>0</v>
      </c>
    </row>
    <row r="7" spans="1:34" ht="18" customHeight="1">
      <c r="A7" s="138"/>
      <c r="B7" s="138"/>
      <c r="C7" s="138"/>
      <c r="E7" s="6"/>
      <c r="F7" s="6"/>
      <c r="G7" s="6"/>
      <c r="H7" s="159" t="s">
        <v>33</v>
      </c>
      <c r="I7" s="354">
        <v>20</v>
      </c>
      <c r="J7" s="354"/>
      <c r="K7" s="354"/>
      <c r="U7" s="349" t="str">
        <f>Paramétrage!I10</f>
        <v>RP - Recettes propres autres</v>
      </c>
      <c r="V7" s="350"/>
      <c r="W7" s="29">
        <f>ROUND(SUMIFS($U$12:$U$273,$H$12:$H$273,$U7,$Q$12:$Q$273,"&lt;&gt;Mut+ext"),0)</f>
        <v>0</v>
      </c>
      <c r="X7" s="29">
        <f ca="1">SUMIF($H$12:$H$293,$U7,$Y$12:$Y$246)</f>
        <v>0</v>
      </c>
      <c r="AE7" s="29">
        <f t="shared" si="0"/>
        <v>0</v>
      </c>
      <c r="AF7" s="29">
        <f t="shared" ca="1" si="0"/>
        <v>0</v>
      </c>
      <c r="AG7" s="29">
        <f t="shared" si="1"/>
        <v>0</v>
      </c>
      <c r="AH7" s="29">
        <f t="shared" si="1"/>
        <v>0</v>
      </c>
    </row>
    <row r="8" spans="1:34" ht="18" customHeight="1">
      <c r="A8" s="37"/>
      <c r="B8" s="37"/>
      <c r="C8" s="37"/>
      <c r="D8" s="6"/>
      <c r="E8" s="6"/>
      <c r="F8" s="6"/>
      <c r="G8" s="6"/>
      <c r="H8" s="12"/>
      <c r="U8" s="12"/>
      <c r="AE8" s="29">
        <f t="shared" si="0"/>
        <v>0</v>
      </c>
      <c r="AF8" s="29">
        <f t="shared" ca="1" si="0"/>
        <v>0</v>
      </c>
      <c r="AG8" s="29">
        <f t="shared" si="1"/>
        <v>0</v>
      </c>
      <c r="AH8" s="29">
        <f t="shared" si="1"/>
        <v>0</v>
      </c>
    </row>
    <row r="9" spans="1:34" ht="6.6" customHeight="1" thickBot="1">
      <c r="D9" s="12"/>
      <c r="E9" s="12"/>
      <c r="F9" s="12"/>
      <c r="G9" s="12"/>
      <c r="H9" s="12"/>
      <c r="U9" s="12"/>
    </row>
    <row r="10" spans="1:34" ht="68.849999999999994" customHeight="1">
      <c r="A10" s="198"/>
      <c r="B10" s="373" t="s">
        <v>34</v>
      </c>
      <c r="C10" s="374"/>
      <c r="D10" s="374"/>
      <c r="E10" s="374"/>
      <c r="F10" s="375"/>
      <c r="G10" s="361" t="s">
        <v>35</v>
      </c>
      <c r="H10" s="361" t="s">
        <v>36</v>
      </c>
      <c r="I10" s="386" t="s">
        <v>37</v>
      </c>
      <c r="J10" s="376" t="s">
        <v>38</v>
      </c>
      <c r="K10" s="376" t="s">
        <v>39</v>
      </c>
      <c r="L10" s="386" t="s">
        <v>40</v>
      </c>
      <c r="M10" s="361" t="s">
        <v>41</v>
      </c>
      <c r="N10" s="361" t="s">
        <v>42</v>
      </c>
      <c r="O10" s="376" t="s">
        <v>43</v>
      </c>
      <c r="P10" s="379" t="s">
        <v>44</v>
      </c>
      <c r="Q10" s="381" t="s">
        <v>45</v>
      </c>
      <c r="R10" s="379" t="s">
        <v>46</v>
      </c>
      <c r="S10" s="389"/>
      <c r="T10" s="390"/>
      <c r="U10" s="376" t="s">
        <v>47</v>
      </c>
      <c r="V10" s="47" t="s">
        <v>48</v>
      </c>
      <c r="W10" s="15" t="s">
        <v>49</v>
      </c>
      <c r="X10" s="15" t="s">
        <v>50</v>
      </c>
      <c r="Y10" s="14" t="s">
        <v>51</v>
      </c>
      <c r="Z10" s="393" t="s">
        <v>52</v>
      </c>
      <c r="AA10" s="389"/>
      <c r="AB10" s="389"/>
      <c r="AC10" s="361" t="s">
        <v>53</v>
      </c>
      <c r="AD10" s="383" t="s">
        <v>54</v>
      </c>
      <c r="AE10" s="376" t="s">
        <v>55</v>
      </c>
      <c r="AF10" s="377" t="s">
        <v>56</v>
      </c>
    </row>
    <row r="11" spans="1:34" ht="16.149999999999999" thickBot="1">
      <c r="A11" s="198"/>
      <c r="B11" s="173" t="s">
        <v>57</v>
      </c>
      <c r="C11" s="369" t="s">
        <v>58</v>
      </c>
      <c r="D11" s="370"/>
      <c r="E11" s="161" t="s">
        <v>59</v>
      </c>
      <c r="F11" s="161" t="s">
        <v>60</v>
      </c>
      <c r="G11" s="385"/>
      <c r="H11" s="385"/>
      <c r="I11" s="387"/>
      <c r="J11" s="388"/>
      <c r="K11" s="388"/>
      <c r="L11" s="387"/>
      <c r="M11" s="385"/>
      <c r="N11" s="362"/>
      <c r="O11" s="388"/>
      <c r="P11" s="380"/>
      <c r="Q11" s="382"/>
      <c r="R11" s="380"/>
      <c r="S11" s="391"/>
      <c r="T11" s="392"/>
      <c r="U11" s="388"/>
      <c r="V11" s="57">
        <f>V142+V273</f>
        <v>36</v>
      </c>
      <c r="W11" s="58">
        <f>W142+W273</f>
        <v>0</v>
      </c>
      <c r="X11" s="58">
        <f>X142+X273</f>
        <v>36</v>
      </c>
      <c r="Y11" s="170">
        <f>Y142+Y273</f>
        <v>46</v>
      </c>
      <c r="Z11" s="394"/>
      <c r="AA11" s="391"/>
      <c r="AB11" s="391"/>
      <c r="AC11" s="362"/>
      <c r="AD11" s="384"/>
      <c r="AE11" s="370"/>
      <c r="AF11" s="378"/>
    </row>
    <row r="12" spans="1:34" ht="15.6" customHeight="1">
      <c r="A12" s="399" t="s">
        <v>61</v>
      </c>
      <c r="B12" s="372" t="s">
        <v>62</v>
      </c>
      <c r="C12" s="355" t="s">
        <v>63</v>
      </c>
      <c r="D12" s="356"/>
      <c r="E12" s="347">
        <v>6</v>
      </c>
      <c r="F12" s="347" t="s">
        <v>64</v>
      </c>
      <c r="G12" s="184" t="s">
        <v>65</v>
      </c>
      <c r="H12" s="186" t="s">
        <v>66</v>
      </c>
      <c r="I12" s="54" t="s">
        <v>67</v>
      </c>
      <c r="J12" s="50" t="s">
        <v>68</v>
      </c>
      <c r="K12" s="59" t="s">
        <v>64</v>
      </c>
      <c r="L12" s="174"/>
      <c r="M12" s="182" t="s">
        <v>69</v>
      </c>
      <c r="N12" s="45">
        <v>20</v>
      </c>
      <c r="O12" s="195">
        <v>130</v>
      </c>
      <c r="P12" s="196">
        <v>130</v>
      </c>
      <c r="Q12" s="42" t="s">
        <v>70</v>
      </c>
      <c r="R12" s="366" t="s">
        <v>71</v>
      </c>
      <c r="S12" s="367"/>
      <c r="T12" s="368"/>
      <c r="U12" s="78">
        <f>IF(OR(P12="",M12=Paramétrage!$C$10,M12=Paramétrage!$C$13,M12=Paramétrage!$C$17,M12=Paramétrage!$C$20,M12=Paramétrage!$C$24,M12=Paramétrage!$C$27,AND(M12&lt;&gt;Paramétrage!$C$9,Q12="Mut+ext")),0,ROUNDUP(O12/P12,0))</f>
        <v>0</v>
      </c>
      <c r="V12" s="199">
        <f>IF(OR(M12="",Q12="Mut+ext"),0,IF(VLOOKUP(M12,Paramétrage!$C$6:$E$29,2,0)=0,0,IF(P12="","saisir capacité",N12*U12*VLOOKUP(M12,Paramétrage!$C$6:$E$29,2,0))))</f>
        <v>0</v>
      </c>
      <c r="W12" s="200"/>
      <c r="X12" s="201">
        <f t="shared" ref="X12:X23" si="2">IF(OR(M12="",Q12="Mut+ext"),0,IF(ISERROR(V12+W12)=TRUE,V12,V12+W12))</f>
        <v>0</v>
      </c>
      <c r="Y12" s="79">
        <f>IF(OR(M12="",Q12="Mut+ext"),0,IF(ISERROR(W12+V12*VLOOKUP(M12,Paramétrage!$C$6:$E$29,3,0))=TRUE,X12,W12+V12*VLOOKUP(M12,Paramétrage!$C$6:$E$29,3,0)))</f>
        <v>0</v>
      </c>
      <c r="Z12" s="395"/>
      <c r="AA12" s="364"/>
      <c r="AB12" s="396"/>
      <c r="AC12" s="60"/>
      <c r="AD12" s="40"/>
      <c r="AE12" s="61">
        <f t="shared" ref="AE12:AE23" si="3">IF(G12="",0,IF(K12="",0,IF(SUMIF($G$12:$G$23,G12,$O$12:$O$23)=0,0,IF(OR(L12="",K12="obligatoire"),AF12/SUMIF($G$12:$G$23,G12,$O$12:$O$23),AF12/(SUMIF($G$12:$G$23,G12,$O$12:$O$23)/L12)))))</f>
        <v>20</v>
      </c>
      <c r="AF12" s="202">
        <f t="shared" ref="AF12:AF23" si="4">N12*O12</f>
        <v>2600</v>
      </c>
    </row>
    <row r="13" spans="1:34">
      <c r="A13" s="400"/>
      <c r="B13" s="372"/>
      <c r="C13" s="357"/>
      <c r="D13" s="358"/>
      <c r="E13" s="347"/>
      <c r="F13" s="347"/>
      <c r="G13" s="184" t="s">
        <v>72</v>
      </c>
      <c r="H13" s="186" t="s">
        <v>66</v>
      </c>
      <c r="I13" s="54" t="s">
        <v>78</v>
      </c>
      <c r="J13" s="50" t="s">
        <v>79</v>
      </c>
      <c r="K13" s="59" t="s">
        <v>171</v>
      </c>
      <c r="L13" s="174">
        <v>1</v>
      </c>
      <c r="M13" s="182" t="s">
        <v>69</v>
      </c>
      <c r="N13" s="45">
        <v>20</v>
      </c>
      <c r="O13" s="195">
        <v>130</v>
      </c>
      <c r="P13" s="196">
        <v>130</v>
      </c>
      <c r="Q13" s="39" t="s">
        <v>70</v>
      </c>
      <c r="R13" s="366" t="s">
        <v>185</v>
      </c>
      <c r="S13" s="367"/>
      <c r="T13" s="368"/>
      <c r="U13" s="78">
        <f>IF(OR(P13="",M13=Paramétrage!$C$10,M13=Paramétrage!$C$13,M13=Paramétrage!$C$17,M13=Paramétrage!$C$20,M13=Paramétrage!$C$24,M13=Paramétrage!$C$27,AND(M13&lt;&gt;Paramétrage!$C$9,Q13="Mut+ext")),0,ROUNDUP(O13/P13,0))</f>
        <v>0</v>
      </c>
      <c r="V13" s="199">
        <f>IF(OR(M13="",Q13="Mut+ext"),0,IF(VLOOKUP(M13,Paramétrage!$C$6:$E$29,2,0)=0,0,IF(P13="","saisir capacité",N13*U13*VLOOKUP(M13,Paramétrage!$C$6:$E$29,2,0))))</f>
        <v>0</v>
      </c>
      <c r="W13" s="200"/>
      <c r="X13" s="201">
        <f t="shared" si="2"/>
        <v>0</v>
      </c>
      <c r="Y13" s="79">
        <f>IF(OR(M13="",Q13="Mut+ext"),0,IF(ISERROR(W13+V13*VLOOKUP(M13,Paramétrage!$C$6:$E$29,3,0))=TRUE,X13,W13+V13*VLOOKUP(M13,Paramétrage!$C$6:$E$29,3,0)))</f>
        <v>0</v>
      </c>
      <c r="Z13" s="395"/>
      <c r="AA13" s="364"/>
      <c r="AB13" s="396"/>
      <c r="AC13" s="133"/>
      <c r="AD13" s="40"/>
      <c r="AE13" s="61">
        <f t="shared" si="3"/>
        <v>10</v>
      </c>
      <c r="AF13" s="203">
        <f t="shared" si="4"/>
        <v>2600</v>
      </c>
    </row>
    <row r="14" spans="1:34">
      <c r="A14" s="400"/>
      <c r="B14" s="372"/>
      <c r="C14" s="357"/>
      <c r="D14" s="358"/>
      <c r="E14" s="347"/>
      <c r="F14" s="347"/>
      <c r="G14" s="184" t="s">
        <v>72</v>
      </c>
      <c r="H14" s="186" t="s">
        <v>66</v>
      </c>
      <c r="I14" s="54" t="s">
        <v>186</v>
      </c>
      <c r="J14" s="50" t="s">
        <v>68</v>
      </c>
      <c r="K14" s="59" t="s">
        <v>171</v>
      </c>
      <c r="L14" s="174">
        <v>1</v>
      </c>
      <c r="M14" s="182" t="s">
        <v>69</v>
      </c>
      <c r="N14" s="45">
        <v>20</v>
      </c>
      <c r="O14" s="195">
        <v>130</v>
      </c>
      <c r="P14" s="196">
        <v>130</v>
      </c>
      <c r="Q14" s="39" t="s">
        <v>70</v>
      </c>
      <c r="R14" s="366" t="s">
        <v>74</v>
      </c>
      <c r="S14" s="367"/>
      <c r="T14" s="368"/>
      <c r="U14" s="78">
        <f>IF(OR(P14="",M14=Paramétrage!$C$10,M14=Paramétrage!$C$13,M14=Paramétrage!$C$17,M14=Paramétrage!$C$20,M14=Paramétrage!$C$24,M14=Paramétrage!$C$27,AND(M14&lt;&gt;Paramétrage!$C$9,Q14="Mut+ext")),0,ROUNDUP(O14/P14,0))</f>
        <v>0</v>
      </c>
      <c r="V14" s="199">
        <f>IF(OR(M14="",Q14="Mut+ext"),0,IF(VLOOKUP(M14,Paramétrage!$C$6:$E$29,2,0)=0,0,IF(P14="","saisir capacité",N14*U14*VLOOKUP(M14,Paramétrage!$C$6:$E$29,2,0))))</f>
        <v>0</v>
      </c>
      <c r="W14" s="200"/>
      <c r="X14" s="201">
        <f t="shared" si="2"/>
        <v>0</v>
      </c>
      <c r="Y14" s="79">
        <f>IF(OR(M14="",Q14="Mut+ext"),0,IF(ISERROR(W14+V14*VLOOKUP(M14,Paramétrage!$C$6:$E$29,3,0))=TRUE,X14,W14+V14*VLOOKUP(M14,Paramétrage!$C$6:$E$29,3,0)))</f>
        <v>0</v>
      </c>
      <c r="Z14" s="395"/>
      <c r="AA14" s="364"/>
      <c r="AB14" s="396"/>
      <c r="AC14" s="133"/>
      <c r="AD14" s="40"/>
      <c r="AE14" s="61">
        <f t="shared" si="3"/>
        <v>10</v>
      </c>
      <c r="AF14" s="203">
        <f t="shared" si="4"/>
        <v>2600</v>
      </c>
    </row>
    <row r="15" spans="1:34" hidden="1">
      <c r="A15" s="400"/>
      <c r="B15" s="372"/>
      <c r="C15" s="357"/>
      <c r="D15" s="358"/>
      <c r="E15" s="347"/>
      <c r="F15" s="347"/>
      <c r="G15" s="184"/>
      <c r="H15" s="186"/>
      <c r="I15" s="54"/>
      <c r="J15" s="50"/>
      <c r="K15" s="59"/>
      <c r="L15" s="174"/>
      <c r="M15" s="182"/>
      <c r="N15" s="45"/>
      <c r="O15" s="195"/>
      <c r="P15" s="196"/>
      <c r="Q15" s="39"/>
      <c r="R15" s="363"/>
      <c r="S15" s="364"/>
      <c r="T15" s="365"/>
      <c r="U15" s="78">
        <f>IF(OR(P15="",M15=Paramétrage!$C$10,M15=Paramétrage!$C$13,M15=Paramétrage!$C$17,M15=Paramétrage!$C$20,M15=Paramétrage!$C$24,M15=Paramétrage!$C$27,AND(M15&lt;&gt;Paramétrage!$C$9,Q15="Mut+ext")),0,ROUNDUP(O15/P15,0))</f>
        <v>0</v>
      </c>
      <c r="V15" s="199">
        <f>IF(OR(M15="",Q15="Mut+ext"),0,IF(VLOOKUP(M15,Paramétrage!$C$6:$E$29,2,0)=0,0,IF(P15="","saisir capacité",N15*U15*VLOOKUP(M15,Paramétrage!$C$6:$E$29,2,0))))</f>
        <v>0</v>
      </c>
      <c r="W15" s="200"/>
      <c r="X15" s="201">
        <f t="shared" si="2"/>
        <v>0</v>
      </c>
      <c r="Y15" s="79">
        <f>IF(OR(M15="",Q15="Mut+ext"),0,IF(ISERROR(W15+V15*VLOOKUP(M15,Paramétrage!$C$6:$E$29,3,0))=TRUE,X15,W15+V15*VLOOKUP(M15,Paramétrage!$C$6:$E$29,3,0)))</f>
        <v>0</v>
      </c>
      <c r="Z15" s="395"/>
      <c r="AA15" s="364"/>
      <c r="AB15" s="396"/>
      <c r="AC15" s="51"/>
      <c r="AD15" s="40"/>
      <c r="AE15" s="61">
        <f t="shared" si="3"/>
        <v>0</v>
      </c>
      <c r="AF15" s="203">
        <f t="shared" si="4"/>
        <v>0</v>
      </c>
    </row>
    <row r="16" spans="1:34" hidden="1">
      <c r="A16" s="400"/>
      <c r="B16" s="372"/>
      <c r="C16" s="357"/>
      <c r="D16" s="358"/>
      <c r="E16" s="347"/>
      <c r="F16" s="347"/>
      <c r="G16" s="184"/>
      <c r="H16" s="186"/>
      <c r="I16" s="54"/>
      <c r="J16" s="50"/>
      <c r="K16" s="59"/>
      <c r="L16" s="38"/>
      <c r="M16" s="182"/>
      <c r="N16" s="45"/>
      <c r="O16" s="195"/>
      <c r="P16" s="196"/>
      <c r="Q16" s="39"/>
      <c r="R16" s="363"/>
      <c r="S16" s="364"/>
      <c r="T16" s="365"/>
      <c r="U16" s="78">
        <f>IF(OR(P16="",M16=Paramétrage!$C$10,M16=Paramétrage!$C$13,M16=Paramétrage!$C$17,M16=Paramétrage!$C$20,M16=Paramétrage!$C$24,M16=Paramétrage!$C$27,AND(M16&lt;&gt;Paramétrage!$C$9,Q16="Mut+ext")),0,ROUNDUP(O16/P16,0))</f>
        <v>0</v>
      </c>
      <c r="V16" s="199">
        <f>IF(OR(M16="",Q16="Mut+ext"),0,IF(VLOOKUP(M16,Paramétrage!$C$6:$E$29,2,0)=0,0,IF(P16="","saisir capacité",N16*U16*VLOOKUP(M16,Paramétrage!$C$6:$E$29,2,0))))</f>
        <v>0</v>
      </c>
      <c r="W16" s="200"/>
      <c r="X16" s="201">
        <f t="shared" si="2"/>
        <v>0</v>
      </c>
      <c r="Y16" s="79">
        <f>IF(OR(M16="",Q16="Mut+ext"),0,IF(ISERROR(W16+V16*VLOOKUP(M16,Paramétrage!$C$6:$E$29,3,0))=TRUE,X16,W16+V16*VLOOKUP(M16,Paramétrage!$C$6:$E$29,3,0)))</f>
        <v>0</v>
      </c>
      <c r="Z16" s="395"/>
      <c r="AA16" s="364"/>
      <c r="AB16" s="396"/>
      <c r="AC16" s="133"/>
      <c r="AD16" s="40"/>
      <c r="AE16" s="61">
        <f t="shared" si="3"/>
        <v>0</v>
      </c>
      <c r="AF16" s="203">
        <f t="shared" si="4"/>
        <v>0</v>
      </c>
    </row>
    <row r="17" spans="1:32" hidden="1">
      <c r="A17" s="400"/>
      <c r="B17" s="372"/>
      <c r="C17" s="357"/>
      <c r="D17" s="358"/>
      <c r="E17" s="347"/>
      <c r="F17" s="347"/>
      <c r="G17" s="184"/>
      <c r="H17" s="186"/>
      <c r="I17" s="54"/>
      <c r="J17" s="50"/>
      <c r="K17" s="59"/>
      <c r="L17" s="38"/>
      <c r="M17" s="182"/>
      <c r="N17" s="44"/>
      <c r="O17" s="204"/>
      <c r="P17" s="196"/>
      <c r="Q17" s="39"/>
      <c r="R17" s="363"/>
      <c r="S17" s="364"/>
      <c r="T17" s="365"/>
      <c r="U17" s="78">
        <f>IF(OR(P17="",M17=Paramétrage!$C$10,M17=Paramétrage!$C$13,M17=Paramétrage!$C$17,M17=Paramétrage!$C$20,M17=Paramétrage!$C$24,M17=Paramétrage!$C$27,AND(M17&lt;&gt;Paramétrage!$C$9,Q17="Mut+ext")),0,ROUNDUP(O17/P17,0))</f>
        <v>0</v>
      </c>
      <c r="V17" s="199">
        <f>IF(OR(M17="",Q17="Mut+ext"),0,IF(VLOOKUP(M17,Paramétrage!$C$6:$E$29,2,0)=0,0,IF(P17="","saisir capacité",N17*U17*VLOOKUP(M17,Paramétrage!$C$6:$E$29,2,0))))</f>
        <v>0</v>
      </c>
      <c r="W17" s="200"/>
      <c r="X17" s="201">
        <f t="shared" si="2"/>
        <v>0</v>
      </c>
      <c r="Y17" s="79">
        <f>IF(OR(M17="",Q17="Mut+ext"),0,IF(ISERROR(W17+V17*VLOOKUP(M17,Paramétrage!$C$6:$E$29,3,0))=TRUE,X17,W17+V17*VLOOKUP(M17,Paramétrage!$C$6:$E$29,3,0)))</f>
        <v>0</v>
      </c>
      <c r="Z17" s="395"/>
      <c r="AA17" s="364"/>
      <c r="AB17" s="396"/>
      <c r="AC17" s="133"/>
      <c r="AD17" s="40"/>
      <c r="AE17" s="61">
        <f t="shared" si="3"/>
        <v>0</v>
      </c>
      <c r="AF17" s="203">
        <f t="shared" si="4"/>
        <v>0</v>
      </c>
    </row>
    <row r="18" spans="1:32" hidden="1">
      <c r="A18" s="400"/>
      <c r="B18" s="372"/>
      <c r="C18" s="357"/>
      <c r="D18" s="358"/>
      <c r="E18" s="347"/>
      <c r="F18" s="347"/>
      <c r="G18" s="184"/>
      <c r="H18" s="205"/>
      <c r="I18" s="134"/>
      <c r="J18" s="50"/>
      <c r="K18" s="49"/>
      <c r="L18" s="38"/>
      <c r="M18" s="182"/>
      <c r="N18" s="44"/>
      <c r="O18" s="195"/>
      <c r="P18" s="196"/>
      <c r="Q18" s="39"/>
      <c r="R18" s="363"/>
      <c r="S18" s="364"/>
      <c r="T18" s="365"/>
      <c r="U18" s="78">
        <f>IF(OR(P18="",M18=Paramétrage!$C$10,M18=Paramétrage!$C$13,M18=Paramétrage!$C$17,M18=Paramétrage!$C$20,M18=Paramétrage!$C$24,M18=Paramétrage!$C$27,AND(M18&lt;&gt;Paramétrage!$C$9,Q18="Mut+ext")),0,ROUNDUP(O18/P18,0))</f>
        <v>0</v>
      </c>
      <c r="V18" s="199">
        <f>IF(OR(M18="",Q18="Mut+ext"),0,IF(VLOOKUP(M18,Paramétrage!$C$6:$E$29,2,0)=0,0,IF(P18="","saisir capacité",N18*U18*VLOOKUP(M18,Paramétrage!$C$6:$E$29,2,0))))</f>
        <v>0</v>
      </c>
      <c r="W18" s="200"/>
      <c r="X18" s="201">
        <f t="shared" si="2"/>
        <v>0</v>
      </c>
      <c r="Y18" s="79">
        <f>IF(OR(M18="",Q18="Mut+ext"),0,IF(ISERROR(W18+V18*VLOOKUP(M18,Paramétrage!$C$6:$E$29,3,0))=TRUE,X18,W18+V18*VLOOKUP(M18,Paramétrage!$C$6:$E$29,3,0)))</f>
        <v>0</v>
      </c>
      <c r="Z18" s="395"/>
      <c r="AA18" s="364"/>
      <c r="AB18" s="396"/>
      <c r="AC18" s="133"/>
      <c r="AD18" s="40"/>
      <c r="AE18" s="61">
        <f t="shared" si="3"/>
        <v>0</v>
      </c>
      <c r="AF18" s="203">
        <f t="shared" si="4"/>
        <v>0</v>
      </c>
    </row>
    <row r="19" spans="1:32" hidden="1">
      <c r="A19" s="400"/>
      <c r="B19" s="372"/>
      <c r="C19" s="357"/>
      <c r="D19" s="358"/>
      <c r="E19" s="347"/>
      <c r="F19" s="347"/>
      <c r="G19" s="184"/>
      <c r="H19" s="186"/>
      <c r="I19" s="54"/>
      <c r="J19" s="50"/>
      <c r="K19" s="59"/>
      <c r="L19" s="38"/>
      <c r="M19" s="182"/>
      <c r="N19" s="45"/>
      <c r="O19" s="195"/>
      <c r="P19" s="196"/>
      <c r="Q19" s="39"/>
      <c r="R19" s="363"/>
      <c r="S19" s="364"/>
      <c r="T19" s="365"/>
      <c r="U19" s="78">
        <f>IF(OR(P19="",M19=Paramétrage!$C$10,M19=Paramétrage!$C$13,M19=Paramétrage!$C$17,M19=Paramétrage!$C$20,M19=Paramétrage!$C$24,M19=Paramétrage!$C$27,AND(M19&lt;&gt;Paramétrage!$C$9,Q19="Mut+ext")),0,ROUNDUP(O19/P19,0))</f>
        <v>0</v>
      </c>
      <c r="V19" s="199">
        <f>IF(OR(M19="",Q19="Mut+ext"),0,IF(VLOOKUP(M19,Paramétrage!$C$6:$E$29,2,0)=0,0,IF(P19="","saisir capacité",N19*U19*VLOOKUP(M19,Paramétrage!$C$6:$E$29,2,0))))</f>
        <v>0</v>
      </c>
      <c r="W19" s="200"/>
      <c r="X19" s="201">
        <f t="shared" si="2"/>
        <v>0</v>
      </c>
      <c r="Y19" s="79">
        <f>IF(OR(M19="",Q19="Mut+ext"),0,IF(ISERROR(W19+V19*VLOOKUP(M19,Paramétrage!$C$6:$E$29,3,0))=TRUE,X19,W19+V19*VLOOKUP(M19,Paramétrage!$C$6:$E$29,3,0)))</f>
        <v>0</v>
      </c>
      <c r="Z19" s="395"/>
      <c r="AA19" s="364"/>
      <c r="AB19" s="396"/>
      <c r="AC19" s="51"/>
      <c r="AD19" s="40"/>
      <c r="AE19" s="61">
        <f t="shared" si="3"/>
        <v>0</v>
      </c>
      <c r="AF19" s="203">
        <f t="shared" si="4"/>
        <v>0</v>
      </c>
    </row>
    <row r="20" spans="1:32" hidden="1">
      <c r="A20" s="400"/>
      <c r="B20" s="372"/>
      <c r="C20" s="357"/>
      <c r="D20" s="358"/>
      <c r="E20" s="347"/>
      <c r="F20" s="347"/>
      <c r="G20" s="184"/>
      <c r="H20" s="186"/>
      <c r="I20" s="54"/>
      <c r="J20" s="50"/>
      <c r="K20" s="59"/>
      <c r="L20" s="38"/>
      <c r="M20" s="182"/>
      <c r="N20" s="45"/>
      <c r="O20" s="195"/>
      <c r="P20" s="196"/>
      <c r="Q20" s="39"/>
      <c r="R20" s="363"/>
      <c r="S20" s="364"/>
      <c r="T20" s="365"/>
      <c r="U20" s="78">
        <f>IF(OR(P20="",M20=Paramétrage!$C$10,M20=Paramétrage!$C$13,M20=Paramétrage!$C$17,M20=Paramétrage!$C$20,M20=Paramétrage!$C$24,M20=Paramétrage!$C$27,AND(M20&lt;&gt;Paramétrage!$C$9,Q20="Mut+ext")),0,ROUNDUP(O20/P20,0))</f>
        <v>0</v>
      </c>
      <c r="V20" s="199">
        <f>IF(OR(M20="",Q20="Mut+ext"),0,IF(VLOOKUP(M20,Paramétrage!$C$6:$E$29,2,0)=0,0,IF(P20="","saisir capacité",N20*U20*VLOOKUP(M20,Paramétrage!$C$6:$E$29,2,0))))</f>
        <v>0</v>
      </c>
      <c r="W20" s="200"/>
      <c r="X20" s="201">
        <f t="shared" si="2"/>
        <v>0</v>
      </c>
      <c r="Y20" s="79">
        <f>IF(OR(M20="",Q20="Mut+ext"),0,IF(ISERROR(W20+V20*VLOOKUP(M20,Paramétrage!$C$6:$E$29,3,0))=TRUE,X20,W20+V20*VLOOKUP(M20,Paramétrage!$C$6:$E$29,3,0)))</f>
        <v>0</v>
      </c>
      <c r="Z20" s="395"/>
      <c r="AA20" s="364"/>
      <c r="AB20" s="396"/>
      <c r="AC20" s="133"/>
      <c r="AD20" s="40"/>
      <c r="AE20" s="61">
        <f t="shared" si="3"/>
        <v>0</v>
      </c>
      <c r="AF20" s="203">
        <f t="shared" si="4"/>
        <v>0</v>
      </c>
    </row>
    <row r="21" spans="1:32" hidden="1">
      <c r="A21" s="400"/>
      <c r="B21" s="372"/>
      <c r="C21" s="357"/>
      <c r="D21" s="358"/>
      <c r="E21" s="347"/>
      <c r="F21" s="347"/>
      <c r="G21" s="184"/>
      <c r="H21" s="186"/>
      <c r="I21" s="54"/>
      <c r="J21" s="50"/>
      <c r="K21" s="59"/>
      <c r="L21" s="38"/>
      <c r="M21" s="182"/>
      <c r="N21" s="44"/>
      <c r="O21" s="204"/>
      <c r="P21" s="196"/>
      <c r="Q21" s="39"/>
      <c r="R21" s="363"/>
      <c r="S21" s="364"/>
      <c r="T21" s="365"/>
      <c r="U21" s="78">
        <f>IF(OR(P21="",M21=Paramétrage!$C$10,M21=Paramétrage!$C$13,M21=Paramétrage!$C$17,M21=Paramétrage!$C$20,M21=Paramétrage!$C$24,M21=Paramétrage!$C$27,AND(M21&lt;&gt;Paramétrage!$C$9,Q21="Mut+ext")),0,ROUNDUP(O21/P21,0))</f>
        <v>0</v>
      </c>
      <c r="V21" s="199">
        <f>IF(OR(M21="",Q21="Mut+ext"),0,IF(VLOOKUP(M21,Paramétrage!$C$6:$E$29,2,0)=0,0,IF(P21="","saisir capacité",N21*U21*VLOOKUP(M21,Paramétrage!$C$6:$E$29,2,0))))</f>
        <v>0</v>
      </c>
      <c r="W21" s="200"/>
      <c r="X21" s="201">
        <f t="shared" si="2"/>
        <v>0</v>
      </c>
      <c r="Y21" s="79">
        <f>IF(OR(M21="",Q21="Mut+ext"),0,IF(ISERROR(W21+V21*VLOOKUP(M21,Paramétrage!$C$6:$E$29,3,0))=TRUE,X21,W21+V21*VLOOKUP(M21,Paramétrage!$C$6:$E$29,3,0)))</f>
        <v>0</v>
      </c>
      <c r="Z21" s="395"/>
      <c r="AA21" s="364"/>
      <c r="AB21" s="396"/>
      <c r="AC21" s="133"/>
      <c r="AD21" s="40"/>
      <c r="AE21" s="61">
        <f t="shared" si="3"/>
        <v>0</v>
      </c>
      <c r="AF21" s="203">
        <f t="shared" si="4"/>
        <v>0</v>
      </c>
    </row>
    <row r="22" spans="1:32" hidden="1">
      <c r="A22" s="400"/>
      <c r="B22" s="372"/>
      <c r="C22" s="357"/>
      <c r="D22" s="358"/>
      <c r="E22" s="347"/>
      <c r="F22" s="347"/>
      <c r="G22" s="184"/>
      <c r="H22" s="205"/>
      <c r="I22" s="134"/>
      <c r="J22" s="50"/>
      <c r="K22" s="49"/>
      <c r="L22" s="38"/>
      <c r="M22" s="182"/>
      <c r="N22" s="44"/>
      <c r="O22" s="195"/>
      <c r="P22" s="196"/>
      <c r="Q22" s="39"/>
      <c r="R22" s="363"/>
      <c r="S22" s="364"/>
      <c r="T22" s="365"/>
      <c r="U22" s="78">
        <f>IF(OR(P22="",M22=Paramétrage!$C$10,M22=Paramétrage!$C$13,M22=Paramétrage!$C$17,M22=Paramétrage!$C$20,M22=Paramétrage!$C$24,M22=Paramétrage!$C$27,AND(M22&lt;&gt;Paramétrage!$C$9,Q22="Mut+ext")),0,ROUNDUP(O22/P22,0))</f>
        <v>0</v>
      </c>
      <c r="V22" s="199">
        <f>IF(OR(M22="",Q22="Mut+ext"),0,IF(VLOOKUP(M22,Paramétrage!$C$6:$E$29,2,0)=0,0,IF(P22="","saisir capacité",N22*U22*VLOOKUP(M22,Paramétrage!$C$6:$E$29,2,0))))</f>
        <v>0</v>
      </c>
      <c r="W22" s="200"/>
      <c r="X22" s="201">
        <f t="shared" si="2"/>
        <v>0</v>
      </c>
      <c r="Y22" s="79">
        <f>IF(OR(M22="",Q22="Mut+ext"),0,IF(ISERROR(W22+V22*VLOOKUP(M22,Paramétrage!$C$6:$E$29,3,0))=TRUE,X22,W22+V22*VLOOKUP(M22,Paramétrage!$C$6:$E$29,3,0)))</f>
        <v>0</v>
      </c>
      <c r="Z22" s="395"/>
      <c r="AA22" s="364"/>
      <c r="AB22" s="396"/>
      <c r="AC22" s="133"/>
      <c r="AD22" s="40"/>
      <c r="AE22" s="61">
        <f t="shared" si="3"/>
        <v>0</v>
      </c>
      <c r="AF22" s="203">
        <f t="shared" si="4"/>
        <v>0</v>
      </c>
    </row>
    <row r="23" spans="1:32">
      <c r="A23" s="400"/>
      <c r="B23" s="372"/>
      <c r="C23" s="359"/>
      <c r="D23" s="360"/>
      <c r="E23" s="348"/>
      <c r="F23" s="348"/>
      <c r="G23" s="184"/>
      <c r="H23" s="205"/>
      <c r="I23" s="134"/>
      <c r="J23" s="50"/>
      <c r="K23" s="49"/>
      <c r="L23" s="38"/>
      <c r="M23" s="182"/>
      <c r="N23" s="44"/>
      <c r="O23" s="206"/>
      <c r="P23" s="196"/>
      <c r="Q23" s="39"/>
      <c r="R23" s="363"/>
      <c r="S23" s="364"/>
      <c r="T23" s="365"/>
      <c r="U23" s="78">
        <f>IF(OR(P23="",M23=Paramétrage!$C$10,M23=Paramétrage!$C$13,M23=Paramétrage!$C$17,M23=Paramétrage!$C$20,M23=Paramétrage!$C$24,M23=Paramétrage!$C$27,AND(M23&lt;&gt;Paramétrage!$C$9,Q23="Mut+ext")),0,ROUNDUP(O23/P23,0))</f>
        <v>0</v>
      </c>
      <c r="V23" s="199">
        <f>IF(OR(M23="",Q23="Mut+ext"),0,IF(VLOOKUP(M23,Paramétrage!$C$6:$E$29,2,0)=0,0,IF(P23="","saisir capacité",N23*U23*VLOOKUP(M23,Paramétrage!$C$6:$E$29,2,0))))</f>
        <v>0</v>
      </c>
      <c r="W23" s="200"/>
      <c r="X23" s="201">
        <f t="shared" si="2"/>
        <v>0</v>
      </c>
      <c r="Y23" s="79">
        <f>IF(OR(M23="",Q23="Mut+ext"),0,IF(ISERROR(W23+V23*VLOOKUP(M23,Paramétrage!$C$6:$E$29,3,0))=TRUE,X23,W23+V23*VLOOKUP(M23,Paramétrage!$C$6:$E$29,3,0)))</f>
        <v>0</v>
      </c>
      <c r="Z23" s="395"/>
      <c r="AA23" s="364"/>
      <c r="AB23" s="396"/>
      <c r="AC23" s="133"/>
      <c r="AD23" s="40"/>
      <c r="AE23" s="61">
        <f t="shared" si="3"/>
        <v>0</v>
      </c>
      <c r="AF23" s="203">
        <f t="shared" si="4"/>
        <v>0</v>
      </c>
    </row>
    <row r="24" spans="1:32">
      <c r="A24" s="400"/>
      <c r="B24" s="372"/>
      <c r="C24" s="207"/>
      <c r="D24" s="208"/>
      <c r="E24" s="209"/>
      <c r="F24" s="209"/>
      <c r="G24" s="209"/>
      <c r="H24" s="210"/>
      <c r="I24" s="135"/>
      <c r="J24" s="99"/>
      <c r="K24" s="63"/>
      <c r="L24" s="64"/>
      <c r="M24" s="211"/>
      <c r="N24" s="65">
        <f>AE24</f>
        <v>40</v>
      </c>
      <c r="O24" s="212"/>
      <c r="P24" s="212"/>
      <c r="Q24" s="68"/>
      <c r="R24" s="66"/>
      <c r="S24" s="66"/>
      <c r="T24" s="67"/>
      <c r="U24" s="100"/>
      <c r="V24" s="213">
        <f>SUM(V12:V23)</f>
        <v>0</v>
      </c>
      <c r="W24" s="211">
        <f>SUM(W12:W23)</f>
        <v>0</v>
      </c>
      <c r="X24" s="214">
        <f>SUM(X12:X23)</f>
        <v>0</v>
      </c>
      <c r="Y24" s="69">
        <f>SUM(Y12:Y23)</f>
        <v>0</v>
      </c>
      <c r="Z24" s="101"/>
      <c r="AA24" s="102"/>
      <c r="AB24" s="103"/>
      <c r="AC24" s="104"/>
      <c r="AD24" s="105"/>
      <c r="AE24" s="106">
        <f>SUM(AE12:AE23)</f>
        <v>40</v>
      </c>
      <c r="AF24" s="107">
        <f>SUM(AF12:AF23)</f>
        <v>7800</v>
      </c>
    </row>
    <row r="25" spans="1:32" ht="15.6" customHeight="1">
      <c r="A25" s="400"/>
      <c r="B25" s="372" t="s">
        <v>75</v>
      </c>
      <c r="C25" s="355" t="s">
        <v>76</v>
      </c>
      <c r="D25" s="356"/>
      <c r="E25" s="347">
        <v>12</v>
      </c>
      <c r="F25" s="347" t="s">
        <v>64</v>
      </c>
      <c r="G25" s="184" t="s">
        <v>77</v>
      </c>
      <c r="H25" s="186" t="s">
        <v>66</v>
      </c>
      <c r="I25" s="54" t="s">
        <v>93</v>
      </c>
      <c r="J25" s="50" t="s">
        <v>68</v>
      </c>
      <c r="K25" s="59" t="s">
        <v>64</v>
      </c>
      <c r="L25" s="38"/>
      <c r="M25" s="182" t="s">
        <v>69</v>
      </c>
      <c r="N25" s="45">
        <v>30</v>
      </c>
      <c r="O25" s="195">
        <v>130</v>
      </c>
      <c r="P25" s="196">
        <v>90</v>
      </c>
      <c r="Q25" s="42" t="s">
        <v>70</v>
      </c>
      <c r="R25" s="366" t="s">
        <v>172</v>
      </c>
      <c r="S25" s="367"/>
      <c r="T25" s="368"/>
      <c r="U25" s="78">
        <f>IF(OR(P25="",M25=Paramétrage!$C$10,M25=Paramétrage!$C$13,M25=Paramétrage!$C$17,M25=Paramétrage!$C$20,M25=Paramétrage!$C$24,M25=Paramétrage!$C$27,AND(M25&lt;&gt;Paramétrage!$C$9,Q25="Mut+ext")),0,ROUNDUP(O25/P25,0))</f>
        <v>0</v>
      </c>
      <c r="V25" s="199">
        <f>IF(OR(M25="",Q25="Mut+ext"),0,IF(VLOOKUP(M25,Paramétrage!$C$6:$E$29,2,0)=0,0,IF(P25="","saisir capacité",N25*U25*VLOOKUP(M25,Paramétrage!$C$6:$E$29,2,0))))</f>
        <v>0</v>
      </c>
      <c r="W25" s="200"/>
      <c r="X25" s="201">
        <f t="shared" ref="X25:X36" si="5">IF(OR(M25="",Q25="Mut+ext"),0,IF(ISERROR(V25+W25)=TRUE,V25,V25+W25))</f>
        <v>0</v>
      </c>
      <c r="Y25" s="79">
        <f>IF(OR(M25="",Q25="Mut+ext"),0,IF(ISERROR(W25+V25*VLOOKUP(M25,Paramétrage!$C$6:$E$29,3,0))=TRUE,X25,W25+V25*VLOOKUP(M25,Paramétrage!$C$6:$E$29,3,0)))</f>
        <v>0</v>
      </c>
      <c r="Z25" s="395"/>
      <c r="AA25" s="364"/>
      <c r="AB25" s="396"/>
      <c r="AC25" s="60"/>
      <c r="AD25" s="40"/>
      <c r="AE25" s="61">
        <f>IF(G25="",0,IF(K25="",0,IF(SUMIF($G$25:$G$36,G25,$O$25:$O$36)=0,0,IF(OR(L25="",K25="obligatoire"),AF25/SUMIF($G$25:$G$36,G25,$O$25:$O$36),AF25/(SUMIF($G$25:$G$36,G25,$O$25:$O$36)/L25)))))</f>
        <v>30</v>
      </c>
      <c r="AF25" s="202">
        <f t="shared" ref="AF25:AF36" si="6">N25*O25</f>
        <v>3900</v>
      </c>
    </row>
    <row r="26" spans="1:32">
      <c r="A26" s="400"/>
      <c r="B26" s="372"/>
      <c r="C26" s="357"/>
      <c r="D26" s="358"/>
      <c r="E26" s="347"/>
      <c r="F26" s="347"/>
      <c r="G26" s="184" t="s">
        <v>81</v>
      </c>
      <c r="H26" s="186" t="s">
        <v>66</v>
      </c>
      <c r="I26" s="54" t="s">
        <v>93</v>
      </c>
      <c r="J26" s="50" t="s">
        <v>68</v>
      </c>
      <c r="K26" s="59" t="s">
        <v>64</v>
      </c>
      <c r="L26" s="38"/>
      <c r="M26" s="182" t="s">
        <v>87</v>
      </c>
      <c r="N26" s="45">
        <v>14</v>
      </c>
      <c r="O26" s="195">
        <v>75</v>
      </c>
      <c r="P26" s="196">
        <v>40</v>
      </c>
      <c r="Q26" s="39" t="s">
        <v>70</v>
      </c>
      <c r="R26" s="366" t="s">
        <v>172</v>
      </c>
      <c r="S26" s="367"/>
      <c r="T26" s="368"/>
      <c r="U26" s="78">
        <f>IF(OR(P26="",M26=Paramétrage!$C$10,M26=Paramétrage!$C$13,M26=Paramétrage!$C$17,M26=Paramétrage!$C$20,M26=Paramétrage!$C$24,M26=Paramétrage!$C$27,AND(M26&lt;&gt;Paramétrage!$C$9,Q26="Mut+ext")),0,ROUNDUP(O26/P26,0))</f>
        <v>0</v>
      </c>
      <c r="V26" s="199">
        <f>IF(OR(M26="",Q26="Mut+ext"),0,IF(VLOOKUP(M26,Paramétrage!$C$6:$E$29,2,0)=0,0,IF(P26="","saisir capacité",N26*U26*VLOOKUP(M26,Paramétrage!$C$6:$E$29,2,0))))</f>
        <v>0</v>
      </c>
      <c r="W26" s="200"/>
      <c r="X26" s="201">
        <f t="shared" si="5"/>
        <v>0</v>
      </c>
      <c r="Y26" s="79">
        <f>IF(OR(M26="",Q26="Mut+ext"),0,IF(ISERROR(W26+V26*VLOOKUP(M26,Paramétrage!$C$6:$E$29,3,0))=TRUE,X26,W26+V26*VLOOKUP(M26,Paramétrage!$C$6:$E$29,3,0)))</f>
        <v>0</v>
      </c>
      <c r="Z26" s="395"/>
      <c r="AA26" s="364"/>
      <c r="AB26" s="396"/>
      <c r="AC26" s="133"/>
      <c r="AD26" s="40"/>
      <c r="AE26" s="61">
        <f t="shared" ref="AE26:AE36" si="7">IF(G26="",0,IF(K26="",0,IF(SUMIF($G$25:$G$36,G26,$O$25:$O$36)=0,0,IF(OR(L26="",K26="obligatoire"),AF26/SUMIF($G$25:$G$36,G26,$O$25:$O$36),AF26/(SUMIF($G$25:$G$36,G26,$O$25:$O$36)/L26)))))</f>
        <v>14</v>
      </c>
      <c r="AF26" s="203">
        <f t="shared" si="6"/>
        <v>1050</v>
      </c>
    </row>
    <row r="27" spans="1:32">
      <c r="A27" s="400"/>
      <c r="B27" s="372"/>
      <c r="C27" s="357"/>
      <c r="D27" s="358"/>
      <c r="E27" s="347"/>
      <c r="F27" s="347"/>
      <c r="G27" s="184" t="s">
        <v>84</v>
      </c>
      <c r="H27" s="186" t="s">
        <v>66</v>
      </c>
      <c r="I27" s="54" t="s">
        <v>82</v>
      </c>
      <c r="J27" s="50" t="s">
        <v>68</v>
      </c>
      <c r="K27" s="59" t="s">
        <v>64</v>
      </c>
      <c r="L27" s="38"/>
      <c r="M27" s="182" t="s">
        <v>69</v>
      </c>
      <c r="N27" s="45">
        <v>20</v>
      </c>
      <c r="O27" s="195">
        <v>130</v>
      </c>
      <c r="P27" s="196">
        <v>130</v>
      </c>
      <c r="Q27" s="39" t="s">
        <v>70</v>
      </c>
      <c r="R27" s="366" t="s">
        <v>172</v>
      </c>
      <c r="S27" s="367"/>
      <c r="T27" s="368"/>
      <c r="U27" s="78">
        <f>IF(OR(P27="",M27=Paramétrage!$C$10,M27=Paramétrage!$C$13,M27=Paramétrage!$C$17,M27=Paramétrage!$C$20,M27=Paramétrage!$C$24,M27=Paramétrage!$C$27,AND(M27&lt;&gt;Paramétrage!$C$9,Q27="Mut+ext")),0,ROUNDUP(O27/P27,0))</f>
        <v>0</v>
      </c>
      <c r="V27" s="199">
        <f>IF(OR(M27="",Q27="Mut+ext"),0,IF(VLOOKUP(M27,Paramétrage!$C$6:$E$29,2,0)=0,0,IF(P27="","saisir capacité",N27*U27*VLOOKUP(M27,Paramétrage!$C$6:$E$29,2,0))))</f>
        <v>0</v>
      </c>
      <c r="W27" s="200"/>
      <c r="X27" s="201">
        <f t="shared" si="5"/>
        <v>0</v>
      </c>
      <c r="Y27" s="79">
        <f>IF(OR(M27="",Q27="Mut+ext"),0,IF(ISERROR(W27+V27*VLOOKUP(M27,Paramétrage!$C$6:$E$29,3,0))=TRUE,X27,W27+V27*VLOOKUP(M27,Paramétrage!$C$6:$E$29,3,0)))</f>
        <v>0</v>
      </c>
      <c r="Z27" s="395"/>
      <c r="AA27" s="364"/>
      <c r="AB27" s="396"/>
      <c r="AC27" s="133"/>
      <c r="AD27" s="40"/>
      <c r="AE27" s="61">
        <f>IF(G27="",0,IF(K27="",0,IF(SUMIF($G$25:$G$36,G27,$O$25:$O$36)=0,0,IF(OR(L27="",K27="obligatoire"),AF27/SUMIF($G$25:$G$36,G27,$O$25:$O$36),AF27/(SUMIF($G$25:$G$36,G27,$O$25:$O$36)/L27)))))</f>
        <v>20</v>
      </c>
      <c r="AF27" s="203">
        <f t="shared" si="6"/>
        <v>2600</v>
      </c>
    </row>
    <row r="28" spans="1:32">
      <c r="A28" s="400"/>
      <c r="B28" s="372"/>
      <c r="C28" s="357"/>
      <c r="D28" s="358"/>
      <c r="E28" s="347"/>
      <c r="F28" s="347"/>
      <c r="G28" s="184" t="s">
        <v>86</v>
      </c>
      <c r="H28" s="186" t="s">
        <v>66</v>
      </c>
      <c r="I28" s="54" t="s">
        <v>85</v>
      </c>
      <c r="J28" s="50"/>
      <c r="K28" s="59" t="s">
        <v>64</v>
      </c>
      <c r="L28" s="38"/>
      <c r="M28" s="182" t="s">
        <v>69</v>
      </c>
      <c r="N28" s="45">
        <v>30</v>
      </c>
      <c r="O28" s="195">
        <v>130</v>
      </c>
      <c r="P28" s="196">
        <v>130</v>
      </c>
      <c r="Q28" s="39" t="s">
        <v>70</v>
      </c>
      <c r="R28" s="366" t="s">
        <v>172</v>
      </c>
      <c r="S28" s="367"/>
      <c r="T28" s="368"/>
      <c r="U28" s="78">
        <f>IF(OR(P28="",M28=Paramétrage!$C$10,M28=Paramétrage!$C$13,M28=Paramétrage!$C$17,M28=Paramétrage!$C$20,M28=Paramétrage!$C$24,M28=Paramétrage!$C$27,AND(M28&lt;&gt;Paramétrage!$C$9,Q28="Mut+ext")),0,ROUNDUP(O28/P28,0))</f>
        <v>0</v>
      </c>
      <c r="V28" s="199">
        <f>IF(OR(M28="",Q28="Mut+ext"),0,IF(VLOOKUP(M28,Paramétrage!$C$6:$E$29,2,0)=0,0,IF(P28="","saisir capacité",N28*U28*VLOOKUP(M28,Paramétrage!$C$6:$E$29,2,0))))</f>
        <v>0</v>
      </c>
      <c r="W28" s="200"/>
      <c r="X28" s="201">
        <f t="shared" si="5"/>
        <v>0</v>
      </c>
      <c r="Y28" s="79">
        <f>IF(OR(M28="",Q28="Mut+ext"),0,IF(ISERROR(W28+V28*VLOOKUP(M28,Paramétrage!$C$6:$E$29,3,0))=TRUE,X28,W28+V28*VLOOKUP(M28,Paramétrage!$C$6:$E$29,3,0)))</f>
        <v>0</v>
      </c>
      <c r="Z28" s="395"/>
      <c r="AA28" s="364"/>
      <c r="AB28" s="396"/>
      <c r="AC28" s="51"/>
      <c r="AD28" s="40"/>
      <c r="AE28" s="61">
        <f t="shared" si="7"/>
        <v>30</v>
      </c>
      <c r="AF28" s="203">
        <f t="shared" si="6"/>
        <v>3900</v>
      </c>
    </row>
    <row r="29" spans="1:32">
      <c r="A29" s="400"/>
      <c r="B29" s="372"/>
      <c r="C29" s="357"/>
      <c r="D29" s="358"/>
      <c r="E29" s="347"/>
      <c r="F29" s="347"/>
      <c r="G29" s="184" t="s">
        <v>187</v>
      </c>
      <c r="H29" s="186" t="s">
        <v>66</v>
      </c>
      <c r="I29" s="54" t="s">
        <v>85</v>
      </c>
      <c r="J29" s="50"/>
      <c r="K29" s="59" t="s">
        <v>64</v>
      </c>
      <c r="L29" s="38"/>
      <c r="M29" s="182" t="s">
        <v>87</v>
      </c>
      <c r="N29" s="45">
        <v>12</v>
      </c>
      <c r="O29" s="195">
        <v>80</v>
      </c>
      <c r="P29" s="196">
        <v>40</v>
      </c>
      <c r="Q29" s="39" t="s">
        <v>70</v>
      </c>
      <c r="R29" s="366" t="s">
        <v>172</v>
      </c>
      <c r="S29" s="367"/>
      <c r="T29" s="368"/>
      <c r="U29" s="78">
        <f>IF(OR(P29="",M29=Paramétrage!$C$10,M29=Paramétrage!$C$13,M29=Paramétrage!$C$17,M29=Paramétrage!$C$20,M29=Paramétrage!$C$24,M29=Paramétrage!$C$27,AND(M29&lt;&gt;Paramétrage!$C$9,Q29="Mut+ext")),0,ROUNDUP(O29/P29,0))</f>
        <v>0</v>
      </c>
      <c r="V29" s="199">
        <f>IF(OR(M29="",Q29="Mut+ext"),0,IF(VLOOKUP(M29,Paramétrage!$C$6:$E$29,2,0)=0,0,IF(P29="","saisir capacité",N29*U29*VLOOKUP(M29,Paramétrage!$C$6:$E$29,2,0))))</f>
        <v>0</v>
      </c>
      <c r="W29" s="200"/>
      <c r="X29" s="201">
        <f t="shared" si="5"/>
        <v>0</v>
      </c>
      <c r="Y29" s="79">
        <f>IF(OR(M29="",Q29="Mut+ext"),0,IF(ISERROR(W29+V29*VLOOKUP(M29,Paramétrage!$C$6:$E$29,3,0))=TRUE,X29,W29+V29*VLOOKUP(M29,Paramétrage!$C$6:$E$29,3,0)))</f>
        <v>0</v>
      </c>
      <c r="Z29" s="395"/>
      <c r="AA29" s="364"/>
      <c r="AB29" s="396"/>
      <c r="AC29" s="133"/>
      <c r="AD29" s="40"/>
      <c r="AE29" s="61">
        <f t="shared" si="7"/>
        <v>12</v>
      </c>
      <c r="AF29" s="203">
        <f t="shared" si="6"/>
        <v>960</v>
      </c>
    </row>
    <row r="30" spans="1:32" hidden="1">
      <c r="A30" s="400"/>
      <c r="B30" s="372"/>
      <c r="C30" s="357"/>
      <c r="D30" s="358"/>
      <c r="E30" s="347"/>
      <c r="F30" s="347"/>
      <c r="G30" s="184"/>
      <c r="H30" s="186"/>
      <c r="I30" s="54"/>
      <c r="J30" s="50"/>
      <c r="K30" s="59"/>
      <c r="L30" s="38"/>
      <c r="M30" s="182"/>
      <c r="N30" s="44"/>
      <c r="O30" s="204"/>
      <c r="P30" s="196"/>
      <c r="Q30" s="39"/>
      <c r="R30" s="363"/>
      <c r="S30" s="364"/>
      <c r="T30" s="365"/>
      <c r="U30" s="78">
        <f>IF(OR(P30="",M30=Paramétrage!$C$10,M30=Paramétrage!$C$13,M30=Paramétrage!$C$17,M30=Paramétrage!$C$20,M30=Paramétrage!$C$24,M30=Paramétrage!$C$27,AND(M30&lt;&gt;Paramétrage!$C$9,Q30="Mut+ext")),0,ROUNDUP(O30/P30,0))</f>
        <v>0</v>
      </c>
      <c r="V30" s="199">
        <f>IF(OR(M30="",Q30="Mut+ext"),0,IF(VLOOKUP(M30,Paramétrage!$C$6:$E$29,2,0)=0,0,IF(P30="","saisir capacité",N30*U30*VLOOKUP(M30,Paramétrage!$C$6:$E$29,2,0))))</f>
        <v>0</v>
      </c>
      <c r="W30" s="200"/>
      <c r="X30" s="201">
        <f t="shared" si="5"/>
        <v>0</v>
      </c>
      <c r="Y30" s="79">
        <f>IF(OR(M30="",Q30="Mut+ext"),0,IF(ISERROR(W30+V30*VLOOKUP(M30,Paramétrage!$C$6:$E$29,3,0))=TRUE,X30,W30+V30*VLOOKUP(M30,Paramétrage!$C$6:$E$29,3,0)))</f>
        <v>0</v>
      </c>
      <c r="Z30" s="395"/>
      <c r="AA30" s="364"/>
      <c r="AB30" s="396"/>
      <c r="AC30" s="133"/>
      <c r="AD30" s="40"/>
      <c r="AE30" s="61">
        <f t="shared" si="7"/>
        <v>0</v>
      </c>
      <c r="AF30" s="203">
        <f t="shared" si="6"/>
        <v>0</v>
      </c>
    </row>
    <row r="31" spans="1:32" hidden="1">
      <c r="A31" s="400"/>
      <c r="B31" s="372"/>
      <c r="C31" s="357"/>
      <c r="D31" s="358"/>
      <c r="E31" s="347"/>
      <c r="F31" s="347"/>
      <c r="G31" s="184"/>
      <c r="H31" s="205"/>
      <c r="I31" s="134"/>
      <c r="J31" s="50"/>
      <c r="K31" s="49"/>
      <c r="L31" s="38"/>
      <c r="M31" s="182"/>
      <c r="N31" s="44"/>
      <c r="O31" s="195"/>
      <c r="P31" s="196"/>
      <c r="Q31" s="39"/>
      <c r="R31" s="363"/>
      <c r="S31" s="364"/>
      <c r="T31" s="365"/>
      <c r="U31" s="78">
        <f>IF(OR(P31="",M31=Paramétrage!$C$10,M31=Paramétrage!$C$13,M31=Paramétrage!$C$17,M31=Paramétrage!$C$20,M31=Paramétrage!$C$24,M31=Paramétrage!$C$27,AND(M31&lt;&gt;Paramétrage!$C$9,Q31="Mut+ext")),0,ROUNDUP(O31/P31,0))</f>
        <v>0</v>
      </c>
      <c r="V31" s="199">
        <f>IF(OR(M31="",Q31="Mut+ext"),0,IF(VLOOKUP(M31,Paramétrage!$C$6:$E$29,2,0)=0,0,IF(P31="","saisir capacité",N31*U31*VLOOKUP(M31,Paramétrage!$C$6:$E$29,2,0))))</f>
        <v>0</v>
      </c>
      <c r="W31" s="200"/>
      <c r="X31" s="201">
        <f t="shared" si="5"/>
        <v>0</v>
      </c>
      <c r="Y31" s="79">
        <f>IF(OR(M31="",Q31="Mut+ext"),0,IF(ISERROR(W31+V31*VLOOKUP(M31,Paramétrage!$C$6:$E$29,3,0))=TRUE,X31,W31+V31*VLOOKUP(M31,Paramétrage!$C$6:$E$29,3,0)))</f>
        <v>0</v>
      </c>
      <c r="Z31" s="395"/>
      <c r="AA31" s="364"/>
      <c r="AB31" s="396"/>
      <c r="AC31" s="133"/>
      <c r="AD31" s="40"/>
      <c r="AE31" s="61">
        <f t="shared" si="7"/>
        <v>0</v>
      </c>
      <c r="AF31" s="203">
        <f t="shared" si="6"/>
        <v>0</v>
      </c>
    </row>
    <row r="32" spans="1:32" hidden="1">
      <c r="A32" s="400"/>
      <c r="B32" s="372"/>
      <c r="C32" s="357"/>
      <c r="D32" s="358"/>
      <c r="E32" s="347"/>
      <c r="F32" s="347"/>
      <c r="G32" s="184"/>
      <c r="H32" s="186"/>
      <c r="I32" s="54"/>
      <c r="J32" s="50"/>
      <c r="K32" s="59"/>
      <c r="L32" s="38"/>
      <c r="M32" s="182"/>
      <c r="N32" s="45"/>
      <c r="O32" s="195"/>
      <c r="P32" s="196"/>
      <c r="Q32" s="39"/>
      <c r="R32" s="363"/>
      <c r="S32" s="364"/>
      <c r="T32" s="365"/>
      <c r="U32" s="78">
        <f>IF(OR(P32="",M32=Paramétrage!$C$10,M32=Paramétrage!$C$13,M32=Paramétrage!$C$17,M32=Paramétrage!$C$20,M32=Paramétrage!$C$24,M32=Paramétrage!$C$27,AND(M32&lt;&gt;Paramétrage!$C$9,Q32="Mut+ext")),0,ROUNDUP(O32/P32,0))</f>
        <v>0</v>
      </c>
      <c r="V32" s="199">
        <f>IF(OR(M32="",Q32="Mut+ext"),0,IF(VLOOKUP(M32,Paramétrage!$C$6:$E$29,2,0)=0,0,IF(P32="","saisir capacité",N32*U32*VLOOKUP(M32,Paramétrage!$C$6:$E$29,2,0))))</f>
        <v>0</v>
      </c>
      <c r="W32" s="200"/>
      <c r="X32" s="201">
        <f t="shared" si="5"/>
        <v>0</v>
      </c>
      <c r="Y32" s="79">
        <f>IF(OR(M32="",Q32="Mut+ext"),0,IF(ISERROR(W32+V32*VLOOKUP(M32,Paramétrage!$C$6:$E$29,3,0))=TRUE,X32,W32+V32*VLOOKUP(M32,Paramétrage!$C$6:$E$29,3,0)))</f>
        <v>0</v>
      </c>
      <c r="Z32" s="395"/>
      <c r="AA32" s="364"/>
      <c r="AB32" s="396"/>
      <c r="AC32" s="51"/>
      <c r="AD32" s="40"/>
      <c r="AE32" s="61">
        <f t="shared" si="7"/>
        <v>0</v>
      </c>
      <c r="AF32" s="203">
        <f t="shared" si="6"/>
        <v>0</v>
      </c>
    </row>
    <row r="33" spans="1:32" hidden="1">
      <c r="A33" s="400"/>
      <c r="B33" s="372"/>
      <c r="C33" s="357"/>
      <c r="D33" s="358"/>
      <c r="E33" s="347"/>
      <c r="F33" s="347"/>
      <c r="G33" s="184"/>
      <c r="H33" s="186"/>
      <c r="I33" s="54"/>
      <c r="J33" s="50"/>
      <c r="K33" s="59"/>
      <c r="L33" s="38"/>
      <c r="M33" s="182"/>
      <c r="N33" s="45"/>
      <c r="O33" s="195"/>
      <c r="P33" s="196"/>
      <c r="Q33" s="39"/>
      <c r="R33" s="363"/>
      <c r="S33" s="364"/>
      <c r="T33" s="365"/>
      <c r="U33" s="78">
        <f>IF(OR(P33="",M33=Paramétrage!$C$10,M33=Paramétrage!$C$13,M33=Paramétrage!$C$17,M33=Paramétrage!$C$20,M33=Paramétrage!$C$24,M33=Paramétrage!$C$27,AND(M33&lt;&gt;Paramétrage!$C$9,Q33="Mut+ext")),0,ROUNDUP(O33/P33,0))</f>
        <v>0</v>
      </c>
      <c r="V33" s="199">
        <f>IF(OR(M33="",Q33="Mut+ext"),0,IF(VLOOKUP(M33,Paramétrage!$C$6:$E$29,2,0)=0,0,IF(P33="","saisir capacité",N33*U33*VLOOKUP(M33,Paramétrage!$C$6:$E$29,2,0))))</f>
        <v>0</v>
      </c>
      <c r="W33" s="200"/>
      <c r="X33" s="201">
        <f t="shared" si="5"/>
        <v>0</v>
      </c>
      <c r="Y33" s="79">
        <f>IF(OR(M33="",Q33="Mut+ext"),0,IF(ISERROR(W33+V33*VLOOKUP(M33,Paramétrage!$C$6:$E$29,3,0))=TRUE,X33,W33+V33*VLOOKUP(M33,Paramétrage!$C$6:$E$29,3,0)))</f>
        <v>0</v>
      </c>
      <c r="Z33" s="395"/>
      <c r="AA33" s="364"/>
      <c r="AB33" s="396"/>
      <c r="AC33" s="133"/>
      <c r="AD33" s="40"/>
      <c r="AE33" s="61">
        <f t="shared" si="7"/>
        <v>0</v>
      </c>
      <c r="AF33" s="203">
        <f t="shared" si="6"/>
        <v>0</v>
      </c>
    </row>
    <row r="34" spans="1:32" hidden="1">
      <c r="A34" s="400"/>
      <c r="B34" s="372"/>
      <c r="C34" s="357"/>
      <c r="D34" s="358"/>
      <c r="E34" s="347"/>
      <c r="F34" s="347"/>
      <c r="G34" s="184"/>
      <c r="H34" s="186"/>
      <c r="I34" s="54"/>
      <c r="J34" s="50"/>
      <c r="K34" s="59"/>
      <c r="L34" s="38"/>
      <c r="M34" s="182"/>
      <c r="N34" s="44"/>
      <c r="O34" s="204"/>
      <c r="P34" s="196"/>
      <c r="Q34" s="39"/>
      <c r="R34" s="363"/>
      <c r="S34" s="364"/>
      <c r="T34" s="365"/>
      <c r="U34" s="78">
        <f>IF(OR(P34="",M34=Paramétrage!$C$10,M34=Paramétrage!$C$13,M34=Paramétrage!$C$17,M34=Paramétrage!$C$20,M34=Paramétrage!$C$24,M34=Paramétrage!$C$27,AND(M34&lt;&gt;Paramétrage!$C$9,Q34="Mut+ext")),0,ROUNDUP(O34/P34,0))</f>
        <v>0</v>
      </c>
      <c r="V34" s="199">
        <f>IF(OR(M34="",Q34="Mut+ext"),0,IF(VLOOKUP(M34,Paramétrage!$C$6:$E$29,2,0)=0,0,IF(P34="","saisir capacité",N34*U34*VLOOKUP(M34,Paramétrage!$C$6:$E$29,2,0))))</f>
        <v>0</v>
      </c>
      <c r="W34" s="200"/>
      <c r="X34" s="201">
        <f t="shared" si="5"/>
        <v>0</v>
      </c>
      <c r="Y34" s="79">
        <f>IF(OR(M34="",Q34="Mut+ext"),0,IF(ISERROR(W34+V34*VLOOKUP(M34,Paramétrage!$C$6:$E$29,3,0))=TRUE,X34,W34+V34*VLOOKUP(M34,Paramétrage!$C$6:$E$29,3,0)))</f>
        <v>0</v>
      </c>
      <c r="Z34" s="395"/>
      <c r="AA34" s="364"/>
      <c r="AB34" s="396"/>
      <c r="AC34" s="133"/>
      <c r="AD34" s="40"/>
      <c r="AE34" s="61">
        <f t="shared" si="7"/>
        <v>0</v>
      </c>
      <c r="AF34" s="203">
        <f t="shared" si="6"/>
        <v>0</v>
      </c>
    </row>
    <row r="35" spans="1:32" hidden="1">
      <c r="A35" s="400"/>
      <c r="B35" s="372"/>
      <c r="C35" s="357"/>
      <c r="D35" s="358"/>
      <c r="E35" s="347"/>
      <c r="F35" s="347"/>
      <c r="G35" s="184"/>
      <c r="H35" s="205"/>
      <c r="I35" s="134"/>
      <c r="J35" s="50"/>
      <c r="K35" s="49"/>
      <c r="L35" s="38"/>
      <c r="M35" s="182"/>
      <c r="N35" s="44"/>
      <c r="O35" s="195"/>
      <c r="P35" s="196"/>
      <c r="Q35" s="39"/>
      <c r="R35" s="363"/>
      <c r="S35" s="364"/>
      <c r="T35" s="365"/>
      <c r="U35" s="78">
        <f>IF(OR(P35="",M35=Paramétrage!$C$10,M35=Paramétrage!$C$13,M35=Paramétrage!$C$17,M35=Paramétrage!$C$20,M35=Paramétrage!$C$24,M35=Paramétrage!$C$27,AND(M35&lt;&gt;Paramétrage!$C$9,Q35="Mut+ext")),0,ROUNDUP(O35/P35,0))</f>
        <v>0</v>
      </c>
      <c r="V35" s="199">
        <f>IF(OR(M35="",Q35="Mut+ext"),0,IF(VLOOKUP(M35,Paramétrage!$C$6:$E$29,2,0)=0,0,IF(P35="","saisir capacité",N35*U35*VLOOKUP(M35,Paramétrage!$C$6:$E$29,2,0))))</f>
        <v>0</v>
      </c>
      <c r="W35" s="200"/>
      <c r="X35" s="201">
        <f t="shared" si="5"/>
        <v>0</v>
      </c>
      <c r="Y35" s="79">
        <f>IF(OR(M35="",Q35="Mut+ext"),0,IF(ISERROR(W35+V35*VLOOKUP(M35,Paramétrage!$C$6:$E$29,3,0))=TRUE,X35,W35+V35*VLOOKUP(M35,Paramétrage!$C$6:$E$29,3,0)))</f>
        <v>0</v>
      </c>
      <c r="Z35" s="395"/>
      <c r="AA35" s="364"/>
      <c r="AB35" s="396"/>
      <c r="AC35" s="133"/>
      <c r="AD35" s="40"/>
      <c r="AE35" s="61">
        <f t="shared" si="7"/>
        <v>0</v>
      </c>
      <c r="AF35" s="203">
        <f t="shared" si="6"/>
        <v>0</v>
      </c>
    </row>
    <row r="36" spans="1:32">
      <c r="A36" s="400"/>
      <c r="B36" s="372"/>
      <c r="C36" s="359"/>
      <c r="D36" s="360"/>
      <c r="E36" s="348"/>
      <c r="F36" s="348"/>
      <c r="G36" s="184"/>
      <c r="H36" s="205"/>
      <c r="I36" s="134"/>
      <c r="J36" s="50"/>
      <c r="K36" s="49"/>
      <c r="L36" s="38"/>
      <c r="M36" s="182"/>
      <c r="N36" s="44"/>
      <c r="O36" s="206"/>
      <c r="P36" s="196"/>
      <c r="Q36" s="39"/>
      <c r="R36" s="363"/>
      <c r="S36" s="364"/>
      <c r="T36" s="365"/>
      <c r="U36" s="78">
        <f>IF(OR(P36="",M36=Paramétrage!$C$10,M36=Paramétrage!$C$13,M36=Paramétrage!$C$17,M36=Paramétrage!$C$20,M36=Paramétrage!$C$24,M36=Paramétrage!$C$27,AND(M36&lt;&gt;Paramétrage!$C$9,Q36="Mut+ext")),0,ROUNDUP(O36/P36,0))</f>
        <v>0</v>
      </c>
      <c r="V36" s="199">
        <f>IF(OR(M36="",Q36="Mut+ext"),0,IF(VLOOKUP(M36,Paramétrage!$C$6:$E$29,2,0)=0,0,IF(P36="","saisir capacité",N36*U36*VLOOKUP(M36,Paramétrage!$C$6:$E$29,2,0))))</f>
        <v>0</v>
      </c>
      <c r="W36" s="200"/>
      <c r="X36" s="201">
        <f t="shared" si="5"/>
        <v>0</v>
      </c>
      <c r="Y36" s="79">
        <f>IF(OR(M36="",Q36="Mut+ext"),0,IF(ISERROR(W36+V36*VLOOKUP(M36,Paramétrage!$C$6:$E$29,3,0))=TRUE,X36,W36+V36*VLOOKUP(M36,Paramétrage!$C$6:$E$29,3,0)))</f>
        <v>0</v>
      </c>
      <c r="Z36" s="395"/>
      <c r="AA36" s="364"/>
      <c r="AB36" s="396"/>
      <c r="AC36" s="133"/>
      <c r="AD36" s="40"/>
      <c r="AE36" s="61">
        <f t="shared" si="7"/>
        <v>0</v>
      </c>
      <c r="AF36" s="203">
        <f t="shared" si="6"/>
        <v>0</v>
      </c>
    </row>
    <row r="37" spans="1:32">
      <c r="A37" s="400"/>
      <c r="B37" s="372"/>
      <c r="C37" s="207"/>
      <c r="D37" s="208"/>
      <c r="E37" s="209"/>
      <c r="F37" s="209"/>
      <c r="G37" s="209"/>
      <c r="H37" s="210"/>
      <c r="I37" s="135"/>
      <c r="J37" s="99"/>
      <c r="K37" s="63"/>
      <c r="L37" s="64"/>
      <c r="M37" s="211"/>
      <c r="N37" s="65">
        <f>AE37</f>
        <v>106</v>
      </c>
      <c r="O37" s="212"/>
      <c r="P37" s="212"/>
      <c r="Q37" s="68"/>
      <c r="R37" s="66"/>
      <c r="S37" s="66"/>
      <c r="T37" s="67"/>
      <c r="U37" s="100"/>
      <c r="V37" s="213">
        <f>SUM(V25:V36)</f>
        <v>0</v>
      </c>
      <c r="W37" s="211">
        <f>SUM(W25:W36)</f>
        <v>0</v>
      </c>
      <c r="X37" s="214">
        <f>SUM(X25:X36)</f>
        <v>0</v>
      </c>
      <c r="Y37" s="69">
        <f>SUM(Y25:Y36)</f>
        <v>0</v>
      </c>
      <c r="Z37" s="101"/>
      <c r="AA37" s="102"/>
      <c r="AB37" s="103"/>
      <c r="AC37" s="104"/>
      <c r="AD37" s="105"/>
      <c r="AE37" s="106">
        <f>SUM(AE25:AE36)</f>
        <v>106</v>
      </c>
      <c r="AF37" s="107">
        <f>SUM(AF25:AF36)</f>
        <v>12410</v>
      </c>
    </row>
    <row r="38" spans="1:32" ht="15.6" customHeight="1">
      <c r="A38" s="400"/>
      <c r="B38" s="372" t="s">
        <v>88</v>
      </c>
      <c r="C38" s="355" t="s">
        <v>89</v>
      </c>
      <c r="D38" s="356"/>
      <c r="E38" s="347">
        <v>9</v>
      </c>
      <c r="F38" s="347" t="s">
        <v>64</v>
      </c>
      <c r="G38" s="184" t="s">
        <v>90</v>
      </c>
      <c r="H38" s="186" t="s">
        <v>66</v>
      </c>
      <c r="I38" s="54" t="s">
        <v>188</v>
      </c>
      <c r="J38" s="50" t="s">
        <v>68</v>
      </c>
      <c r="K38" s="59" t="s">
        <v>64</v>
      </c>
      <c r="L38" s="38"/>
      <c r="M38" s="182" t="s">
        <v>69</v>
      </c>
      <c r="N38" s="45">
        <v>20</v>
      </c>
      <c r="O38" s="195">
        <v>50</v>
      </c>
      <c r="P38" s="196">
        <v>50</v>
      </c>
      <c r="Q38" s="42" t="s">
        <v>83</v>
      </c>
      <c r="R38" s="363"/>
      <c r="S38" s="364"/>
      <c r="T38" s="365"/>
      <c r="U38" s="78">
        <f>IF(OR(P38="",M38=Paramétrage!$C$10,M38=Paramétrage!$C$13,M38=Paramétrage!$C$17,M38=Paramétrage!$C$20,M38=Paramétrage!$C$24,M38=Paramétrage!$C$27,AND(M38&lt;&gt;Paramétrage!$C$9,Q38="Mut+ext")),0,ROUNDUP(O38/P38,0))</f>
        <v>1</v>
      </c>
      <c r="V38" s="199">
        <f>IF(OR(M38="",Q38="Mut+ext"),0,IF(VLOOKUP(M38,Paramétrage!$C$6:$E$29,2,0)=0,0,IF(P38="","saisir capacité",N38*U38*VLOOKUP(M38,Paramétrage!$C$6:$E$29,2,0))))</f>
        <v>20</v>
      </c>
      <c r="W38" s="200"/>
      <c r="X38" s="201">
        <f t="shared" ref="X38:X49" si="8">IF(OR(M38="",Q38="Mut+ext"),0,IF(ISERROR(V38+W38)=TRUE,V38,V38+W38))</f>
        <v>20</v>
      </c>
      <c r="Y38" s="79">
        <f>IF(OR(M38="",Q38="Mut+ext"),0,IF(ISERROR(W38+V38*VLOOKUP(M38,Paramétrage!$C$6:$E$29,3,0))=TRUE,X38,W38+V38*VLOOKUP(M38,Paramétrage!$C$6:$E$29,3,0)))</f>
        <v>30</v>
      </c>
      <c r="Z38" s="395"/>
      <c r="AA38" s="364"/>
      <c r="AB38" s="396"/>
      <c r="AC38" s="60"/>
      <c r="AD38" s="40"/>
      <c r="AE38" s="61">
        <f>IF(G38="",0,IF(K38="",0,IF(SUMIF($G$38:$G$49,G38,$O$38:$O$49)=0,0,IF(OR(L38="",K38="obligatoire"),AF38/SUMIF($G$38:$G$49,G38,$O$38:$O$49),AF38/(SUMIF($G$38:$G$49,G38,$O$38:$O$49)/L38)))))</f>
        <v>20</v>
      </c>
      <c r="AF38" s="202">
        <f>N38*O38</f>
        <v>1000</v>
      </c>
    </row>
    <row r="39" spans="1:32">
      <c r="A39" s="400"/>
      <c r="B39" s="372"/>
      <c r="C39" s="357"/>
      <c r="D39" s="358"/>
      <c r="E39" s="347"/>
      <c r="F39" s="347"/>
      <c r="G39" s="184" t="s">
        <v>92</v>
      </c>
      <c r="H39" s="186" t="s">
        <v>66</v>
      </c>
      <c r="I39" s="192" t="s">
        <v>189</v>
      </c>
      <c r="J39" s="50" t="s">
        <v>68</v>
      </c>
      <c r="K39" s="59" t="s">
        <v>64</v>
      </c>
      <c r="L39" s="38"/>
      <c r="M39" s="182" t="s">
        <v>87</v>
      </c>
      <c r="N39" s="45">
        <v>8</v>
      </c>
      <c r="O39" s="195">
        <v>25</v>
      </c>
      <c r="P39" s="196">
        <v>25</v>
      </c>
      <c r="Q39" s="39"/>
      <c r="R39" s="363"/>
      <c r="S39" s="364"/>
      <c r="T39" s="365"/>
      <c r="U39" s="78">
        <f>IF(OR(P39="",M39=Paramétrage!$C$10,M39=Paramétrage!$C$13,M39=Paramétrage!$C$17,M39=Paramétrage!$C$20,M39=Paramétrage!$C$24,M39=Paramétrage!$C$27,AND(M39&lt;&gt;Paramétrage!$C$9,Q39="Mut+ext")),0,ROUNDUP(O39/P39,0))</f>
        <v>1</v>
      </c>
      <c r="V39" s="199">
        <f>IF(OR(M39="",Q39="Mut+ext"),0,IF(VLOOKUP(M39,Paramétrage!$C$6:$E$29,2,0)=0,0,IF(P39="","saisir capacité",N39*U39*VLOOKUP(M39,Paramétrage!$C$6:$E$29,2,0))))</f>
        <v>8</v>
      </c>
      <c r="W39" s="200"/>
      <c r="X39" s="201">
        <f t="shared" si="8"/>
        <v>8</v>
      </c>
      <c r="Y39" s="79">
        <f>IF(OR(M39="",Q39="Mut+ext"),0,IF(ISERROR(W39+V39*VLOOKUP(M39,Paramétrage!$C$6:$E$29,3,0))=TRUE,X39,W39+V39*VLOOKUP(M39,Paramétrage!$C$6:$E$29,3,0)))</f>
        <v>8</v>
      </c>
      <c r="Z39" s="395"/>
      <c r="AA39" s="364"/>
      <c r="AB39" s="396"/>
      <c r="AC39" s="133"/>
      <c r="AD39" s="40"/>
      <c r="AE39" s="61">
        <f t="shared" ref="AE39:AE49" si="9">IF(G39="",0,IF(K39="",0,IF(SUMIF($G$38:$G$49,G39,$O$38:$O$49)=0,0,IF(OR(L39="",K39="obligatoire"),AF39/SUMIF($G$38:$G$49,G39,$O$38:$O$49),AF39/(SUMIF($G$38:$G$49,G39,$O$38:$O$49)/L39)))))</f>
        <v>8</v>
      </c>
      <c r="AF39" s="202">
        <f t="shared" ref="AF39:AF49" si="10">N39*O39</f>
        <v>200</v>
      </c>
    </row>
    <row r="40" spans="1:32" hidden="1">
      <c r="A40" s="400"/>
      <c r="B40" s="372"/>
      <c r="C40" s="357"/>
      <c r="D40" s="358"/>
      <c r="E40" s="347"/>
      <c r="F40" s="347"/>
      <c r="G40" s="184"/>
      <c r="H40" s="186"/>
      <c r="I40" s="54"/>
      <c r="J40" s="50"/>
      <c r="K40" s="59"/>
      <c r="L40" s="38"/>
      <c r="M40" s="182"/>
      <c r="N40" s="45"/>
      <c r="O40" s="195"/>
      <c r="P40" s="196"/>
      <c r="Q40" s="39"/>
      <c r="R40" s="363"/>
      <c r="S40" s="364"/>
      <c r="T40" s="365"/>
      <c r="U40" s="78">
        <f>IF(OR(P40="",M40=Paramétrage!$C$10,M40=Paramétrage!$C$13,M40=Paramétrage!$C$17,M40=Paramétrage!$C$20,M40=Paramétrage!$C$24,M40=Paramétrage!$C$27,AND(M40&lt;&gt;Paramétrage!$C$9,Q40="Mut+ext")),0,ROUNDUP(O40/P40,0))</f>
        <v>0</v>
      </c>
      <c r="V40" s="199">
        <f>IF(OR(M40="",Q40="Mut+ext"),0,IF(VLOOKUP(M40,Paramétrage!$C$6:$E$29,2,0)=0,0,IF(P40="","saisir capacité",N40*U40*VLOOKUP(M40,Paramétrage!$C$6:$E$29,2,0))))</f>
        <v>0</v>
      </c>
      <c r="W40" s="200"/>
      <c r="X40" s="201">
        <f t="shared" si="8"/>
        <v>0</v>
      </c>
      <c r="Y40" s="79">
        <f>IF(OR(M40="",Q40="Mut+ext"),0,IF(ISERROR(W40+V40*VLOOKUP(M40,Paramétrage!$C$6:$E$29,3,0))=TRUE,X40,W40+V40*VLOOKUP(M40,Paramétrage!$C$6:$E$29,3,0)))</f>
        <v>0</v>
      </c>
      <c r="Z40" s="395"/>
      <c r="AA40" s="364"/>
      <c r="AB40" s="396"/>
      <c r="AC40" s="133"/>
      <c r="AD40" s="40"/>
      <c r="AE40" s="61">
        <f t="shared" si="9"/>
        <v>0</v>
      </c>
      <c r="AF40" s="202">
        <f t="shared" si="10"/>
        <v>0</v>
      </c>
    </row>
    <row r="41" spans="1:32" hidden="1">
      <c r="A41" s="400"/>
      <c r="B41" s="372"/>
      <c r="C41" s="357"/>
      <c r="D41" s="358"/>
      <c r="E41" s="347"/>
      <c r="F41" s="347"/>
      <c r="G41" s="184"/>
      <c r="H41" s="186"/>
      <c r="I41" s="54"/>
      <c r="J41" s="50"/>
      <c r="K41" s="59"/>
      <c r="L41" s="38"/>
      <c r="M41" s="182"/>
      <c r="N41" s="45"/>
      <c r="O41" s="195"/>
      <c r="P41" s="196"/>
      <c r="Q41" s="39"/>
      <c r="R41" s="363"/>
      <c r="S41" s="364"/>
      <c r="T41" s="365"/>
      <c r="U41" s="78">
        <f>IF(OR(P41="",M41=Paramétrage!$C$10,M41=Paramétrage!$C$13,M41=Paramétrage!$C$17,M41=Paramétrage!$C$20,M41=Paramétrage!$C$24,M41=Paramétrage!$C$27,AND(M41&lt;&gt;Paramétrage!$C$9,Q41="Mut+ext")),0,ROUNDUP(O41/P41,0))</f>
        <v>0</v>
      </c>
      <c r="V41" s="199">
        <f>IF(OR(M41="",Q41="Mut+ext"),0,IF(VLOOKUP(M41,Paramétrage!$C$6:$E$29,2,0)=0,0,IF(P41="","saisir capacité",N41*U41*VLOOKUP(M41,Paramétrage!$C$6:$E$29,2,0))))</f>
        <v>0</v>
      </c>
      <c r="W41" s="200"/>
      <c r="X41" s="201">
        <f t="shared" si="8"/>
        <v>0</v>
      </c>
      <c r="Y41" s="79">
        <f>IF(OR(M41="",Q41="Mut+ext"),0,IF(ISERROR(W41+V41*VLOOKUP(M41,Paramétrage!$C$6:$E$29,3,0))=TRUE,X41,W41+V41*VLOOKUP(M41,Paramétrage!$C$6:$E$29,3,0)))</f>
        <v>0</v>
      </c>
      <c r="Z41" s="395"/>
      <c r="AA41" s="364"/>
      <c r="AB41" s="396"/>
      <c r="AC41" s="51"/>
      <c r="AD41" s="40"/>
      <c r="AE41" s="61">
        <f t="shared" si="9"/>
        <v>0</v>
      </c>
      <c r="AF41" s="202">
        <f t="shared" si="10"/>
        <v>0</v>
      </c>
    </row>
    <row r="42" spans="1:32" hidden="1">
      <c r="A42" s="400"/>
      <c r="B42" s="372"/>
      <c r="C42" s="357"/>
      <c r="D42" s="358"/>
      <c r="E42" s="347"/>
      <c r="F42" s="347"/>
      <c r="G42" s="184"/>
      <c r="H42" s="186"/>
      <c r="I42" s="54"/>
      <c r="J42" s="50"/>
      <c r="K42" s="59"/>
      <c r="L42" s="38"/>
      <c r="M42" s="182"/>
      <c r="N42" s="45"/>
      <c r="O42" s="195"/>
      <c r="P42" s="196"/>
      <c r="Q42" s="39"/>
      <c r="R42" s="363"/>
      <c r="S42" s="364"/>
      <c r="T42" s="365"/>
      <c r="U42" s="78">
        <f>IF(OR(P42="",M42=Paramétrage!$C$10,M42=Paramétrage!$C$13,M42=Paramétrage!$C$17,M42=Paramétrage!$C$20,M42=Paramétrage!$C$24,M42=Paramétrage!$C$27,AND(M42&lt;&gt;Paramétrage!$C$9,Q42="Mut+ext")),0,ROUNDUP(O42/P42,0))</f>
        <v>0</v>
      </c>
      <c r="V42" s="199">
        <f>IF(OR(M42="",Q42="Mut+ext"),0,IF(VLOOKUP(M42,Paramétrage!$C$6:$E$29,2,0)=0,0,IF(P42="","saisir capacité",N42*U42*VLOOKUP(M42,Paramétrage!$C$6:$E$29,2,0))))</f>
        <v>0</v>
      </c>
      <c r="W42" s="200"/>
      <c r="X42" s="201">
        <f t="shared" si="8"/>
        <v>0</v>
      </c>
      <c r="Y42" s="79">
        <f>IF(OR(M42="",Q42="Mut+ext"),0,IF(ISERROR(W42+V42*VLOOKUP(M42,Paramétrage!$C$6:$E$29,3,0))=TRUE,X42,W42+V42*VLOOKUP(M42,Paramétrage!$C$6:$E$29,3,0)))</f>
        <v>0</v>
      </c>
      <c r="Z42" s="395"/>
      <c r="AA42" s="364"/>
      <c r="AB42" s="396"/>
      <c r="AC42" s="133"/>
      <c r="AD42" s="40"/>
      <c r="AE42" s="61">
        <f t="shared" si="9"/>
        <v>0</v>
      </c>
      <c r="AF42" s="202">
        <f t="shared" si="10"/>
        <v>0</v>
      </c>
    </row>
    <row r="43" spans="1:32" hidden="1">
      <c r="A43" s="400"/>
      <c r="B43" s="372"/>
      <c r="C43" s="357"/>
      <c r="D43" s="358"/>
      <c r="E43" s="347"/>
      <c r="F43" s="347"/>
      <c r="G43" s="184"/>
      <c r="H43" s="205"/>
      <c r="I43" s="134"/>
      <c r="J43" s="50"/>
      <c r="K43" s="49"/>
      <c r="L43" s="38"/>
      <c r="M43" s="182"/>
      <c r="N43" s="44"/>
      <c r="O43" s="204"/>
      <c r="P43" s="196"/>
      <c r="Q43" s="39"/>
      <c r="R43" s="363"/>
      <c r="S43" s="364"/>
      <c r="T43" s="365"/>
      <c r="U43" s="78">
        <f>IF(OR(P43="",M43=Paramétrage!$C$10,M43=Paramétrage!$C$13,M43=Paramétrage!$C$17,M43=Paramétrage!$C$20,M43=Paramétrage!$C$24,M43=Paramétrage!$C$27,AND(M43&lt;&gt;Paramétrage!$C$9,Q43="Mut+ext")),0,ROUNDUP(O43/P43,0))</f>
        <v>0</v>
      </c>
      <c r="V43" s="199">
        <f>IF(OR(M43="",Q43="Mut+ext"),0,IF(VLOOKUP(M43,Paramétrage!$C$6:$E$29,2,0)=0,0,IF(P43="","saisir capacité",N43*U43*VLOOKUP(M43,Paramétrage!$C$6:$E$29,2,0))))</f>
        <v>0</v>
      </c>
      <c r="W43" s="200"/>
      <c r="X43" s="201">
        <f t="shared" si="8"/>
        <v>0</v>
      </c>
      <c r="Y43" s="79">
        <f>IF(OR(M43="",Q43="Mut+ext"),0,IF(ISERROR(W43+V43*VLOOKUP(M43,Paramétrage!$C$6:$E$29,3,0))=TRUE,X43,W43+V43*VLOOKUP(M43,Paramétrage!$C$6:$E$29,3,0)))</f>
        <v>0</v>
      </c>
      <c r="Z43" s="395"/>
      <c r="AA43" s="364"/>
      <c r="AB43" s="396"/>
      <c r="AC43" s="133"/>
      <c r="AD43" s="40"/>
      <c r="AE43" s="61">
        <f t="shared" si="9"/>
        <v>0</v>
      </c>
      <c r="AF43" s="202">
        <f t="shared" si="10"/>
        <v>0</v>
      </c>
    </row>
    <row r="44" spans="1:32" hidden="1">
      <c r="A44" s="400"/>
      <c r="B44" s="372"/>
      <c r="C44" s="357"/>
      <c r="D44" s="358"/>
      <c r="E44" s="347"/>
      <c r="F44" s="347"/>
      <c r="G44" s="184"/>
      <c r="H44" s="205"/>
      <c r="I44" s="134"/>
      <c r="J44" s="50"/>
      <c r="K44" s="49"/>
      <c r="L44" s="38"/>
      <c r="M44" s="182"/>
      <c r="N44" s="44"/>
      <c r="O44" s="195"/>
      <c r="P44" s="196"/>
      <c r="Q44" s="39"/>
      <c r="R44" s="363"/>
      <c r="S44" s="364"/>
      <c r="T44" s="365"/>
      <c r="U44" s="78">
        <f>IF(OR(P44="",M44=Paramétrage!$C$10,M44=Paramétrage!$C$13,M44=Paramétrage!$C$17,M44=Paramétrage!$C$20,M44=Paramétrage!$C$24,M44=Paramétrage!$C$27,AND(M44&lt;&gt;Paramétrage!$C$9,Q44="Mut+ext")),0,ROUNDUP(O44/P44,0))</f>
        <v>0</v>
      </c>
      <c r="V44" s="199">
        <f>IF(OR(M44="",Q44="Mut+ext"),0,IF(VLOOKUP(M44,Paramétrage!$C$6:$E$29,2,0)=0,0,IF(P44="","saisir capacité",N44*U44*VLOOKUP(M44,Paramétrage!$C$6:$E$29,2,0))))</f>
        <v>0</v>
      </c>
      <c r="W44" s="200"/>
      <c r="X44" s="201">
        <f t="shared" si="8"/>
        <v>0</v>
      </c>
      <c r="Y44" s="79">
        <f>IF(OR(M44="",Q44="Mut+ext"),0,IF(ISERROR(W44+V44*VLOOKUP(M44,Paramétrage!$C$6:$E$29,3,0))=TRUE,X44,W44+V44*VLOOKUP(M44,Paramétrage!$C$6:$E$29,3,0)))</f>
        <v>0</v>
      </c>
      <c r="Z44" s="395"/>
      <c r="AA44" s="364"/>
      <c r="AB44" s="396"/>
      <c r="AC44" s="133"/>
      <c r="AD44" s="40"/>
      <c r="AE44" s="61">
        <f t="shared" si="9"/>
        <v>0</v>
      </c>
      <c r="AF44" s="202">
        <f t="shared" si="10"/>
        <v>0</v>
      </c>
    </row>
    <row r="45" spans="1:32" hidden="1">
      <c r="A45" s="400"/>
      <c r="B45" s="372"/>
      <c r="C45" s="357"/>
      <c r="D45" s="358"/>
      <c r="E45" s="347"/>
      <c r="F45" s="347"/>
      <c r="G45" s="184"/>
      <c r="H45" s="205"/>
      <c r="I45" s="134"/>
      <c r="J45" s="50"/>
      <c r="K45" s="49"/>
      <c r="L45" s="38"/>
      <c r="M45" s="182"/>
      <c r="N45" s="44"/>
      <c r="O45" s="206"/>
      <c r="P45" s="196"/>
      <c r="Q45" s="39"/>
      <c r="R45" s="363"/>
      <c r="S45" s="364"/>
      <c r="T45" s="365"/>
      <c r="U45" s="78">
        <f>IF(OR(P45="",M45=Paramétrage!$C$10,M45=Paramétrage!$C$13,M45=Paramétrage!$C$17,M45=Paramétrage!$C$20,M45=Paramétrage!$C$24,M45=Paramétrage!$C$27,AND(M45&lt;&gt;Paramétrage!$C$9,Q45="Mut+ext")),0,ROUNDUP(O45/P45,0))</f>
        <v>0</v>
      </c>
      <c r="V45" s="199">
        <f>IF(OR(M45="",Q45="Mut+ext"),0,IF(VLOOKUP(M45,Paramétrage!$C$6:$E$29,2,0)=0,0,IF(P45="","saisir capacité",N45*U45*VLOOKUP(M45,Paramétrage!$C$6:$E$29,2,0))))</f>
        <v>0</v>
      </c>
      <c r="W45" s="200"/>
      <c r="X45" s="201">
        <f t="shared" si="8"/>
        <v>0</v>
      </c>
      <c r="Y45" s="79">
        <f>IF(OR(M45="",Q45="Mut+ext"),0,IF(ISERROR(W45+V45*VLOOKUP(M45,Paramétrage!$C$6:$E$29,3,0))=TRUE,X45,W45+V45*VLOOKUP(M45,Paramétrage!$C$6:$E$29,3,0)))</f>
        <v>0</v>
      </c>
      <c r="Z45" s="395"/>
      <c r="AA45" s="364"/>
      <c r="AB45" s="396"/>
      <c r="AC45" s="133"/>
      <c r="AD45" s="40"/>
      <c r="AE45" s="61">
        <f t="shared" si="9"/>
        <v>0</v>
      </c>
      <c r="AF45" s="202">
        <f t="shared" si="10"/>
        <v>0</v>
      </c>
    </row>
    <row r="46" spans="1:32" hidden="1">
      <c r="A46" s="400"/>
      <c r="B46" s="372"/>
      <c r="C46" s="357"/>
      <c r="D46" s="358"/>
      <c r="E46" s="347"/>
      <c r="F46" s="347"/>
      <c r="G46" s="184"/>
      <c r="H46" s="186"/>
      <c r="I46" s="54"/>
      <c r="J46" s="50"/>
      <c r="K46" s="59"/>
      <c r="L46" s="38"/>
      <c r="M46" s="182"/>
      <c r="N46" s="45"/>
      <c r="O46" s="195"/>
      <c r="P46" s="196"/>
      <c r="Q46" s="39"/>
      <c r="R46" s="363"/>
      <c r="S46" s="364"/>
      <c r="T46" s="365"/>
      <c r="U46" s="78">
        <f>IF(OR(P46="",M46=Paramétrage!$C$10,M46=Paramétrage!$C$13,M46=Paramétrage!$C$17,M46=Paramétrage!$C$20,M46=Paramétrage!$C$24,M46=Paramétrage!$C$27,AND(M46&lt;&gt;Paramétrage!$C$9,Q46="Mut+ext")),0,ROUNDUP(O46/P46,0))</f>
        <v>0</v>
      </c>
      <c r="V46" s="199">
        <f>IF(OR(M46="",Q46="Mut+ext"),0,IF(VLOOKUP(M46,Paramétrage!$C$6:$E$29,2,0)=0,0,IF(P46="","saisir capacité",N46*U46*VLOOKUP(M46,Paramétrage!$C$6:$E$29,2,0))))</f>
        <v>0</v>
      </c>
      <c r="W46" s="200"/>
      <c r="X46" s="201">
        <f t="shared" si="8"/>
        <v>0</v>
      </c>
      <c r="Y46" s="79">
        <f>IF(OR(M46="",Q46="Mut+ext"),0,IF(ISERROR(W46+V46*VLOOKUP(M46,Paramétrage!$C$6:$E$29,3,0))=TRUE,X46,W46+V46*VLOOKUP(M46,Paramétrage!$C$6:$E$29,3,0)))</f>
        <v>0</v>
      </c>
      <c r="Z46" s="395"/>
      <c r="AA46" s="364"/>
      <c r="AB46" s="396"/>
      <c r="AC46" s="133"/>
      <c r="AD46" s="40"/>
      <c r="AE46" s="61">
        <f t="shared" si="9"/>
        <v>0</v>
      </c>
      <c r="AF46" s="202">
        <f t="shared" si="10"/>
        <v>0</v>
      </c>
    </row>
    <row r="47" spans="1:32" hidden="1">
      <c r="A47" s="400"/>
      <c r="B47" s="372"/>
      <c r="C47" s="357"/>
      <c r="D47" s="358"/>
      <c r="E47" s="347"/>
      <c r="F47" s="347"/>
      <c r="G47" s="184"/>
      <c r="H47" s="205"/>
      <c r="I47" s="134"/>
      <c r="J47" s="50"/>
      <c r="K47" s="49"/>
      <c r="L47" s="38"/>
      <c r="M47" s="182"/>
      <c r="N47" s="44"/>
      <c r="O47" s="204"/>
      <c r="P47" s="196"/>
      <c r="Q47" s="39"/>
      <c r="R47" s="363"/>
      <c r="S47" s="364"/>
      <c r="T47" s="365"/>
      <c r="U47" s="78">
        <f>IF(OR(P47="",M47=Paramétrage!$C$10,M47=Paramétrage!$C$13,M47=Paramétrage!$C$17,M47=Paramétrage!$C$20,M47=Paramétrage!$C$24,M47=Paramétrage!$C$27,AND(M47&lt;&gt;Paramétrage!$C$9,Q47="Mut+ext")),0,ROUNDUP(O47/P47,0))</f>
        <v>0</v>
      </c>
      <c r="V47" s="199">
        <f>IF(OR(M47="",Q47="Mut+ext"),0,IF(VLOOKUP(M47,Paramétrage!$C$6:$E$29,2,0)=0,0,IF(P47="","saisir capacité",N47*U47*VLOOKUP(M47,Paramétrage!$C$6:$E$29,2,0))))</f>
        <v>0</v>
      </c>
      <c r="W47" s="200"/>
      <c r="X47" s="201">
        <f t="shared" si="8"/>
        <v>0</v>
      </c>
      <c r="Y47" s="79">
        <f>IF(OR(M47="",Q47="Mut+ext"),0,IF(ISERROR(W47+V47*VLOOKUP(M47,Paramétrage!$C$6:$E$29,3,0))=TRUE,X47,W47+V47*VLOOKUP(M47,Paramétrage!$C$6:$E$29,3,0)))</f>
        <v>0</v>
      </c>
      <c r="Z47" s="395"/>
      <c r="AA47" s="364"/>
      <c r="AB47" s="396"/>
      <c r="AC47" s="133"/>
      <c r="AD47" s="40"/>
      <c r="AE47" s="61">
        <f t="shared" si="9"/>
        <v>0</v>
      </c>
      <c r="AF47" s="202">
        <f t="shared" si="10"/>
        <v>0</v>
      </c>
    </row>
    <row r="48" spans="1:32" hidden="1">
      <c r="A48" s="400"/>
      <c r="B48" s="372"/>
      <c r="C48" s="357"/>
      <c r="D48" s="358"/>
      <c r="E48" s="347"/>
      <c r="F48" s="347"/>
      <c r="G48" s="184"/>
      <c r="H48" s="205"/>
      <c r="I48" s="134"/>
      <c r="J48" s="50"/>
      <c r="K48" s="49"/>
      <c r="L48" s="38"/>
      <c r="M48" s="182"/>
      <c r="N48" s="44"/>
      <c r="O48" s="195"/>
      <c r="P48" s="196"/>
      <c r="Q48" s="39"/>
      <c r="R48" s="363"/>
      <c r="S48" s="364"/>
      <c r="T48" s="365"/>
      <c r="U48" s="78">
        <f>IF(OR(P48="",M48=Paramétrage!$C$10,M48=Paramétrage!$C$13,M48=Paramétrage!$C$17,M48=Paramétrage!$C$20,M48=Paramétrage!$C$24,M48=Paramétrage!$C$27,AND(M48&lt;&gt;Paramétrage!$C$9,Q48="Mut+ext")),0,ROUNDUP(O48/P48,0))</f>
        <v>0</v>
      </c>
      <c r="V48" s="199">
        <f>IF(OR(M48="",Q48="Mut+ext"),0,IF(VLOOKUP(M48,Paramétrage!$C$6:$E$29,2,0)=0,0,IF(P48="","saisir capacité",N48*U48*VLOOKUP(M48,Paramétrage!$C$6:$E$29,2,0))))</f>
        <v>0</v>
      </c>
      <c r="W48" s="200"/>
      <c r="X48" s="201">
        <f t="shared" si="8"/>
        <v>0</v>
      </c>
      <c r="Y48" s="79">
        <f>IF(OR(M48="",Q48="Mut+ext"),0,IF(ISERROR(W48+V48*VLOOKUP(M48,Paramétrage!$C$6:$E$29,3,0))=TRUE,X48,W48+V48*VLOOKUP(M48,Paramétrage!$C$6:$E$29,3,0)))</f>
        <v>0</v>
      </c>
      <c r="Z48" s="395"/>
      <c r="AA48" s="364"/>
      <c r="AB48" s="396"/>
      <c r="AC48" s="133"/>
      <c r="AD48" s="40"/>
      <c r="AE48" s="61">
        <f t="shared" si="9"/>
        <v>0</v>
      </c>
      <c r="AF48" s="202">
        <f t="shared" si="10"/>
        <v>0</v>
      </c>
    </row>
    <row r="49" spans="1:32">
      <c r="A49" s="400"/>
      <c r="B49" s="372"/>
      <c r="C49" s="359"/>
      <c r="D49" s="360"/>
      <c r="E49" s="348"/>
      <c r="F49" s="348"/>
      <c r="G49" s="184"/>
      <c r="H49" s="205"/>
      <c r="I49" s="134"/>
      <c r="J49" s="50"/>
      <c r="K49" s="49"/>
      <c r="L49" s="38"/>
      <c r="M49" s="182"/>
      <c r="N49" s="44"/>
      <c r="O49" s="206"/>
      <c r="P49" s="196"/>
      <c r="Q49" s="39"/>
      <c r="R49" s="363"/>
      <c r="S49" s="364"/>
      <c r="T49" s="365"/>
      <c r="U49" s="78">
        <f>IF(OR(P49="",M49=Paramétrage!$C$10,M49=Paramétrage!$C$13,M49=Paramétrage!$C$17,M49=Paramétrage!$C$20,M49=Paramétrage!$C$24,M49=Paramétrage!$C$27,AND(M49&lt;&gt;Paramétrage!$C$9,Q49="Mut+ext")),0,ROUNDUP(O49/P49,0))</f>
        <v>0</v>
      </c>
      <c r="V49" s="199">
        <f>IF(OR(M49="",Q49="Mut+ext"),0,IF(VLOOKUP(M49,Paramétrage!$C$6:$E$29,2,0)=0,0,IF(P49="","saisir capacité",N49*U49*VLOOKUP(M49,Paramétrage!$C$6:$E$29,2,0))))</f>
        <v>0</v>
      </c>
      <c r="W49" s="200"/>
      <c r="X49" s="201">
        <f t="shared" si="8"/>
        <v>0</v>
      </c>
      <c r="Y49" s="79">
        <f>IF(OR(M49="",Q49="Mut+ext"),0,IF(ISERROR(W49+V49*VLOOKUP(M49,Paramétrage!$C$6:$E$29,3,0))=TRUE,X49,W49+V49*VLOOKUP(M49,Paramétrage!$C$6:$E$29,3,0)))</f>
        <v>0</v>
      </c>
      <c r="Z49" s="395"/>
      <c r="AA49" s="364"/>
      <c r="AB49" s="396"/>
      <c r="AC49" s="133"/>
      <c r="AD49" s="40"/>
      <c r="AE49" s="61">
        <f t="shared" si="9"/>
        <v>0</v>
      </c>
      <c r="AF49" s="202">
        <f t="shared" si="10"/>
        <v>0</v>
      </c>
    </row>
    <row r="50" spans="1:32">
      <c r="A50" s="400"/>
      <c r="B50" s="372"/>
      <c r="C50" s="207"/>
      <c r="D50" s="208"/>
      <c r="E50" s="209"/>
      <c r="F50" s="209"/>
      <c r="G50" s="209"/>
      <c r="H50" s="210"/>
      <c r="I50" s="135"/>
      <c r="J50" s="99"/>
      <c r="K50" s="63"/>
      <c r="L50" s="64"/>
      <c r="M50" s="211"/>
      <c r="N50" s="65">
        <f>AE50</f>
        <v>28</v>
      </c>
      <c r="O50" s="212"/>
      <c r="P50" s="212"/>
      <c r="Q50" s="68"/>
      <c r="R50" s="66"/>
      <c r="S50" s="66"/>
      <c r="T50" s="67"/>
      <c r="U50" s="100"/>
      <c r="V50" s="213">
        <f>SUM(V38:V49)</f>
        <v>28</v>
      </c>
      <c r="W50" s="211">
        <f>SUM(W38:W49)</f>
        <v>0</v>
      </c>
      <c r="X50" s="214">
        <f>SUM(X38:X49)</f>
        <v>28</v>
      </c>
      <c r="Y50" s="69">
        <f>SUM(Y38:Y49)</f>
        <v>38</v>
      </c>
      <c r="Z50" s="101"/>
      <c r="AA50" s="102"/>
      <c r="AB50" s="103"/>
      <c r="AC50" s="104"/>
      <c r="AD50" s="105"/>
      <c r="AE50" s="106">
        <f>SUM(AE38:AE49)</f>
        <v>28</v>
      </c>
      <c r="AF50" s="107">
        <f>SUM(AF38:AF49)</f>
        <v>1200</v>
      </c>
    </row>
    <row r="51" spans="1:32" ht="15.6" customHeight="1">
      <c r="A51" s="400"/>
      <c r="B51" s="372" t="s">
        <v>95</v>
      </c>
      <c r="C51" s="355" t="s">
        <v>176</v>
      </c>
      <c r="D51" s="356"/>
      <c r="E51" s="347">
        <v>3</v>
      </c>
      <c r="F51" s="347" t="s">
        <v>64</v>
      </c>
      <c r="G51" s="184" t="s">
        <v>96</v>
      </c>
      <c r="H51" s="186" t="s">
        <v>66</v>
      </c>
      <c r="I51" s="54" t="s">
        <v>97</v>
      </c>
      <c r="J51" s="50" t="s">
        <v>68</v>
      </c>
      <c r="K51" s="59" t="s">
        <v>64</v>
      </c>
      <c r="L51" s="174"/>
      <c r="M51" s="182" t="s">
        <v>69</v>
      </c>
      <c r="N51" s="45">
        <v>30</v>
      </c>
      <c r="O51" s="195">
        <v>130</v>
      </c>
      <c r="P51" s="196">
        <v>130</v>
      </c>
      <c r="Q51" s="42" t="s">
        <v>70</v>
      </c>
      <c r="R51" s="366" t="s">
        <v>71</v>
      </c>
      <c r="S51" s="367"/>
      <c r="T51" s="368"/>
      <c r="U51" s="78">
        <f>IF(OR(P51="",M51=Paramétrage!$C$10,M51=Paramétrage!$C$13,M51=Paramétrage!$C$17,M51=Paramétrage!$C$20,M51=Paramétrage!$C$24,M51=Paramétrage!$C$27,AND(M51&lt;&gt;Paramétrage!$C$9,Q51="Mut+ext")),0,ROUNDUP(O51/P51,0))</f>
        <v>0</v>
      </c>
      <c r="V51" s="199">
        <f>IF(OR(M51="",Q51="Mut+ext"),0,IF(VLOOKUP(M51,Paramétrage!$C$6:$E$29,2,0)=0,0,IF(P51="","saisir capacité",N51*U51*VLOOKUP(M51,Paramétrage!$C$6:$E$29,2,0))))</f>
        <v>0</v>
      </c>
      <c r="W51" s="200"/>
      <c r="X51" s="201">
        <f t="shared" ref="X51:X62" si="11">IF(OR(M51="",Q51="Mut+ext"),0,IF(ISERROR(V51+W51)=TRUE,V51,V51+W51))</f>
        <v>0</v>
      </c>
      <c r="Y51" s="79">
        <f>IF(OR(M51="",Q51="Mut+ext"),0,IF(ISERROR(W51+V51*VLOOKUP(M51,Paramétrage!$C$6:$E$29,3,0))=TRUE,X51,W51+V51*VLOOKUP(M51,Paramétrage!$C$6:$E$29,3,0)))</f>
        <v>0</v>
      </c>
      <c r="Z51" s="395"/>
      <c r="AA51" s="364"/>
      <c r="AB51" s="396"/>
      <c r="AC51" s="60"/>
      <c r="AD51" s="40"/>
      <c r="AE51" s="61">
        <f>IF(G51="",0,IF(K51="",0,IF(SUMIF($G$51:$G$62,G51,$O$51:$O$62)=0,0,IF(OR(L51="",K51="obligatoire"),AF51/SUMIF($G$51:$G$62,G51,$O$51:$O$62),AF51/(SUMIF($G$51:$G$62,G51,$O$51:$O$62)/L51)))))</f>
        <v>30</v>
      </c>
      <c r="AF51" s="202">
        <f>N51*O51</f>
        <v>3900</v>
      </c>
    </row>
    <row r="52" spans="1:32" hidden="1">
      <c r="A52" s="400"/>
      <c r="B52" s="372"/>
      <c r="C52" s="357"/>
      <c r="D52" s="358"/>
      <c r="E52" s="347"/>
      <c r="F52" s="347"/>
      <c r="G52" s="184"/>
      <c r="H52" s="186"/>
      <c r="I52" s="54"/>
      <c r="J52" s="50"/>
      <c r="K52" s="59"/>
      <c r="L52" s="174"/>
      <c r="M52" s="182"/>
      <c r="N52" s="45"/>
      <c r="O52" s="195"/>
      <c r="P52" s="196"/>
      <c r="Q52" s="39"/>
      <c r="R52" s="363"/>
      <c r="S52" s="364"/>
      <c r="T52" s="365"/>
      <c r="U52" s="78">
        <f>IF(OR(P52="",M52=Paramétrage!$C$10,M52=Paramétrage!$C$13,M52=Paramétrage!$C$17,M52=Paramétrage!$C$20,M52=Paramétrage!$C$24,M52=Paramétrage!$C$27,AND(M52&lt;&gt;Paramétrage!$C$9,Q52="Mut+ext")),0,ROUNDUP(O52/P52,0))</f>
        <v>0</v>
      </c>
      <c r="V52" s="199">
        <f>IF(OR(M52="",Q52="Mut+ext"),0,IF(VLOOKUP(M52,Paramétrage!$C$6:$E$29,2,0)=0,0,IF(P52="","saisir capacité",N52*U52*VLOOKUP(M52,Paramétrage!$C$6:$E$29,2,0))))</f>
        <v>0</v>
      </c>
      <c r="W52" s="200"/>
      <c r="X52" s="201">
        <f t="shared" si="11"/>
        <v>0</v>
      </c>
      <c r="Y52" s="79">
        <f>IF(OR(M52="",Q52="Mut+ext"),0,IF(ISERROR(W52+V52*VLOOKUP(M52,Paramétrage!$C$6:$E$29,3,0))=TRUE,X52,W52+V52*VLOOKUP(M52,Paramétrage!$C$6:$E$29,3,0)))</f>
        <v>0</v>
      </c>
      <c r="Z52" s="395"/>
      <c r="AA52" s="364"/>
      <c r="AB52" s="396"/>
      <c r="AC52" s="133"/>
      <c r="AD52" s="40"/>
      <c r="AE52" s="61">
        <f t="shared" ref="AE52:AE62" si="12">IF(G52="",0,IF(K52="",0,IF(SUMIF($G$51:$G$62,G52,$O$51:$O$62)=0,0,IF(OR(L52="",K52="obligatoire"),AF52/SUMIF($G$51:$G$62,G52,$O$51:$O$62),AF52/(SUMIF($G$51:$G$62,G52,$O$51:$O$62)/L52)))))</f>
        <v>0</v>
      </c>
      <c r="AF52" s="202">
        <f t="shared" ref="AF52:AF62" si="13">N52*O52</f>
        <v>0</v>
      </c>
    </row>
    <row r="53" spans="1:32" hidden="1">
      <c r="A53" s="400"/>
      <c r="B53" s="372"/>
      <c r="C53" s="357"/>
      <c r="D53" s="358"/>
      <c r="E53" s="347"/>
      <c r="F53" s="347"/>
      <c r="G53" s="184"/>
      <c r="H53" s="186"/>
      <c r="I53" s="54"/>
      <c r="J53" s="50"/>
      <c r="K53" s="59"/>
      <c r="L53" s="174"/>
      <c r="M53" s="182"/>
      <c r="N53" s="45"/>
      <c r="O53" s="195"/>
      <c r="P53" s="196"/>
      <c r="Q53" s="39"/>
      <c r="R53" s="363"/>
      <c r="S53" s="364"/>
      <c r="T53" s="365"/>
      <c r="U53" s="78">
        <f>IF(OR(P53="",M53=Paramétrage!$C$10,M53=Paramétrage!$C$13,M53=Paramétrage!$C$17,M53=Paramétrage!$C$20,M53=Paramétrage!$C$24,M53=Paramétrage!$C$27,AND(M53&lt;&gt;Paramétrage!$C$9,Q53="Mut+ext")),0,ROUNDUP(O53/P53,0))</f>
        <v>0</v>
      </c>
      <c r="V53" s="199">
        <f>IF(OR(M53="",Q53="Mut+ext"),0,IF(VLOOKUP(M53,Paramétrage!$C$6:$E$29,2,0)=0,0,IF(P53="","saisir capacité",N53*U53*VLOOKUP(M53,Paramétrage!$C$6:$E$29,2,0))))</f>
        <v>0</v>
      </c>
      <c r="W53" s="200"/>
      <c r="X53" s="201">
        <f t="shared" si="11"/>
        <v>0</v>
      </c>
      <c r="Y53" s="79">
        <f>IF(OR(M53="",Q53="Mut+ext"),0,IF(ISERROR(W53+V53*VLOOKUP(M53,Paramétrage!$C$6:$E$29,3,0))=TRUE,X53,W53+V53*VLOOKUP(M53,Paramétrage!$C$6:$E$29,3,0)))</f>
        <v>0</v>
      </c>
      <c r="Z53" s="395"/>
      <c r="AA53" s="364"/>
      <c r="AB53" s="396"/>
      <c r="AC53" s="133"/>
      <c r="AD53" s="40"/>
      <c r="AE53" s="61">
        <f t="shared" si="12"/>
        <v>0</v>
      </c>
      <c r="AF53" s="202">
        <f t="shared" si="13"/>
        <v>0</v>
      </c>
    </row>
    <row r="54" spans="1:32" hidden="1">
      <c r="A54" s="400"/>
      <c r="B54" s="372"/>
      <c r="C54" s="357"/>
      <c r="D54" s="358"/>
      <c r="E54" s="347"/>
      <c r="F54" s="347"/>
      <c r="G54" s="184"/>
      <c r="H54" s="186"/>
      <c r="I54" s="54"/>
      <c r="J54" s="50"/>
      <c r="K54" s="59"/>
      <c r="L54" s="38"/>
      <c r="M54" s="182"/>
      <c r="N54" s="45"/>
      <c r="O54" s="195"/>
      <c r="P54" s="196"/>
      <c r="Q54" s="39"/>
      <c r="R54" s="363"/>
      <c r="S54" s="364"/>
      <c r="T54" s="365"/>
      <c r="U54" s="78">
        <f>IF(OR(P54="",M54=Paramétrage!$C$10,M54=Paramétrage!$C$13,M54=Paramétrage!$C$17,M54=Paramétrage!$C$20,M54=Paramétrage!$C$24,M54=Paramétrage!$C$27,AND(M54&lt;&gt;Paramétrage!$C$9,Q54="Mut+ext")),0,ROUNDUP(O54/P54,0))</f>
        <v>0</v>
      </c>
      <c r="V54" s="199">
        <f>IF(OR(M54="",Q54="Mut+ext"),0,IF(VLOOKUP(M54,Paramétrage!$C$6:$E$29,2,0)=0,0,IF(P54="","saisir capacité",N54*U54*VLOOKUP(M54,Paramétrage!$C$6:$E$29,2,0))))</f>
        <v>0</v>
      </c>
      <c r="W54" s="200"/>
      <c r="X54" s="201">
        <f t="shared" si="11"/>
        <v>0</v>
      </c>
      <c r="Y54" s="79">
        <f>IF(OR(M54="",Q54="Mut+ext"),0,IF(ISERROR(W54+V54*VLOOKUP(M54,Paramétrage!$C$6:$E$29,3,0))=TRUE,X54,W54+V54*VLOOKUP(M54,Paramétrage!$C$6:$E$29,3,0)))</f>
        <v>0</v>
      </c>
      <c r="Z54" s="395"/>
      <c r="AA54" s="364"/>
      <c r="AB54" s="396"/>
      <c r="AC54" s="51"/>
      <c r="AD54" s="40"/>
      <c r="AE54" s="61">
        <f t="shared" si="12"/>
        <v>0</v>
      </c>
      <c r="AF54" s="202">
        <f t="shared" si="13"/>
        <v>0</v>
      </c>
    </row>
    <row r="55" spans="1:32" hidden="1">
      <c r="A55" s="400"/>
      <c r="B55" s="372"/>
      <c r="C55" s="357"/>
      <c r="D55" s="358"/>
      <c r="E55" s="347"/>
      <c r="F55" s="347"/>
      <c r="G55" s="184"/>
      <c r="H55" s="186"/>
      <c r="I55" s="54"/>
      <c r="J55" s="50"/>
      <c r="K55" s="59"/>
      <c r="L55" s="38"/>
      <c r="M55" s="182"/>
      <c r="N55" s="45"/>
      <c r="O55" s="195"/>
      <c r="P55" s="196"/>
      <c r="Q55" s="39"/>
      <c r="R55" s="363"/>
      <c r="S55" s="364"/>
      <c r="T55" s="365"/>
      <c r="U55" s="78">
        <f>IF(OR(P55="",M55=Paramétrage!$C$10,M55=Paramétrage!$C$13,M55=Paramétrage!$C$17,M55=Paramétrage!$C$20,M55=Paramétrage!$C$24,M55=Paramétrage!$C$27,AND(M55&lt;&gt;Paramétrage!$C$9,Q55="Mut+ext")),0,ROUNDUP(O55/P55,0))</f>
        <v>0</v>
      </c>
      <c r="V55" s="199">
        <f>IF(OR(M55="",Q55="Mut+ext"),0,IF(VLOOKUP(M55,Paramétrage!$C$6:$E$29,2,0)=0,0,IF(P55="","saisir capacité",N55*U55*VLOOKUP(M55,Paramétrage!$C$6:$E$29,2,0))))</f>
        <v>0</v>
      </c>
      <c r="W55" s="200"/>
      <c r="X55" s="201">
        <f t="shared" si="11"/>
        <v>0</v>
      </c>
      <c r="Y55" s="79">
        <f>IF(OR(M55="",Q55="Mut+ext"),0,IF(ISERROR(W55+V55*VLOOKUP(M55,Paramétrage!$C$6:$E$29,3,0))=TRUE,X55,W55+V55*VLOOKUP(M55,Paramétrage!$C$6:$E$29,3,0)))</f>
        <v>0</v>
      </c>
      <c r="Z55" s="395"/>
      <c r="AA55" s="364"/>
      <c r="AB55" s="396"/>
      <c r="AC55" s="133"/>
      <c r="AD55" s="40"/>
      <c r="AE55" s="61">
        <f t="shared" si="12"/>
        <v>0</v>
      </c>
      <c r="AF55" s="202">
        <f t="shared" si="13"/>
        <v>0</v>
      </c>
    </row>
    <row r="56" spans="1:32" hidden="1">
      <c r="A56" s="400"/>
      <c r="B56" s="372"/>
      <c r="C56" s="357"/>
      <c r="D56" s="358"/>
      <c r="E56" s="347"/>
      <c r="F56" s="347"/>
      <c r="G56" s="184"/>
      <c r="H56" s="205"/>
      <c r="I56" s="134"/>
      <c r="J56" s="50"/>
      <c r="K56" s="49"/>
      <c r="L56" s="38"/>
      <c r="M56" s="182"/>
      <c r="N56" s="44"/>
      <c r="O56" s="204"/>
      <c r="P56" s="196"/>
      <c r="Q56" s="39"/>
      <c r="R56" s="363"/>
      <c r="S56" s="364"/>
      <c r="T56" s="365"/>
      <c r="U56" s="78">
        <f>IF(OR(P56="",M56=Paramétrage!$C$10,M56=Paramétrage!$C$13,M56=Paramétrage!$C$17,M56=Paramétrage!$C$20,M56=Paramétrage!$C$24,M56=Paramétrage!$C$27,AND(M56&lt;&gt;Paramétrage!$C$9,Q56="Mut+ext")),0,ROUNDUP(O56/P56,0))</f>
        <v>0</v>
      </c>
      <c r="V56" s="199">
        <f>IF(OR(M56="",Q56="Mut+ext"),0,IF(VLOOKUP(M56,Paramétrage!$C$6:$E$29,2,0)=0,0,IF(P56="","saisir capacité",N56*U56*VLOOKUP(M56,Paramétrage!$C$6:$E$29,2,0))))</f>
        <v>0</v>
      </c>
      <c r="W56" s="200"/>
      <c r="X56" s="201">
        <f t="shared" si="11"/>
        <v>0</v>
      </c>
      <c r="Y56" s="79">
        <f>IF(OR(M56="",Q56="Mut+ext"),0,IF(ISERROR(W56+V56*VLOOKUP(M56,Paramétrage!$C$6:$E$29,3,0))=TRUE,X56,W56+V56*VLOOKUP(M56,Paramétrage!$C$6:$E$29,3,0)))</f>
        <v>0</v>
      </c>
      <c r="Z56" s="395"/>
      <c r="AA56" s="364"/>
      <c r="AB56" s="396"/>
      <c r="AC56" s="133"/>
      <c r="AD56" s="40"/>
      <c r="AE56" s="61">
        <f t="shared" si="12"/>
        <v>0</v>
      </c>
      <c r="AF56" s="202">
        <f t="shared" si="13"/>
        <v>0</v>
      </c>
    </row>
    <row r="57" spans="1:32" hidden="1">
      <c r="A57" s="400"/>
      <c r="B57" s="372"/>
      <c r="C57" s="357"/>
      <c r="D57" s="358"/>
      <c r="E57" s="347"/>
      <c r="F57" s="347"/>
      <c r="G57" s="184"/>
      <c r="H57" s="205"/>
      <c r="I57" s="134"/>
      <c r="J57" s="50"/>
      <c r="K57" s="49"/>
      <c r="L57" s="38"/>
      <c r="M57" s="182"/>
      <c r="N57" s="44"/>
      <c r="O57" s="195"/>
      <c r="P57" s="196"/>
      <c r="Q57" s="39"/>
      <c r="R57" s="363"/>
      <c r="S57" s="364"/>
      <c r="T57" s="365"/>
      <c r="U57" s="78">
        <f>IF(OR(P57="",M57=Paramétrage!$C$10,M57=Paramétrage!$C$13,M57=Paramétrage!$C$17,M57=Paramétrage!$C$20,M57=Paramétrage!$C$24,M57=Paramétrage!$C$27,AND(M57&lt;&gt;Paramétrage!$C$9,Q57="Mut+ext")),0,ROUNDUP(O57/P57,0))</f>
        <v>0</v>
      </c>
      <c r="V57" s="199">
        <f>IF(OR(M57="",Q57="Mut+ext"),0,IF(VLOOKUP(M57,Paramétrage!$C$6:$E$29,2,0)=0,0,IF(P57="","saisir capacité",N57*U57*VLOOKUP(M57,Paramétrage!$C$6:$E$29,2,0))))</f>
        <v>0</v>
      </c>
      <c r="W57" s="200"/>
      <c r="X57" s="201">
        <f t="shared" si="11"/>
        <v>0</v>
      </c>
      <c r="Y57" s="79">
        <f>IF(OR(M57="",Q57="Mut+ext"),0,IF(ISERROR(W57+V57*VLOOKUP(M57,Paramétrage!$C$6:$E$29,3,0))=TRUE,X57,W57+V57*VLOOKUP(M57,Paramétrage!$C$6:$E$29,3,0)))</f>
        <v>0</v>
      </c>
      <c r="Z57" s="395"/>
      <c r="AA57" s="364"/>
      <c r="AB57" s="396"/>
      <c r="AC57" s="133"/>
      <c r="AD57" s="40"/>
      <c r="AE57" s="61">
        <f t="shared" si="12"/>
        <v>0</v>
      </c>
      <c r="AF57" s="202">
        <f t="shared" si="13"/>
        <v>0</v>
      </c>
    </row>
    <row r="58" spans="1:32" hidden="1">
      <c r="A58" s="400"/>
      <c r="B58" s="372"/>
      <c r="C58" s="357"/>
      <c r="D58" s="358"/>
      <c r="E58" s="347"/>
      <c r="F58" s="347"/>
      <c r="G58" s="184"/>
      <c r="H58" s="186"/>
      <c r="I58" s="54"/>
      <c r="J58" s="50"/>
      <c r="K58" s="59"/>
      <c r="L58" s="38"/>
      <c r="M58" s="182"/>
      <c r="N58" s="45"/>
      <c r="O58" s="195"/>
      <c r="P58" s="196"/>
      <c r="Q58" s="39"/>
      <c r="R58" s="363"/>
      <c r="S58" s="364"/>
      <c r="T58" s="365"/>
      <c r="U58" s="78">
        <f>IF(OR(P58="",M58=Paramétrage!$C$10,M58=Paramétrage!$C$13,M58=Paramétrage!$C$17,M58=Paramétrage!$C$20,M58=Paramétrage!$C$24,M58=Paramétrage!$C$27,AND(M58&lt;&gt;Paramétrage!$C$9,Q58="Mut+ext")),0,ROUNDUP(O58/P58,0))</f>
        <v>0</v>
      </c>
      <c r="V58" s="199">
        <f>IF(OR(M58="",Q58="Mut+ext"),0,IF(VLOOKUP(M58,Paramétrage!$C$6:$E$29,2,0)=0,0,IF(P58="","saisir capacité",N58*U58*VLOOKUP(M58,Paramétrage!$C$6:$E$29,2,0))))</f>
        <v>0</v>
      </c>
      <c r="W58" s="200"/>
      <c r="X58" s="201">
        <f t="shared" si="11"/>
        <v>0</v>
      </c>
      <c r="Y58" s="79">
        <f>IF(OR(M58="",Q58="Mut+ext"),0,IF(ISERROR(W58+V58*VLOOKUP(M58,Paramétrage!$C$6:$E$29,3,0))=TRUE,X58,W58+V58*VLOOKUP(M58,Paramétrage!$C$6:$E$29,3,0)))</f>
        <v>0</v>
      </c>
      <c r="Z58" s="395"/>
      <c r="AA58" s="364"/>
      <c r="AB58" s="396"/>
      <c r="AC58" s="51"/>
      <c r="AD58" s="40"/>
      <c r="AE58" s="61">
        <f t="shared" si="12"/>
        <v>0</v>
      </c>
      <c r="AF58" s="202">
        <f t="shared" si="13"/>
        <v>0</v>
      </c>
    </row>
    <row r="59" spans="1:32" hidden="1">
      <c r="A59" s="400"/>
      <c r="B59" s="372"/>
      <c r="C59" s="357"/>
      <c r="D59" s="358"/>
      <c r="E59" s="347"/>
      <c r="F59" s="347"/>
      <c r="G59" s="184"/>
      <c r="H59" s="186"/>
      <c r="I59" s="54"/>
      <c r="J59" s="50"/>
      <c r="K59" s="59"/>
      <c r="L59" s="38"/>
      <c r="M59" s="182"/>
      <c r="N59" s="45"/>
      <c r="O59" s="195"/>
      <c r="P59" s="196"/>
      <c r="Q59" s="39"/>
      <c r="R59" s="363"/>
      <c r="S59" s="364"/>
      <c r="T59" s="365"/>
      <c r="U59" s="78">
        <f>IF(OR(P59="",M59=Paramétrage!$C$10,M59=Paramétrage!$C$13,M59=Paramétrage!$C$17,M59=Paramétrage!$C$20,M59=Paramétrage!$C$24,M59=Paramétrage!$C$27,AND(M59&lt;&gt;Paramétrage!$C$9,Q59="Mut+ext")),0,ROUNDUP(O59/P59,0))</f>
        <v>0</v>
      </c>
      <c r="V59" s="199">
        <f>IF(OR(M59="",Q59="Mut+ext"),0,IF(VLOOKUP(M59,Paramétrage!$C$6:$E$29,2,0)=0,0,IF(P59="","saisir capacité",N59*U59*VLOOKUP(M59,Paramétrage!$C$6:$E$29,2,0))))</f>
        <v>0</v>
      </c>
      <c r="W59" s="200"/>
      <c r="X59" s="201">
        <f t="shared" si="11"/>
        <v>0</v>
      </c>
      <c r="Y59" s="79">
        <f>IF(OR(M59="",Q59="Mut+ext"),0,IF(ISERROR(W59+V59*VLOOKUP(M59,Paramétrage!$C$6:$E$29,3,0))=TRUE,X59,W59+V59*VLOOKUP(M59,Paramétrage!$C$6:$E$29,3,0)))</f>
        <v>0</v>
      </c>
      <c r="Z59" s="395"/>
      <c r="AA59" s="364"/>
      <c r="AB59" s="396"/>
      <c r="AC59" s="133"/>
      <c r="AD59" s="40"/>
      <c r="AE59" s="61">
        <f t="shared" si="12"/>
        <v>0</v>
      </c>
      <c r="AF59" s="202">
        <f t="shared" si="13"/>
        <v>0</v>
      </c>
    </row>
    <row r="60" spans="1:32" hidden="1">
      <c r="A60" s="400"/>
      <c r="B60" s="372"/>
      <c r="C60" s="357"/>
      <c r="D60" s="358"/>
      <c r="E60" s="347"/>
      <c r="F60" s="347"/>
      <c r="G60" s="184"/>
      <c r="H60" s="205"/>
      <c r="I60" s="134"/>
      <c r="J60" s="50"/>
      <c r="K60" s="49"/>
      <c r="L60" s="38"/>
      <c r="M60" s="182"/>
      <c r="N60" s="44"/>
      <c r="O60" s="204"/>
      <c r="P60" s="196"/>
      <c r="Q60" s="39"/>
      <c r="R60" s="363"/>
      <c r="S60" s="364"/>
      <c r="T60" s="365"/>
      <c r="U60" s="78">
        <f>IF(OR(P60="",M60=Paramétrage!$C$10,M60=Paramétrage!$C$13,M60=Paramétrage!$C$17,M60=Paramétrage!$C$20,M60=Paramétrage!$C$24,M60=Paramétrage!$C$27,AND(M60&lt;&gt;Paramétrage!$C$9,Q60="Mut+ext")),0,ROUNDUP(O60/P60,0))</f>
        <v>0</v>
      </c>
      <c r="V60" s="199">
        <f>IF(OR(M60="",Q60="Mut+ext"),0,IF(VLOOKUP(M60,Paramétrage!$C$6:$E$29,2,0)=0,0,IF(P60="","saisir capacité",N60*U60*VLOOKUP(M60,Paramétrage!$C$6:$E$29,2,0))))</f>
        <v>0</v>
      </c>
      <c r="W60" s="200"/>
      <c r="X60" s="201">
        <f t="shared" si="11"/>
        <v>0</v>
      </c>
      <c r="Y60" s="79">
        <f>IF(OR(M60="",Q60="Mut+ext"),0,IF(ISERROR(W60+V60*VLOOKUP(M60,Paramétrage!$C$6:$E$29,3,0))=TRUE,X60,W60+V60*VLOOKUP(M60,Paramétrage!$C$6:$E$29,3,0)))</f>
        <v>0</v>
      </c>
      <c r="Z60" s="395"/>
      <c r="AA60" s="364"/>
      <c r="AB60" s="396"/>
      <c r="AC60" s="133"/>
      <c r="AD60" s="40"/>
      <c r="AE60" s="61">
        <f t="shared" si="12"/>
        <v>0</v>
      </c>
      <c r="AF60" s="202">
        <f t="shared" si="13"/>
        <v>0</v>
      </c>
    </row>
    <row r="61" spans="1:32" hidden="1">
      <c r="A61" s="400"/>
      <c r="B61" s="372"/>
      <c r="C61" s="357"/>
      <c r="D61" s="358"/>
      <c r="E61" s="347"/>
      <c r="F61" s="347"/>
      <c r="G61" s="184"/>
      <c r="H61" s="205"/>
      <c r="I61" s="134"/>
      <c r="J61" s="50"/>
      <c r="K61" s="49"/>
      <c r="L61" s="38"/>
      <c r="M61" s="182"/>
      <c r="N61" s="44"/>
      <c r="O61" s="195"/>
      <c r="P61" s="196"/>
      <c r="Q61" s="39"/>
      <c r="R61" s="363"/>
      <c r="S61" s="364"/>
      <c r="T61" s="365"/>
      <c r="U61" s="78">
        <f>IF(OR(P61="",M61=Paramétrage!$C$10,M61=Paramétrage!$C$13,M61=Paramétrage!$C$17,M61=Paramétrage!$C$20,M61=Paramétrage!$C$24,M61=Paramétrage!$C$27,AND(M61&lt;&gt;Paramétrage!$C$9,Q61="Mut+ext")),0,ROUNDUP(O61/P61,0))</f>
        <v>0</v>
      </c>
      <c r="V61" s="199">
        <f>IF(OR(M61="",Q61="Mut+ext"),0,IF(VLOOKUP(M61,Paramétrage!$C$6:$E$29,2,0)=0,0,IF(P61="","saisir capacité",N61*U61*VLOOKUP(M61,Paramétrage!$C$6:$E$29,2,0))))</f>
        <v>0</v>
      </c>
      <c r="W61" s="200"/>
      <c r="X61" s="201">
        <f t="shared" si="11"/>
        <v>0</v>
      </c>
      <c r="Y61" s="79">
        <f>IF(OR(M61="",Q61="Mut+ext"),0,IF(ISERROR(W61+V61*VLOOKUP(M61,Paramétrage!$C$6:$E$29,3,0))=TRUE,X61,W61+V61*VLOOKUP(M61,Paramétrage!$C$6:$E$29,3,0)))</f>
        <v>0</v>
      </c>
      <c r="Z61" s="395"/>
      <c r="AA61" s="364"/>
      <c r="AB61" s="396"/>
      <c r="AC61" s="133"/>
      <c r="AD61" s="40"/>
      <c r="AE61" s="61">
        <f t="shared" si="12"/>
        <v>0</v>
      </c>
      <c r="AF61" s="202">
        <f t="shared" si="13"/>
        <v>0</v>
      </c>
    </row>
    <row r="62" spans="1:32">
      <c r="A62" s="400"/>
      <c r="B62" s="372"/>
      <c r="C62" s="359"/>
      <c r="D62" s="360"/>
      <c r="E62" s="348"/>
      <c r="F62" s="348"/>
      <c r="G62" s="184"/>
      <c r="H62" s="205"/>
      <c r="I62" s="134"/>
      <c r="J62" s="50"/>
      <c r="K62" s="49"/>
      <c r="L62" s="38"/>
      <c r="M62" s="182"/>
      <c r="N62" s="44"/>
      <c r="O62" s="206"/>
      <c r="P62" s="196"/>
      <c r="Q62" s="39"/>
      <c r="R62" s="363"/>
      <c r="S62" s="364"/>
      <c r="T62" s="365"/>
      <c r="U62" s="78">
        <f>IF(OR(P62="",M62=Paramétrage!$C$10,M62=Paramétrage!$C$13,M62=Paramétrage!$C$17,M62=Paramétrage!$C$20,M62=Paramétrage!$C$24,M62=Paramétrage!$C$27,AND(M62&lt;&gt;Paramétrage!$C$9,Q62="Mut+ext")),0,ROUNDUP(O62/P62,0))</f>
        <v>0</v>
      </c>
      <c r="V62" s="199">
        <f>IF(OR(M62="",Q62="Mut+ext"),0,IF(VLOOKUP(M62,Paramétrage!$C$6:$E$29,2,0)=0,0,IF(P62="","saisir capacité",N62*U62*VLOOKUP(M62,Paramétrage!$C$6:$E$29,2,0))))</f>
        <v>0</v>
      </c>
      <c r="W62" s="200"/>
      <c r="X62" s="201">
        <f t="shared" si="11"/>
        <v>0</v>
      </c>
      <c r="Y62" s="79">
        <f>IF(OR(M62="",Q62="Mut+ext"),0,IF(ISERROR(W62+V62*VLOOKUP(M62,Paramétrage!$C$6:$E$29,3,0))=TRUE,X62,W62+V62*VLOOKUP(M62,Paramétrage!$C$6:$E$29,3,0)))</f>
        <v>0</v>
      </c>
      <c r="Z62" s="395"/>
      <c r="AA62" s="364"/>
      <c r="AB62" s="396"/>
      <c r="AC62" s="133"/>
      <c r="AD62" s="40"/>
      <c r="AE62" s="61">
        <f t="shared" si="12"/>
        <v>0</v>
      </c>
      <c r="AF62" s="202">
        <f t="shared" si="13"/>
        <v>0</v>
      </c>
    </row>
    <row r="63" spans="1:32" ht="16.149999999999999" thickBot="1">
      <c r="A63" s="400"/>
      <c r="B63" s="372"/>
      <c r="C63" s="207"/>
      <c r="D63" s="208"/>
      <c r="E63" s="209"/>
      <c r="F63" s="209"/>
      <c r="G63" s="209"/>
      <c r="H63" s="210"/>
      <c r="I63" s="135"/>
      <c r="J63" s="99"/>
      <c r="K63" s="63"/>
      <c r="L63" s="64"/>
      <c r="M63" s="211"/>
      <c r="N63" s="65">
        <f>AE63</f>
        <v>30</v>
      </c>
      <c r="O63" s="212"/>
      <c r="P63" s="212"/>
      <c r="Q63" s="68"/>
      <c r="R63" s="66"/>
      <c r="S63" s="66"/>
      <c r="T63" s="67"/>
      <c r="U63" s="100"/>
      <c r="V63" s="213">
        <f>SUM(V51:V62)</f>
        <v>0</v>
      </c>
      <c r="W63" s="211">
        <f>SUM(W51:W62)</f>
        <v>0</v>
      </c>
      <c r="X63" s="214">
        <f>SUM(X51:X62)</f>
        <v>0</v>
      </c>
      <c r="Y63" s="69">
        <f>SUM(Y51:Y62)</f>
        <v>0</v>
      </c>
      <c r="Z63" s="101"/>
      <c r="AA63" s="102"/>
      <c r="AB63" s="103"/>
      <c r="AC63" s="104"/>
      <c r="AD63" s="105"/>
      <c r="AE63" s="106">
        <f>SUM(AE51:AE62)</f>
        <v>30</v>
      </c>
      <c r="AF63" s="107">
        <f>SUM(AF51:AF62)</f>
        <v>3900</v>
      </c>
    </row>
    <row r="64" spans="1:32" ht="15.6" hidden="1" customHeight="1">
      <c r="A64" s="400"/>
      <c r="B64" s="372" t="s">
        <v>98</v>
      </c>
      <c r="C64" s="355" t="s">
        <v>177</v>
      </c>
      <c r="D64" s="356"/>
      <c r="E64" s="347">
        <v>5</v>
      </c>
      <c r="F64" s="347" t="s">
        <v>64</v>
      </c>
      <c r="G64" s="184" t="s">
        <v>178</v>
      </c>
      <c r="H64" s="186"/>
      <c r="I64" s="54"/>
      <c r="J64" s="50"/>
      <c r="K64" s="59"/>
      <c r="L64" s="174"/>
      <c r="M64" s="182"/>
      <c r="N64" s="44"/>
      <c r="O64" s="204"/>
      <c r="P64" s="196"/>
      <c r="Q64" s="42"/>
      <c r="R64" s="363"/>
      <c r="S64" s="364"/>
      <c r="T64" s="365"/>
      <c r="U64" s="78">
        <f>IF(OR(P64="",M64=Paramétrage!$C$10,M64=Paramétrage!$C$13,M64=Paramétrage!$C$17,M64=Paramétrage!$C$20,M64=Paramétrage!$C$24,M64=Paramétrage!$C$27,AND(M64&lt;&gt;Paramétrage!$C$9,Q64="Mut+ext")),0,ROUNDUP(O64/P64,0))</f>
        <v>0</v>
      </c>
      <c r="V64" s="199">
        <f>IF(OR(M64="",Q64="Mut+ext"),0,IF(VLOOKUP(M64,Paramétrage!$C$6:$E$29,2,0)=0,0,IF(P64="","saisir capacité",N64*U64*VLOOKUP(M64,Paramétrage!$C$6:$E$29,2,0))))</f>
        <v>0</v>
      </c>
      <c r="W64" s="200"/>
      <c r="X64" s="201">
        <f t="shared" ref="X64:X75" si="14">IF(OR(M64="",Q64="Mut+ext"),0,IF(ISERROR(V64+W64)=TRUE,V64,V64+W64))</f>
        <v>0</v>
      </c>
      <c r="Y64" s="79">
        <f>IF(OR(M64="",Q64="Mut+ext"),0,IF(ISERROR(W64+V64*VLOOKUP(M64,Paramétrage!$C$6:$E$29,3,0))=TRUE,X64,W64+V64*VLOOKUP(M64,Paramétrage!$C$6:$E$29,3,0)))</f>
        <v>0</v>
      </c>
      <c r="Z64" s="395"/>
      <c r="AA64" s="364"/>
      <c r="AB64" s="396"/>
      <c r="AC64" s="60"/>
      <c r="AD64" s="40"/>
      <c r="AE64" s="61">
        <f>IF(G64="",0,IF(K64="",0,IF(SUMIF($G$64:$G$75,G64,$O$64:$O$75)=0,0,IF(OR(L64="",K64="obligatoire"),AF64/SUMIF($G$64:$G$75,G64,$O$64:$O$75),AF64/(SUMIF($G$64:$G$75,G64,$O$64:$O$75)/L64)))))</f>
        <v>0</v>
      </c>
      <c r="AF64" s="202">
        <f t="shared" ref="AF64:AF75" si="15">N64*O64</f>
        <v>0</v>
      </c>
    </row>
    <row r="65" spans="1:32" ht="15.6" hidden="1" customHeight="1">
      <c r="A65" s="400"/>
      <c r="B65" s="372"/>
      <c r="C65" s="357"/>
      <c r="D65" s="358"/>
      <c r="E65" s="347"/>
      <c r="F65" s="347"/>
      <c r="G65" s="184"/>
      <c r="H65" s="185"/>
      <c r="I65" s="54"/>
      <c r="J65" s="50"/>
      <c r="K65" s="59"/>
      <c r="L65" s="174"/>
      <c r="M65" s="182"/>
      <c r="N65" s="45"/>
      <c r="O65" s="195"/>
      <c r="P65" s="196"/>
      <c r="Q65" s="39"/>
      <c r="R65" s="363"/>
      <c r="S65" s="364"/>
      <c r="T65" s="365"/>
      <c r="U65" s="78">
        <f>IF(OR(P65="",M65=Paramétrage!$C$10,M65=Paramétrage!$C$13,M65=Paramétrage!$C$17,M65=Paramétrage!$C$20,M65=Paramétrage!$C$24,M65=Paramétrage!$C$27,AND(M65&lt;&gt;Paramétrage!$C$9,Q65="Mut+ext")),0,ROUNDUP(O65/P65,0))</f>
        <v>0</v>
      </c>
      <c r="V65" s="199">
        <f>IF(OR(M65="",Q65="Mut+ext"),0,IF(VLOOKUP(M65,Paramétrage!$C$6:$E$29,2,0)=0,0,IF(P65="","saisir capacité",N65*U65*VLOOKUP(M65,Paramétrage!$C$6:$E$29,2,0))))</f>
        <v>0</v>
      </c>
      <c r="W65" s="200"/>
      <c r="X65" s="201">
        <f t="shared" si="14"/>
        <v>0</v>
      </c>
      <c r="Y65" s="79">
        <f>IF(OR(M65="",Q65="Mut+ext"),0,IF(ISERROR(W65+V65*VLOOKUP(M65,Paramétrage!$C$6:$E$29,3,0))=TRUE,X65,W65+V65*VLOOKUP(M65,Paramétrage!$C$6:$E$29,3,0)))</f>
        <v>0</v>
      </c>
      <c r="Z65" s="395"/>
      <c r="AA65" s="364"/>
      <c r="AB65" s="396"/>
      <c r="AC65" s="133"/>
      <c r="AD65" s="40"/>
      <c r="AE65" s="61">
        <f t="shared" ref="AE65:AE75" si="16">IF(G65="",0,IF(K65="",0,IF(SUMIF($G$64:$G$75,G65,$O$64:$O$75)=0,0,IF(OR(L65="",K65="obligatoire"),AF65/SUMIF($G$64:$G$75,G65,$O$64:$O$75),AF65/(SUMIF($G$64:$G$75,G65,$O$64:$O$75)/L65)))))</f>
        <v>0</v>
      </c>
      <c r="AF65" s="203">
        <f t="shared" si="15"/>
        <v>0</v>
      </c>
    </row>
    <row r="66" spans="1:32" ht="15.6" hidden="1" customHeight="1">
      <c r="A66" s="400"/>
      <c r="B66" s="372"/>
      <c r="C66" s="357"/>
      <c r="D66" s="358"/>
      <c r="E66" s="347"/>
      <c r="F66" s="347"/>
      <c r="G66" s="184"/>
      <c r="H66" s="185"/>
      <c r="I66" s="54"/>
      <c r="J66" s="50"/>
      <c r="K66" s="59"/>
      <c r="L66" s="174"/>
      <c r="M66" s="182"/>
      <c r="N66" s="45"/>
      <c r="O66" s="195"/>
      <c r="P66" s="196"/>
      <c r="Q66" s="39"/>
      <c r="R66" s="363"/>
      <c r="S66" s="364"/>
      <c r="T66" s="365"/>
      <c r="U66" s="78">
        <f>IF(OR(P66="",M66=Paramétrage!$C$10,M66=Paramétrage!$C$13,M66=Paramétrage!$C$17,M66=Paramétrage!$C$20,M66=Paramétrage!$C$24,M66=Paramétrage!$C$27,AND(M66&lt;&gt;Paramétrage!$C$9,Q66="Mut+ext")),0,ROUNDUP(O66/P66,0))</f>
        <v>0</v>
      </c>
      <c r="V66" s="199">
        <f>IF(OR(M66="",Q66="Mut+ext"),0,IF(VLOOKUP(M66,Paramétrage!$C$6:$E$29,2,0)=0,0,IF(P66="","saisir capacité",N66*U66*VLOOKUP(M66,Paramétrage!$C$6:$E$29,2,0))))</f>
        <v>0</v>
      </c>
      <c r="W66" s="200"/>
      <c r="X66" s="201">
        <f t="shared" si="14"/>
        <v>0</v>
      </c>
      <c r="Y66" s="79">
        <f>IF(OR(M66="",Q66="Mut+ext"),0,IF(ISERROR(W66+V66*VLOOKUP(M66,Paramétrage!$C$6:$E$29,3,0))=TRUE,X66,W66+V66*VLOOKUP(M66,Paramétrage!$C$6:$E$29,3,0)))</f>
        <v>0</v>
      </c>
      <c r="Z66" s="395"/>
      <c r="AA66" s="364"/>
      <c r="AB66" s="396"/>
      <c r="AC66" s="133"/>
      <c r="AD66" s="40"/>
      <c r="AE66" s="61">
        <f t="shared" si="16"/>
        <v>0</v>
      </c>
      <c r="AF66" s="203">
        <f t="shared" si="15"/>
        <v>0</v>
      </c>
    </row>
    <row r="67" spans="1:32" ht="15.6" hidden="1" customHeight="1">
      <c r="A67" s="400"/>
      <c r="B67" s="372"/>
      <c r="C67" s="357"/>
      <c r="D67" s="358"/>
      <c r="E67" s="347"/>
      <c r="F67" s="347"/>
      <c r="G67" s="183"/>
      <c r="H67" s="185"/>
      <c r="I67" s="134"/>
      <c r="J67" s="50"/>
      <c r="K67" s="49"/>
      <c r="L67" s="38"/>
      <c r="M67" s="182"/>
      <c r="N67" s="44"/>
      <c r="O67" s="204"/>
      <c r="P67" s="196"/>
      <c r="Q67" s="39"/>
      <c r="R67" s="363"/>
      <c r="S67" s="364"/>
      <c r="T67" s="365"/>
      <c r="U67" s="78">
        <f>IF(OR(P67="",M67=Paramétrage!$C$10,M67=Paramétrage!$C$13,M67=Paramétrage!$C$17,M67=Paramétrage!$C$20,M67=Paramétrage!$C$24,M67=Paramétrage!$C$27,AND(M67&lt;&gt;Paramétrage!$C$9,Q67="Mut+ext")),0,ROUNDUP(O67/P67,0))</f>
        <v>0</v>
      </c>
      <c r="V67" s="199">
        <f>IF(OR(M67="",Q67="Mut+ext"),0,IF(VLOOKUP(M67,Paramétrage!$C$6:$E$29,2,0)=0,0,IF(P67="","saisir capacité",N67*U67*VLOOKUP(M67,Paramétrage!$C$6:$E$29,2,0))))</f>
        <v>0</v>
      </c>
      <c r="W67" s="200"/>
      <c r="X67" s="201">
        <f t="shared" si="14"/>
        <v>0</v>
      </c>
      <c r="Y67" s="79">
        <f>IF(OR(M67="",Q67="Mut+ext"),0,IF(ISERROR(W67+V67*VLOOKUP(M67,Paramétrage!$C$6:$E$29,3,0))=TRUE,X67,W67+V67*VLOOKUP(M67,Paramétrage!$C$6:$E$29,3,0)))</f>
        <v>0</v>
      </c>
      <c r="Z67" s="395"/>
      <c r="AA67" s="364"/>
      <c r="AB67" s="396"/>
      <c r="AC67" s="51"/>
      <c r="AD67" s="40"/>
      <c r="AE67" s="61">
        <f t="shared" si="16"/>
        <v>0</v>
      </c>
      <c r="AF67" s="203">
        <f t="shared" si="15"/>
        <v>0</v>
      </c>
    </row>
    <row r="68" spans="1:32" ht="15.6" hidden="1" customHeight="1">
      <c r="A68" s="400"/>
      <c r="B68" s="372"/>
      <c r="C68" s="357"/>
      <c r="D68" s="358"/>
      <c r="E68" s="347"/>
      <c r="F68" s="347"/>
      <c r="G68" s="184"/>
      <c r="H68" s="185"/>
      <c r="I68" s="134"/>
      <c r="J68" s="50"/>
      <c r="K68" s="49"/>
      <c r="L68" s="38"/>
      <c r="M68" s="182"/>
      <c r="N68" s="44"/>
      <c r="O68" s="195"/>
      <c r="P68" s="196"/>
      <c r="Q68" s="39"/>
      <c r="R68" s="363"/>
      <c r="S68" s="364"/>
      <c r="T68" s="365"/>
      <c r="U68" s="78">
        <f>IF(OR(P68="",M68=Paramétrage!$C$10,M68=Paramétrage!$C$13,M68=Paramétrage!$C$17,M68=Paramétrage!$C$20,M68=Paramétrage!$C$24,M68=Paramétrage!$C$27,AND(M68&lt;&gt;Paramétrage!$C$9,Q68="Mut+ext")),0,ROUNDUP(O68/P68,0))</f>
        <v>0</v>
      </c>
      <c r="V68" s="199">
        <f>IF(OR(M68="",Q68="Mut+ext"),0,IF(VLOOKUP(M68,Paramétrage!$C$6:$E$29,2,0)=0,0,IF(P68="","saisir capacité",N68*U68*VLOOKUP(M68,Paramétrage!$C$6:$E$29,2,0))))</f>
        <v>0</v>
      </c>
      <c r="W68" s="200"/>
      <c r="X68" s="201">
        <f t="shared" si="14"/>
        <v>0</v>
      </c>
      <c r="Y68" s="79">
        <f>IF(OR(M68="",Q68="Mut+ext"),0,IF(ISERROR(W68+V68*VLOOKUP(M68,Paramétrage!$C$6:$E$29,3,0))=TRUE,X68,W68+V68*VLOOKUP(M68,Paramétrage!$C$6:$E$29,3,0)))</f>
        <v>0</v>
      </c>
      <c r="Z68" s="395"/>
      <c r="AA68" s="364"/>
      <c r="AB68" s="396"/>
      <c r="AC68" s="133"/>
      <c r="AD68" s="40"/>
      <c r="AE68" s="61">
        <f t="shared" si="16"/>
        <v>0</v>
      </c>
      <c r="AF68" s="203">
        <f t="shared" si="15"/>
        <v>0</v>
      </c>
    </row>
    <row r="69" spans="1:32" ht="15.6" hidden="1" customHeight="1">
      <c r="A69" s="400"/>
      <c r="B69" s="372"/>
      <c r="C69" s="357"/>
      <c r="D69" s="358"/>
      <c r="E69" s="347"/>
      <c r="F69" s="347"/>
      <c r="G69" s="184"/>
      <c r="H69" s="185"/>
      <c r="I69" s="134"/>
      <c r="J69" s="50"/>
      <c r="K69" s="49"/>
      <c r="L69" s="38"/>
      <c r="M69" s="182"/>
      <c r="N69" s="44"/>
      <c r="O69" s="204"/>
      <c r="P69" s="196"/>
      <c r="Q69" s="39"/>
      <c r="R69" s="363"/>
      <c r="S69" s="364"/>
      <c r="T69" s="365"/>
      <c r="U69" s="78">
        <f>IF(OR(P69="",M69=Paramétrage!$C$10,M69=Paramétrage!$C$13,M69=Paramétrage!$C$17,M69=Paramétrage!$C$20,M69=Paramétrage!$C$24,M69=Paramétrage!$C$27,AND(M69&lt;&gt;Paramétrage!$C$9,Q69="Mut+ext")),0,ROUNDUP(O69/P69,0))</f>
        <v>0</v>
      </c>
      <c r="V69" s="199">
        <f>IF(OR(M69="",Q69="Mut+ext"),0,IF(VLOOKUP(M69,Paramétrage!$C$6:$E$29,2,0)=0,0,IF(P69="","saisir capacité",N69*U69*VLOOKUP(M69,Paramétrage!$C$6:$E$29,2,0))))</f>
        <v>0</v>
      </c>
      <c r="W69" s="200"/>
      <c r="X69" s="201">
        <f t="shared" si="14"/>
        <v>0</v>
      </c>
      <c r="Y69" s="79">
        <f>IF(OR(M69="",Q69="Mut+ext"),0,IF(ISERROR(W69+V69*VLOOKUP(M69,Paramétrage!$C$6:$E$29,3,0))=TRUE,X69,W69+V69*VLOOKUP(M69,Paramétrage!$C$6:$E$29,3,0)))</f>
        <v>0</v>
      </c>
      <c r="Z69" s="395"/>
      <c r="AA69" s="364"/>
      <c r="AB69" s="396"/>
      <c r="AC69" s="133"/>
      <c r="AD69" s="40"/>
      <c r="AE69" s="61">
        <f t="shared" si="16"/>
        <v>0</v>
      </c>
      <c r="AF69" s="203">
        <f t="shared" si="15"/>
        <v>0</v>
      </c>
    </row>
    <row r="70" spans="1:32" ht="15.6" hidden="1" customHeight="1">
      <c r="A70" s="400"/>
      <c r="B70" s="372"/>
      <c r="C70" s="357"/>
      <c r="D70" s="358"/>
      <c r="E70" s="347"/>
      <c r="F70" s="347"/>
      <c r="G70" s="184"/>
      <c r="H70" s="185"/>
      <c r="I70" s="134"/>
      <c r="J70" s="50"/>
      <c r="K70" s="49"/>
      <c r="L70" s="38"/>
      <c r="M70" s="182"/>
      <c r="N70" s="44"/>
      <c r="O70" s="195"/>
      <c r="P70" s="196"/>
      <c r="Q70" s="39"/>
      <c r="R70" s="363"/>
      <c r="S70" s="364"/>
      <c r="T70" s="365"/>
      <c r="U70" s="78">
        <f>IF(OR(P70="",M70=Paramétrage!$C$10,M70=Paramétrage!$C$13,M70=Paramétrage!$C$17,M70=Paramétrage!$C$20,M70=Paramétrage!$C$24,M70=Paramétrage!$C$27,AND(M70&lt;&gt;Paramétrage!$C$9,Q70="Mut+ext")),0,ROUNDUP(O70/P70,0))</f>
        <v>0</v>
      </c>
      <c r="V70" s="199">
        <f>IF(OR(M70="",Q70="Mut+ext"),0,IF(VLOOKUP(M70,Paramétrage!$C$6:$E$29,2,0)=0,0,IF(P70="","saisir capacité",N70*U70*VLOOKUP(M70,Paramétrage!$C$6:$E$29,2,0))))</f>
        <v>0</v>
      </c>
      <c r="W70" s="200"/>
      <c r="X70" s="201">
        <f t="shared" si="14"/>
        <v>0</v>
      </c>
      <c r="Y70" s="79">
        <f>IF(OR(M70="",Q70="Mut+ext"),0,IF(ISERROR(W70+V70*VLOOKUP(M70,Paramétrage!$C$6:$E$29,3,0))=TRUE,X70,W70+V70*VLOOKUP(M70,Paramétrage!$C$6:$E$29,3,0)))</f>
        <v>0</v>
      </c>
      <c r="Z70" s="395"/>
      <c r="AA70" s="364"/>
      <c r="AB70" s="396"/>
      <c r="AC70" s="133"/>
      <c r="AD70" s="40"/>
      <c r="AE70" s="61">
        <f t="shared" si="16"/>
        <v>0</v>
      </c>
      <c r="AF70" s="203">
        <f t="shared" si="15"/>
        <v>0</v>
      </c>
    </row>
    <row r="71" spans="1:32" ht="15.6" hidden="1" customHeight="1">
      <c r="A71" s="400"/>
      <c r="B71" s="372"/>
      <c r="C71" s="357"/>
      <c r="D71" s="358"/>
      <c r="E71" s="347"/>
      <c r="F71" s="347"/>
      <c r="G71" s="183"/>
      <c r="H71" s="185"/>
      <c r="I71" s="134"/>
      <c r="J71" s="50"/>
      <c r="K71" s="49"/>
      <c r="L71" s="38"/>
      <c r="M71" s="182"/>
      <c r="N71" s="44"/>
      <c r="O71" s="204"/>
      <c r="P71" s="196"/>
      <c r="Q71" s="39"/>
      <c r="R71" s="363"/>
      <c r="S71" s="364"/>
      <c r="T71" s="365"/>
      <c r="U71" s="78">
        <f>IF(OR(P71="",M71=Paramétrage!$C$10,M71=Paramétrage!$C$13,M71=Paramétrage!$C$17,M71=Paramétrage!$C$20,M71=Paramétrage!$C$24,M71=Paramétrage!$C$27,AND(M71&lt;&gt;Paramétrage!$C$9,Q71="Mut+ext")),0,ROUNDUP(O71/P71,0))</f>
        <v>0</v>
      </c>
      <c r="V71" s="199">
        <f>IF(OR(M71="",Q71="Mut+ext"),0,IF(VLOOKUP(M71,Paramétrage!$C$6:$E$29,2,0)=0,0,IF(P71="","saisir capacité",N71*U71*VLOOKUP(M71,Paramétrage!$C$6:$E$29,2,0))))</f>
        <v>0</v>
      </c>
      <c r="W71" s="200"/>
      <c r="X71" s="201">
        <f t="shared" si="14"/>
        <v>0</v>
      </c>
      <c r="Y71" s="79">
        <f>IF(OR(M71="",Q71="Mut+ext"),0,IF(ISERROR(W71+V71*VLOOKUP(M71,Paramétrage!$C$6:$E$29,3,0))=TRUE,X71,W71+V71*VLOOKUP(M71,Paramétrage!$C$6:$E$29,3,0)))</f>
        <v>0</v>
      </c>
      <c r="Z71" s="395"/>
      <c r="AA71" s="364"/>
      <c r="AB71" s="396"/>
      <c r="AC71" s="51"/>
      <c r="AD71" s="40"/>
      <c r="AE71" s="61">
        <f t="shared" si="16"/>
        <v>0</v>
      </c>
      <c r="AF71" s="203">
        <f t="shared" si="15"/>
        <v>0</v>
      </c>
    </row>
    <row r="72" spans="1:32" ht="15.6" hidden="1" customHeight="1">
      <c r="A72" s="400"/>
      <c r="B72" s="372"/>
      <c r="C72" s="357"/>
      <c r="D72" s="358"/>
      <c r="E72" s="347"/>
      <c r="F72" s="347"/>
      <c r="G72" s="184"/>
      <c r="H72" s="205"/>
      <c r="I72" s="134"/>
      <c r="J72" s="50"/>
      <c r="K72" s="49"/>
      <c r="L72" s="38"/>
      <c r="M72" s="182"/>
      <c r="N72" s="44"/>
      <c r="O72" s="195"/>
      <c r="P72" s="196"/>
      <c r="Q72" s="39"/>
      <c r="R72" s="363"/>
      <c r="S72" s="364"/>
      <c r="T72" s="365"/>
      <c r="U72" s="78">
        <f>IF(OR(P72="",M72=Paramétrage!$C$10,M72=Paramétrage!$C$13,M72=Paramétrage!$C$17,M72=Paramétrage!$C$20,M72=Paramétrage!$C$24,M72=Paramétrage!$C$27,AND(M72&lt;&gt;Paramétrage!$C$9,Q72="Mut+ext")),0,ROUNDUP(O72/P72,0))</f>
        <v>0</v>
      </c>
      <c r="V72" s="199">
        <f>IF(OR(M72="",Q72="Mut+ext"),0,IF(VLOOKUP(M72,Paramétrage!$C$6:$E$29,2,0)=0,0,IF(P72="","saisir capacité",N72*U72*VLOOKUP(M72,Paramétrage!$C$6:$E$29,2,0))))</f>
        <v>0</v>
      </c>
      <c r="W72" s="200"/>
      <c r="X72" s="201">
        <f t="shared" si="14"/>
        <v>0</v>
      </c>
      <c r="Y72" s="79">
        <f>IF(OR(M72="",Q72="Mut+ext"),0,IF(ISERROR(W72+V72*VLOOKUP(M72,Paramétrage!$C$6:$E$29,3,0))=TRUE,X72,W72+V72*VLOOKUP(M72,Paramétrage!$C$6:$E$29,3,0)))</f>
        <v>0</v>
      </c>
      <c r="Z72" s="395"/>
      <c r="AA72" s="364"/>
      <c r="AB72" s="396"/>
      <c r="AC72" s="133"/>
      <c r="AD72" s="40"/>
      <c r="AE72" s="61">
        <f t="shared" si="16"/>
        <v>0</v>
      </c>
      <c r="AF72" s="203">
        <f t="shared" si="15"/>
        <v>0</v>
      </c>
    </row>
    <row r="73" spans="1:32" ht="15.6" hidden="1" customHeight="1">
      <c r="A73" s="400"/>
      <c r="B73" s="372"/>
      <c r="C73" s="357"/>
      <c r="D73" s="358"/>
      <c r="E73" s="347"/>
      <c r="F73" s="347"/>
      <c r="G73" s="184"/>
      <c r="H73" s="205"/>
      <c r="I73" s="134"/>
      <c r="J73" s="50"/>
      <c r="K73" s="49"/>
      <c r="L73" s="38"/>
      <c r="M73" s="182"/>
      <c r="N73" s="44"/>
      <c r="O73" s="204"/>
      <c r="P73" s="196"/>
      <c r="Q73" s="39"/>
      <c r="R73" s="363"/>
      <c r="S73" s="364"/>
      <c r="T73" s="365"/>
      <c r="U73" s="78">
        <f>IF(OR(P73="",M73=Paramétrage!$C$10,M73=Paramétrage!$C$13,M73=Paramétrage!$C$17,M73=Paramétrage!$C$20,M73=Paramétrage!$C$24,M73=Paramétrage!$C$27,AND(M73&lt;&gt;Paramétrage!$C$9,Q73="Mut+ext")),0,ROUNDUP(O73/P73,0))</f>
        <v>0</v>
      </c>
      <c r="V73" s="199">
        <f>IF(OR(M73="",Q73="Mut+ext"),0,IF(VLOOKUP(M73,Paramétrage!$C$6:$E$29,2,0)=0,0,IF(P73="","saisir capacité",N73*U73*VLOOKUP(M73,Paramétrage!$C$6:$E$29,2,0))))</f>
        <v>0</v>
      </c>
      <c r="W73" s="200"/>
      <c r="X73" s="201">
        <f t="shared" si="14"/>
        <v>0</v>
      </c>
      <c r="Y73" s="79">
        <f>IF(OR(M73="",Q73="Mut+ext"),0,IF(ISERROR(W73+V73*VLOOKUP(M73,Paramétrage!$C$6:$E$29,3,0))=TRUE,X73,W73+V73*VLOOKUP(M73,Paramétrage!$C$6:$E$29,3,0)))</f>
        <v>0</v>
      </c>
      <c r="Z73" s="395"/>
      <c r="AA73" s="364"/>
      <c r="AB73" s="396"/>
      <c r="AC73" s="133"/>
      <c r="AD73" s="40"/>
      <c r="AE73" s="61">
        <f t="shared" si="16"/>
        <v>0</v>
      </c>
      <c r="AF73" s="203">
        <f t="shared" si="15"/>
        <v>0</v>
      </c>
    </row>
    <row r="74" spans="1:32" ht="15.6" hidden="1" customHeight="1">
      <c r="A74" s="400"/>
      <c r="B74" s="372"/>
      <c r="C74" s="357"/>
      <c r="D74" s="358"/>
      <c r="E74" s="347"/>
      <c r="F74" s="347"/>
      <c r="G74" s="184"/>
      <c r="H74" s="205"/>
      <c r="I74" s="134"/>
      <c r="J74" s="50"/>
      <c r="K74" s="49"/>
      <c r="L74" s="38"/>
      <c r="M74" s="182"/>
      <c r="N74" s="44"/>
      <c r="O74" s="195"/>
      <c r="P74" s="196"/>
      <c r="Q74" s="39"/>
      <c r="R74" s="363"/>
      <c r="S74" s="364"/>
      <c r="T74" s="365"/>
      <c r="U74" s="78">
        <f>IF(OR(P74="",M74=Paramétrage!$C$10,M74=Paramétrage!$C$13,M74=Paramétrage!$C$17,M74=Paramétrage!$C$20,M74=Paramétrage!$C$24,M74=Paramétrage!$C$27,AND(M74&lt;&gt;Paramétrage!$C$9,Q74="Mut+ext")),0,ROUNDUP(O74/P74,0))</f>
        <v>0</v>
      </c>
      <c r="V74" s="199">
        <f>IF(OR(M74="",Q74="Mut+ext"),0,IF(VLOOKUP(M74,Paramétrage!$C$6:$E$29,2,0)=0,0,IF(P74="","saisir capacité",N74*U74*VLOOKUP(M74,Paramétrage!$C$6:$E$29,2,0))))</f>
        <v>0</v>
      </c>
      <c r="W74" s="200"/>
      <c r="X74" s="201">
        <f t="shared" si="14"/>
        <v>0</v>
      </c>
      <c r="Y74" s="79">
        <f>IF(OR(M74="",Q74="Mut+ext"),0,IF(ISERROR(W74+V74*VLOOKUP(M74,Paramétrage!$C$6:$E$29,3,0))=TRUE,X74,W74+V74*VLOOKUP(M74,Paramétrage!$C$6:$E$29,3,0)))</f>
        <v>0</v>
      </c>
      <c r="Z74" s="395"/>
      <c r="AA74" s="364"/>
      <c r="AB74" s="396"/>
      <c r="AC74" s="133"/>
      <c r="AD74" s="40"/>
      <c r="AE74" s="61">
        <f t="shared" si="16"/>
        <v>0</v>
      </c>
      <c r="AF74" s="203">
        <f t="shared" si="15"/>
        <v>0</v>
      </c>
    </row>
    <row r="75" spans="1:32" ht="15.6" hidden="1" customHeight="1">
      <c r="A75" s="400"/>
      <c r="B75" s="372"/>
      <c r="C75" s="359"/>
      <c r="D75" s="360"/>
      <c r="E75" s="348"/>
      <c r="F75" s="348"/>
      <c r="G75" s="184"/>
      <c r="H75" s="205"/>
      <c r="I75" s="134"/>
      <c r="J75" s="50"/>
      <c r="K75" s="49"/>
      <c r="L75" s="38"/>
      <c r="M75" s="182"/>
      <c r="N75" s="44"/>
      <c r="O75" s="206"/>
      <c r="P75" s="196"/>
      <c r="Q75" s="39"/>
      <c r="R75" s="363"/>
      <c r="S75" s="364"/>
      <c r="T75" s="365"/>
      <c r="U75" s="78">
        <f>IF(OR(P75="",M75=Paramétrage!$C$10,M75=Paramétrage!$C$13,M75=Paramétrage!$C$17,M75=Paramétrage!$C$20,M75=Paramétrage!$C$24,M75=Paramétrage!$C$27,AND(M75&lt;&gt;Paramétrage!$C$9,Q75="Mut+ext")),0,ROUNDUP(O75/P75,0))</f>
        <v>0</v>
      </c>
      <c r="V75" s="199">
        <f>IF(OR(M75="",Q75="Mut+ext"),0,IF(VLOOKUP(M75,Paramétrage!$C$6:$E$29,2,0)=0,0,IF(P75="","saisir capacité",N75*U75*VLOOKUP(M75,Paramétrage!$C$6:$E$29,2,0))))</f>
        <v>0</v>
      </c>
      <c r="W75" s="200"/>
      <c r="X75" s="201">
        <f t="shared" si="14"/>
        <v>0</v>
      </c>
      <c r="Y75" s="79">
        <f>IF(OR(M75="",Q75="Mut+ext"),0,IF(ISERROR(W75+V75*VLOOKUP(M75,Paramétrage!$C$6:$E$29,3,0))=TRUE,X75,W75+V75*VLOOKUP(M75,Paramétrage!$C$6:$E$29,3,0)))</f>
        <v>0</v>
      </c>
      <c r="Z75" s="395"/>
      <c r="AA75" s="364"/>
      <c r="AB75" s="396"/>
      <c r="AC75" s="133"/>
      <c r="AD75" s="40"/>
      <c r="AE75" s="61">
        <f t="shared" si="16"/>
        <v>0</v>
      </c>
      <c r="AF75" s="203">
        <f t="shared" si="15"/>
        <v>0</v>
      </c>
    </row>
    <row r="76" spans="1:32" ht="15.6" hidden="1" customHeight="1">
      <c r="A76" s="400"/>
      <c r="B76" s="372"/>
      <c r="C76" s="207"/>
      <c r="D76" s="208"/>
      <c r="E76" s="209"/>
      <c r="F76" s="209"/>
      <c r="G76" s="209"/>
      <c r="H76" s="210"/>
      <c r="I76" s="135"/>
      <c r="J76" s="99"/>
      <c r="K76" s="63"/>
      <c r="L76" s="64"/>
      <c r="M76" s="211"/>
      <c r="N76" s="65">
        <f>AE76</f>
        <v>0</v>
      </c>
      <c r="O76" s="212"/>
      <c r="P76" s="212"/>
      <c r="Q76" s="68"/>
      <c r="R76" s="66"/>
      <c r="S76" s="66"/>
      <c r="T76" s="67"/>
      <c r="U76" s="100"/>
      <c r="V76" s="213">
        <f>SUM(V64:V75)</f>
        <v>0</v>
      </c>
      <c r="W76" s="211">
        <f>SUM(W64:W75)</f>
        <v>0</v>
      </c>
      <c r="X76" s="214">
        <f>SUM(X64:X75)</f>
        <v>0</v>
      </c>
      <c r="Y76" s="69">
        <f>SUM(Y64:Y75)</f>
        <v>0</v>
      </c>
      <c r="Z76" s="101"/>
      <c r="AA76" s="102"/>
      <c r="AB76" s="103"/>
      <c r="AC76" s="104"/>
      <c r="AD76" s="105"/>
      <c r="AE76" s="106">
        <f>SUM(AE64:AE75)</f>
        <v>0</v>
      </c>
      <c r="AF76" s="107">
        <f>SUM(AF64:AF75)</f>
        <v>0</v>
      </c>
    </row>
    <row r="77" spans="1:32" ht="15.6" hidden="1" customHeight="1">
      <c r="A77" s="400"/>
      <c r="B77" s="372" t="s">
        <v>100</v>
      </c>
      <c r="C77" s="355" t="s">
        <v>101</v>
      </c>
      <c r="D77" s="356"/>
      <c r="E77" s="347"/>
      <c r="F77" s="347" t="s">
        <v>64</v>
      </c>
      <c r="G77" s="184" t="s">
        <v>102</v>
      </c>
      <c r="H77" s="186"/>
      <c r="I77" s="54"/>
      <c r="J77" s="50"/>
      <c r="K77" s="59"/>
      <c r="L77" s="38"/>
      <c r="M77" s="182"/>
      <c r="N77" s="45"/>
      <c r="O77" s="195"/>
      <c r="P77" s="196"/>
      <c r="Q77" s="42"/>
      <c r="R77" s="363"/>
      <c r="S77" s="364"/>
      <c r="T77" s="365"/>
      <c r="U77" s="78">
        <f>IF(OR(P77="",M77=Paramétrage!$C$10,M77=Paramétrage!$C$13,M77=Paramétrage!$C$17,M77=Paramétrage!$C$20,M77=Paramétrage!$C$24,M77=Paramétrage!$C$27,AND(M77&lt;&gt;Paramétrage!$C$9,Q77="Mut+ext")),0,ROUNDUP(O77/P77,0))</f>
        <v>0</v>
      </c>
      <c r="V77" s="199">
        <f>IF(OR(M77="",Q77="Mut+ext"),0,IF(VLOOKUP(M77,Paramétrage!$C$6:$E$29,2,0)=0,0,IF(P77="","saisir capacité",N77*U77*VLOOKUP(M77,Paramétrage!$C$6:$E$29,2,0))))</f>
        <v>0</v>
      </c>
      <c r="W77" s="200"/>
      <c r="X77" s="201">
        <f t="shared" ref="X77:X88" si="17">IF(OR(M77="",Q77="Mut+ext"),0,IF(ISERROR(V77+W77)=TRUE,V77,V77+W77))</f>
        <v>0</v>
      </c>
      <c r="Y77" s="79">
        <f>IF(OR(M77="",Q77="Mut+ext"),0,IF(ISERROR(W77+V77*VLOOKUP(M77,Paramétrage!$C$6:$E$29,3,0))=TRUE,X77,W77+V77*VLOOKUP(M77,Paramétrage!$C$6:$E$29,3,0)))</f>
        <v>0</v>
      </c>
      <c r="Z77" s="395"/>
      <c r="AA77" s="364"/>
      <c r="AB77" s="396"/>
      <c r="AC77" s="60"/>
      <c r="AD77" s="40"/>
      <c r="AE77" s="61">
        <f>IF(G77="",0,IF(K77="",0,IF(SUMIF($G$77:$G$88,G77,$O$77:$O$88)=0,0,IF(OR(L77="",K77="obligatoire"),AF77/SUMIF($G$77:$G$88,G77,$O$77:$O$88),AF77/(SUMIF($G$77:$G$88,G77,$O$77:$O$88)/L77)))))</f>
        <v>0</v>
      </c>
      <c r="AF77" s="202">
        <f t="shared" ref="AF77:AF88" si="18">N77*O77</f>
        <v>0</v>
      </c>
    </row>
    <row r="78" spans="1:32" ht="15.6" hidden="1" customHeight="1">
      <c r="A78" s="400"/>
      <c r="B78" s="372"/>
      <c r="C78" s="357"/>
      <c r="D78" s="358"/>
      <c r="E78" s="347"/>
      <c r="F78" s="347"/>
      <c r="G78" s="184"/>
      <c r="H78" s="185"/>
      <c r="I78" s="54"/>
      <c r="J78" s="50"/>
      <c r="K78" s="49"/>
      <c r="L78" s="38"/>
      <c r="M78" s="182"/>
      <c r="N78" s="44"/>
      <c r="O78" s="206"/>
      <c r="P78" s="196"/>
      <c r="Q78" s="39"/>
      <c r="R78" s="363"/>
      <c r="S78" s="364"/>
      <c r="T78" s="365"/>
      <c r="U78" s="78">
        <f>IF(OR(P78="",M78=Paramétrage!$C$10,M78=Paramétrage!$C$13,M78=Paramétrage!$C$17,M78=Paramétrage!$C$20,M78=Paramétrage!$C$24,M78=Paramétrage!$C$27,AND(M78&lt;&gt;Paramétrage!$C$9,Q78="Mut+ext")),0,ROUNDUP(O78/P78,0))</f>
        <v>0</v>
      </c>
      <c r="V78" s="199">
        <f>IF(OR(M78="",Q78="Mut+ext"),0,IF(VLOOKUP(M78,Paramétrage!$C$6:$E$29,2,0)=0,0,IF(P78="","saisir capacité",N78*U78*VLOOKUP(M78,Paramétrage!$C$6:$E$29,2,0))))</f>
        <v>0</v>
      </c>
      <c r="W78" s="200"/>
      <c r="X78" s="201">
        <f t="shared" si="17"/>
        <v>0</v>
      </c>
      <c r="Y78" s="79">
        <f>IF(OR(M78="",Q78="Mut+ext"),0,IF(ISERROR(W78+V78*VLOOKUP(M78,Paramétrage!$C$6:$E$29,3,0))=TRUE,X78,W78+V78*VLOOKUP(M78,Paramétrage!$C$6:$E$29,3,0)))</f>
        <v>0</v>
      </c>
      <c r="Z78" s="395"/>
      <c r="AA78" s="364"/>
      <c r="AB78" s="396"/>
      <c r="AC78" s="133"/>
      <c r="AD78" s="40"/>
      <c r="AE78" s="61">
        <f t="shared" ref="AE78:AE88" si="19">IF(G78="",0,IF(K78="",0,IF(SUMIF($G$77:$G$88,G78,$O$77:$O$88)=0,0,IF(OR(L78="",K78="obligatoire"),AF78/SUMIF($G$77:$G$88,G78,$O$77:$O$88),AF78/(SUMIF($G$77:$G$88,G78,$O$77:$O$88)/L78)))))</f>
        <v>0</v>
      </c>
      <c r="AF78" s="203">
        <f t="shared" si="18"/>
        <v>0</v>
      </c>
    </row>
    <row r="79" spans="1:32" ht="15.6" hidden="1" customHeight="1">
      <c r="A79" s="400"/>
      <c r="B79" s="372"/>
      <c r="C79" s="357"/>
      <c r="D79" s="358"/>
      <c r="E79" s="347"/>
      <c r="F79" s="347"/>
      <c r="G79" s="184"/>
      <c r="H79" s="185"/>
      <c r="I79" s="134"/>
      <c r="J79" s="50"/>
      <c r="K79" s="49"/>
      <c r="L79" s="38"/>
      <c r="M79" s="182"/>
      <c r="N79" s="44"/>
      <c r="O79" s="195"/>
      <c r="P79" s="196"/>
      <c r="Q79" s="39"/>
      <c r="R79" s="363"/>
      <c r="S79" s="364"/>
      <c r="T79" s="365"/>
      <c r="U79" s="78">
        <f>IF(OR(P79="",M79=Paramétrage!$C$10,M79=Paramétrage!$C$13,M79=Paramétrage!$C$17,M79=Paramétrage!$C$20,M79=Paramétrage!$C$24,M79=Paramétrage!$C$27,AND(M79&lt;&gt;Paramétrage!$C$9,Q79="Mut+ext")),0,ROUNDUP(O79/P79,0))</f>
        <v>0</v>
      </c>
      <c r="V79" s="199">
        <f>IF(OR(M79="",Q79="Mut+ext"),0,IF(VLOOKUP(M79,Paramétrage!$C$6:$E$29,2,0)=0,0,IF(P79="","saisir capacité",N79*U79*VLOOKUP(M79,Paramétrage!$C$6:$E$29,2,0))))</f>
        <v>0</v>
      </c>
      <c r="W79" s="200"/>
      <c r="X79" s="201">
        <f t="shared" si="17"/>
        <v>0</v>
      </c>
      <c r="Y79" s="79">
        <f>IF(OR(M79="",Q79="Mut+ext"),0,IF(ISERROR(W79+V79*VLOOKUP(M79,Paramétrage!$C$6:$E$29,3,0))=TRUE,X79,W79+V79*VLOOKUP(M79,Paramétrage!$C$6:$E$29,3,0)))</f>
        <v>0</v>
      </c>
      <c r="Z79" s="395"/>
      <c r="AA79" s="364"/>
      <c r="AB79" s="396"/>
      <c r="AC79" s="133"/>
      <c r="AD79" s="40"/>
      <c r="AE79" s="61">
        <f t="shared" si="19"/>
        <v>0</v>
      </c>
      <c r="AF79" s="203">
        <f t="shared" si="18"/>
        <v>0</v>
      </c>
    </row>
    <row r="80" spans="1:32" ht="15.6" hidden="1" customHeight="1">
      <c r="A80" s="400"/>
      <c r="B80" s="372"/>
      <c r="C80" s="357"/>
      <c r="D80" s="358"/>
      <c r="E80" s="347"/>
      <c r="F80" s="347"/>
      <c r="G80" s="183"/>
      <c r="H80" s="185"/>
      <c r="I80" s="134"/>
      <c r="J80" s="50"/>
      <c r="K80" s="49"/>
      <c r="L80" s="38"/>
      <c r="M80" s="182"/>
      <c r="N80" s="44"/>
      <c r="O80" s="204"/>
      <c r="P80" s="196"/>
      <c r="Q80" s="39"/>
      <c r="R80" s="363"/>
      <c r="S80" s="364"/>
      <c r="T80" s="365"/>
      <c r="U80" s="78">
        <f>IF(OR(P80="",M80=Paramétrage!$C$10,M80=Paramétrage!$C$13,M80=Paramétrage!$C$17,M80=Paramétrage!$C$20,M80=Paramétrage!$C$24,M80=Paramétrage!$C$27,AND(M80&lt;&gt;Paramétrage!$C$9,Q80="Mut+ext")),0,ROUNDUP(O80/P80,0))</f>
        <v>0</v>
      </c>
      <c r="V80" s="199">
        <f>IF(OR(M80="",Q80="Mut+ext"),0,IF(VLOOKUP(M80,Paramétrage!$C$6:$E$29,2,0)=0,0,IF(P80="","saisir capacité",N80*U80*VLOOKUP(M80,Paramétrage!$C$6:$E$29,2,0))))</f>
        <v>0</v>
      </c>
      <c r="W80" s="200"/>
      <c r="X80" s="201">
        <f t="shared" si="17"/>
        <v>0</v>
      </c>
      <c r="Y80" s="79">
        <f>IF(OR(M80="",Q80="Mut+ext"),0,IF(ISERROR(W80+V80*VLOOKUP(M80,Paramétrage!$C$6:$E$29,3,0))=TRUE,X80,W80+V80*VLOOKUP(M80,Paramétrage!$C$6:$E$29,3,0)))</f>
        <v>0</v>
      </c>
      <c r="Z80" s="395"/>
      <c r="AA80" s="364"/>
      <c r="AB80" s="396"/>
      <c r="AC80" s="51"/>
      <c r="AD80" s="40"/>
      <c r="AE80" s="61">
        <f t="shared" si="19"/>
        <v>0</v>
      </c>
      <c r="AF80" s="203">
        <f t="shared" si="18"/>
        <v>0</v>
      </c>
    </row>
    <row r="81" spans="1:32" ht="15.6" hidden="1" customHeight="1">
      <c r="A81" s="400"/>
      <c r="B81" s="372"/>
      <c r="C81" s="357"/>
      <c r="D81" s="358"/>
      <c r="E81" s="347"/>
      <c r="F81" s="347"/>
      <c r="G81" s="184"/>
      <c r="H81" s="185"/>
      <c r="I81" s="134"/>
      <c r="J81" s="50"/>
      <c r="K81" s="49"/>
      <c r="L81" s="38"/>
      <c r="M81" s="182"/>
      <c r="N81" s="44"/>
      <c r="O81" s="195"/>
      <c r="P81" s="196"/>
      <c r="Q81" s="39"/>
      <c r="R81" s="363"/>
      <c r="S81" s="364"/>
      <c r="T81" s="365"/>
      <c r="U81" s="78">
        <f>IF(OR(P81="",M81=Paramétrage!$C$10,M81=Paramétrage!$C$13,M81=Paramétrage!$C$17,M81=Paramétrage!$C$20,M81=Paramétrage!$C$24,M81=Paramétrage!$C$27,AND(M81&lt;&gt;Paramétrage!$C$9,Q81="Mut+ext")),0,ROUNDUP(O81/P81,0))</f>
        <v>0</v>
      </c>
      <c r="V81" s="199">
        <f>IF(OR(M81="",Q81="Mut+ext"),0,IF(VLOOKUP(M81,Paramétrage!$C$6:$E$29,2,0)=0,0,IF(P81="","saisir capacité",N81*U81*VLOOKUP(M81,Paramétrage!$C$6:$E$29,2,0))))</f>
        <v>0</v>
      </c>
      <c r="W81" s="200"/>
      <c r="X81" s="201">
        <f t="shared" si="17"/>
        <v>0</v>
      </c>
      <c r="Y81" s="79">
        <f>IF(OR(M81="",Q81="Mut+ext"),0,IF(ISERROR(W81+V81*VLOOKUP(M81,Paramétrage!$C$6:$E$29,3,0))=TRUE,X81,W81+V81*VLOOKUP(M81,Paramétrage!$C$6:$E$29,3,0)))</f>
        <v>0</v>
      </c>
      <c r="Z81" s="395"/>
      <c r="AA81" s="364"/>
      <c r="AB81" s="396"/>
      <c r="AC81" s="133"/>
      <c r="AD81" s="40"/>
      <c r="AE81" s="61">
        <f>IF(G81="",0,IF(K81="",0,IF(SUMIF($G$77:$G$88,G81,$O$77:$O$88)=0,0,IF(OR(L81="",K81="obligatoire"),AF81/SUMIF($G$77:$G$88,G81,$O$77:$O$88),AF81/(SUMIF($G$77:$G$88,G81,$O$77:$O$88)/L81)))))</f>
        <v>0</v>
      </c>
      <c r="AF81" s="203">
        <f t="shared" si="18"/>
        <v>0</v>
      </c>
    </row>
    <row r="82" spans="1:32" ht="15.6" hidden="1" customHeight="1">
      <c r="A82" s="400"/>
      <c r="B82" s="372"/>
      <c r="C82" s="357"/>
      <c r="D82" s="358"/>
      <c r="E82" s="347"/>
      <c r="F82" s="347"/>
      <c r="G82" s="184"/>
      <c r="H82" s="185"/>
      <c r="I82" s="134"/>
      <c r="J82" s="50"/>
      <c r="K82" s="49"/>
      <c r="L82" s="38"/>
      <c r="M82" s="182"/>
      <c r="N82" s="44"/>
      <c r="O82" s="204"/>
      <c r="P82" s="196"/>
      <c r="Q82" s="39"/>
      <c r="R82" s="363"/>
      <c r="S82" s="364"/>
      <c r="T82" s="365"/>
      <c r="U82" s="78">
        <f>IF(OR(P82="",M82=Paramétrage!$C$10,M82=Paramétrage!$C$13,M82=Paramétrage!$C$17,M82=Paramétrage!$C$20,M82=Paramétrage!$C$24,M82=Paramétrage!$C$27,AND(M82&lt;&gt;Paramétrage!$C$9,Q82="Mut+ext")),0,ROUNDUP(O82/P82,0))</f>
        <v>0</v>
      </c>
      <c r="V82" s="199">
        <f>IF(OR(M82="",Q82="Mut+ext"),0,IF(VLOOKUP(M82,Paramétrage!$C$6:$E$29,2,0)=0,0,IF(P82="","saisir capacité",N82*U82*VLOOKUP(M82,Paramétrage!$C$6:$E$29,2,0))))</f>
        <v>0</v>
      </c>
      <c r="W82" s="200"/>
      <c r="X82" s="201">
        <f t="shared" si="17"/>
        <v>0</v>
      </c>
      <c r="Y82" s="79">
        <f>IF(OR(M82="",Q82="Mut+ext"),0,IF(ISERROR(W82+V82*VLOOKUP(M82,Paramétrage!$C$6:$E$29,3,0))=TRUE,X82,W82+V82*VLOOKUP(M82,Paramétrage!$C$6:$E$29,3,0)))</f>
        <v>0</v>
      </c>
      <c r="Z82" s="395"/>
      <c r="AA82" s="364"/>
      <c r="AB82" s="396"/>
      <c r="AC82" s="133"/>
      <c r="AD82" s="40"/>
      <c r="AE82" s="61">
        <f t="shared" si="19"/>
        <v>0</v>
      </c>
      <c r="AF82" s="203">
        <f t="shared" si="18"/>
        <v>0</v>
      </c>
    </row>
    <row r="83" spans="1:32" ht="15.6" hidden="1" customHeight="1">
      <c r="A83" s="400"/>
      <c r="B83" s="372"/>
      <c r="C83" s="357"/>
      <c r="D83" s="358"/>
      <c r="E83" s="347"/>
      <c r="F83" s="347"/>
      <c r="G83" s="184"/>
      <c r="H83" s="185"/>
      <c r="I83" s="134"/>
      <c r="J83" s="50"/>
      <c r="K83" s="49"/>
      <c r="L83" s="38"/>
      <c r="M83" s="182"/>
      <c r="N83" s="44"/>
      <c r="O83" s="195"/>
      <c r="P83" s="196"/>
      <c r="Q83" s="39"/>
      <c r="R83" s="363"/>
      <c r="S83" s="364"/>
      <c r="T83" s="365"/>
      <c r="U83" s="78">
        <f>IF(OR(P83="",M83=Paramétrage!$C$10,M83=Paramétrage!$C$13,M83=Paramétrage!$C$17,M83=Paramétrage!$C$20,M83=Paramétrage!$C$24,M83=Paramétrage!$C$27,AND(M83&lt;&gt;Paramétrage!$C$9,Q83="Mut+ext")),0,ROUNDUP(O83/P83,0))</f>
        <v>0</v>
      </c>
      <c r="V83" s="199">
        <f>IF(OR(M83="",Q83="Mut+ext"),0,IF(VLOOKUP(M83,Paramétrage!$C$6:$E$29,2,0)=0,0,IF(P83="","saisir capacité",N83*U83*VLOOKUP(M83,Paramétrage!$C$6:$E$29,2,0))))</f>
        <v>0</v>
      </c>
      <c r="W83" s="200"/>
      <c r="X83" s="201">
        <f t="shared" si="17"/>
        <v>0</v>
      </c>
      <c r="Y83" s="79">
        <f>IF(OR(M83="",Q83="Mut+ext"),0,IF(ISERROR(W83+V83*VLOOKUP(M83,Paramétrage!$C$6:$E$29,3,0))=TRUE,X83,W83+V83*VLOOKUP(M83,Paramétrage!$C$6:$E$29,3,0)))</f>
        <v>0</v>
      </c>
      <c r="Z83" s="395"/>
      <c r="AA83" s="364"/>
      <c r="AB83" s="396"/>
      <c r="AC83" s="133"/>
      <c r="AD83" s="40"/>
      <c r="AE83" s="61">
        <f t="shared" si="19"/>
        <v>0</v>
      </c>
      <c r="AF83" s="203">
        <f t="shared" si="18"/>
        <v>0</v>
      </c>
    </row>
    <row r="84" spans="1:32" ht="15.6" hidden="1" customHeight="1">
      <c r="A84" s="400"/>
      <c r="B84" s="372"/>
      <c r="C84" s="357"/>
      <c r="D84" s="358"/>
      <c r="E84" s="347"/>
      <c r="F84" s="347"/>
      <c r="G84" s="183"/>
      <c r="H84" s="185"/>
      <c r="I84" s="134"/>
      <c r="J84" s="50"/>
      <c r="K84" s="49"/>
      <c r="L84" s="38"/>
      <c r="M84" s="182"/>
      <c r="N84" s="44"/>
      <c r="O84" s="204"/>
      <c r="P84" s="196"/>
      <c r="Q84" s="39"/>
      <c r="R84" s="363"/>
      <c r="S84" s="364"/>
      <c r="T84" s="365"/>
      <c r="U84" s="78">
        <f>IF(OR(P84="",M84=Paramétrage!$C$10,M84=Paramétrage!$C$13,M84=Paramétrage!$C$17,M84=Paramétrage!$C$20,M84=Paramétrage!$C$24,M84=Paramétrage!$C$27,AND(M84&lt;&gt;Paramétrage!$C$9,Q84="Mut+ext")),0,ROUNDUP(O84/P84,0))</f>
        <v>0</v>
      </c>
      <c r="V84" s="199">
        <f>IF(OR(M84="",Q84="Mut+ext"),0,IF(VLOOKUP(M84,Paramétrage!$C$6:$E$29,2,0)=0,0,IF(P84="","saisir capacité",N84*U84*VLOOKUP(M84,Paramétrage!$C$6:$E$29,2,0))))</f>
        <v>0</v>
      </c>
      <c r="W84" s="200"/>
      <c r="X84" s="201">
        <f t="shared" si="17"/>
        <v>0</v>
      </c>
      <c r="Y84" s="79">
        <f>IF(OR(M84="",Q84="Mut+ext"),0,IF(ISERROR(W84+V84*VLOOKUP(M84,Paramétrage!$C$6:$E$29,3,0))=TRUE,X84,W84+V84*VLOOKUP(M84,Paramétrage!$C$6:$E$29,3,0)))</f>
        <v>0</v>
      </c>
      <c r="Z84" s="395"/>
      <c r="AA84" s="364"/>
      <c r="AB84" s="396"/>
      <c r="AC84" s="51"/>
      <c r="AD84" s="40"/>
      <c r="AE84" s="61">
        <f t="shared" si="19"/>
        <v>0</v>
      </c>
      <c r="AF84" s="203">
        <f t="shared" si="18"/>
        <v>0</v>
      </c>
    </row>
    <row r="85" spans="1:32" ht="15.6" hidden="1" customHeight="1">
      <c r="A85" s="400"/>
      <c r="B85" s="372"/>
      <c r="C85" s="357"/>
      <c r="D85" s="358"/>
      <c r="E85" s="347"/>
      <c r="F85" s="347"/>
      <c r="G85" s="184"/>
      <c r="H85" s="185"/>
      <c r="I85" s="134"/>
      <c r="J85" s="50"/>
      <c r="K85" s="49"/>
      <c r="L85" s="38"/>
      <c r="M85" s="182"/>
      <c r="N85" s="44"/>
      <c r="O85" s="195"/>
      <c r="P85" s="196"/>
      <c r="Q85" s="39"/>
      <c r="R85" s="363"/>
      <c r="S85" s="364"/>
      <c r="T85" s="365"/>
      <c r="U85" s="78">
        <f>IF(OR(P85="",M85=Paramétrage!$C$10,M85=Paramétrage!$C$13,M85=Paramétrage!$C$17,M85=Paramétrage!$C$20,M85=Paramétrage!$C$24,M85=Paramétrage!$C$27,AND(M85&lt;&gt;Paramétrage!$C$9,Q85="Mut+ext")),0,ROUNDUP(O85/P85,0))</f>
        <v>0</v>
      </c>
      <c r="V85" s="199">
        <f>IF(OR(M85="",Q85="Mut+ext"),0,IF(VLOOKUP(M85,Paramétrage!$C$6:$E$29,2,0)=0,0,IF(P85="","saisir capacité",N85*U85*VLOOKUP(M85,Paramétrage!$C$6:$E$29,2,0))))</f>
        <v>0</v>
      </c>
      <c r="W85" s="200"/>
      <c r="X85" s="201">
        <f t="shared" si="17"/>
        <v>0</v>
      </c>
      <c r="Y85" s="79">
        <f>IF(OR(M85="",Q85="Mut+ext"),0,IF(ISERROR(W85+V85*VLOOKUP(M85,Paramétrage!$C$6:$E$29,3,0))=TRUE,X85,W85+V85*VLOOKUP(M85,Paramétrage!$C$6:$E$29,3,0)))</f>
        <v>0</v>
      </c>
      <c r="Z85" s="395"/>
      <c r="AA85" s="364"/>
      <c r="AB85" s="396"/>
      <c r="AC85" s="133"/>
      <c r="AD85" s="40"/>
      <c r="AE85" s="61">
        <f t="shared" si="19"/>
        <v>0</v>
      </c>
      <c r="AF85" s="203">
        <f t="shared" si="18"/>
        <v>0</v>
      </c>
    </row>
    <row r="86" spans="1:32" ht="15.6" hidden="1" customHeight="1">
      <c r="A86" s="400"/>
      <c r="B86" s="372"/>
      <c r="C86" s="357"/>
      <c r="D86" s="358"/>
      <c r="E86" s="347"/>
      <c r="F86" s="347"/>
      <c r="G86" s="184"/>
      <c r="H86" s="205"/>
      <c r="I86" s="134"/>
      <c r="J86" s="50"/>
      <c r="K86" s="49"/>
      <c r="L86" s="38"/>
      <c r="M86" s="182"/>
      <c r="N86" s="44"/>
      <c r="O86" s="204"/>
      <c r="P86" s="196"/>
      <c r="Q86" s="39"/>
      <c r="R86" s="363"/>
      <c r="S86" s="364"/>
      <c r="T86" s="365"/>
      <c r="U86" s="78">
        <f>IF(OR(P86="",M86=Paramétrage!$C$10,M86=Paramétrage!$C$13,M86=Paramétrage!$C$17,M86=Paramétrage!$C$20,M86=Paramétrage!$C$24,M86=Paramétrage!$C$27,AND(M86&lt;&gt;Paramétrage!$C$9,Q86="Mut+ext")),0,ROUNDUP(O86/P86,0))</f>
        <v>0</v>
      </c>
      <c r="V86" s="199">
        <f>IF(OR(M86="",Q86="Mut+ext"),0,IF(VLOOKUP(M86,Paramétrage!$C$6:$E$29,2,0)=0,0,IF(P86="","saisir capacité",N86*U86*VLOOKUP(M86,Paramétrage!$C$6:$E$29,2,0))))</f>
        <v>0</v>
      </c>
      <c r="W86" s="200"/>
      <c r="X86" s="201">
        <f t="shared" si="17"/>
        <v>0</v>
      </c>
      <c r="Y86" s="79">
        <f>IF(OR(M86="",Q86="Mut+ext"),0,IF(ISERROR(W86+V86*VLOOKUP(M86,Paramétrage!$C$6:$E$29,3,0))=TRUE,X86,W86+V86*VLOOKUP(M86,Paramétrage!$C$6:$E$29,3,0)))</f>
        <v>0</v>
      </c>
      <c r="Z86" s="395"/>
      <c r="AA86" s="364"/>
      <c r="AB86" s="396"/>
      <c r="AC86" s="133"/>
      <c r="AD86" s="40"/>
      <c r="AE86" s="61">
        <f t="shared" si="19"/>
        <v>0</v>
      </c>
      <c r="AF86" s="203">
        <f t="shared" si="18"/>
        <v>0</v>
      </c>
    </row>
    <row r="87" spans="1:32" ht="15.6" hidden="1" customHeight="1">
      <c r="A87" s="400"/>
      <c r="B87" s="372"/>
      <c r="C87" s="357"/>
      <c r="D87" s="358"/>
      <c r="E87" s="347"/>
      <c r="F87" s="347"/>
      <c r="G87" s="184"/>
      <c r="H87" s="205"/>
      <c r="I87" s="134"/>
      <c r="J87" s="50"/>
      <c r="K87" s="49"/>
      <c r="L87" s="38"/>
      <c r="M87" s="182"/>
      <c r="N87" s="44"/>
      <c r="O87" s="195"/>
      <c r="P87" s="196"/>
      <c r="Q87" s="39"/>
      <c r="R87" s="363"/>
      <c r="S87" s="364"/>
      <c r="T87" s="365"/>
      <c r="U87" s="78">
        <f>IF(OR(P87="",M87=Paramétrage!$C$10,M87=Paramétrage!$C$13,M87=Paramétrage!$C$17,M87=Paramétrage!$C$20,M87=Paramétrage!$C$24,M87=Paramétrage!$C$27,AND(M87&lt;&gt;Paramétrage!$C$9,Q87="Mut+ext")),0,ROUNDUP(O87/P87,0))</f>
        <v>0</v>
      </c>
      <c r="V87" s="199">
        <f>IF(OR(M87="",Q87="Mut+ext"),0,IF(VLOOKUP(M87,Paramétrage!$C$6:$E$29,2,0)=0,0,IF(P87="","saisir capacité",N87*U87*VLOOKUP(M87,Paramétrage!$C$6:$E$29,2,0))))</f>
        <v>0</v>
      </c>
      <c r="W87" s="200"/>
      <c r="X87" s="201">
        <f t="shared" si="17"/>
        <v>0</v>
      </c>
      <c r="Y87" s="79">
        <f>IF(OR(M87="",Q87="Mut+ext"),0,IF(ISERROR(W87+V87*VLOOKUP(M87,Paramétrage!$C$6:$E$29,3,0))=TRUE,X87,W87+V87*VLOOKUP(M87,Paramétrage!$C$6:$E$29,3,0)))</f>
        <v>0</v>
      </c>
      <c r="Z87" s="395"/>
      <c r="AA87" s="364"/>
      <c r="AB87" s="396"/>
      <c r="AC87" s="133"/>
      <c r="AD87" s="40"/>
      <c r="AE87" s="61">
        <f t="shared" si="19"/>
        <v>0</v>
      </c>
      <c r="AF87" s="203">
        <f t="shared" si="18"/>
        <v>0</v>
      </c>
    </row>
    <row r="88" spans="1:32" ht="15.6" hidden="1" customHeight="1">
      <c r="A88" s="400"/>
      <c r="B88" s="372"/>
      <c r="C88" s="359"/>
      <c r="D88" s="360"/>
      <c r="E88" s="348"/>
      <c r="F88" s="348"/>
      <c r="G88" s="184"/>
      <c r="H88" s="205"/>
      <c r="I88" s="134"/>
      <c r="J88" s="50"/>
      <c r="K88" s="49"/>
      <c r="L88" s="38"/>
      <c r="M88" s="182"/>
      <c r="N88" s="44"/>
      <c r="O88" s="206"/>
      <c r="P88" s="196"/>
      <c r="Q88" s="39"/>
      <c r="R88" s="363"/>
      <c r="S88" s="364"/>
      <c r="T88" s="365"/>
      <c r="U88" s="78">
        <f>IF(OR(P88="",M88=Paramétrage!$C$10,M88=Paramétrage!$C$13,M88=Paramétrage!$C$17,M88=Paramétrage!$C$20,M88=Paramétrage!$C$24,M88=Paramétrage!$C$27,AND(M88&lt;&gt;Paramétrage!$C$9,Q88="Mut+ext")),0,ROUNDUP(O88/P88,0))</f>
        <v>0</v>
      </c>
      <c r="V88" s="199">
        <f>IF(OR(M88="",Q88="Mut+ext"),0,IF(VLOOKUP(M88,Paramétrage!$C$6:$E$29,2,0)=0,0,IF(P88="","saisir capacité",N88*U88*VLOOKUP(M88,Paramétrage!$C$6:$E$29,2,0))))</f>
        <v>0</v>
      </c>
      <c r="W88" s="200"/>
      <c r="X88" s="201">
        <f t="shared" si="17"/>
        <v>0</v>
      </c>
      <c r="Y88" s="79">
        <f>IF(OR(M88="",Q88="Mut+ext"),0,IF(ISERROR(W88+V88*VLOOKUP(M88,Paramétrage!$C$6:$E$29,3,0))=TRUE,X88,W88+V88*VLOOKUP(M88,Paramétrage!$C$6:$E$29,3,0)))</f>
        <v>0</v>
      </c>
      <c r="Z88" s="395"/>
      <c r="AA88" s="364"/>
      <c r="AB88" s="396"/>
      <c r="AC88" s="133"/>
      <c r="AD88" s="40"/>
      <c r="AE88" s="61">
        <f t="shared" si="19"/>
        <v>0</v>
      </c>
      <c r="AF88" s="203">
        <f t="shared" si="18"/>
        <v>0</v>
      </c>
    </row>
    <row r="89" spans="1:32" ht="15.6" hidden="1" customHeight="1">
      <c r="A89" s="400"/>
      <c r="B89" s="372"/>
      <c r="C89" s="207"/>
      <c r="D89" s="208"/>
      <c r="E89" s="209"/>
      <c r="F89" s="209"/>
      <c r="G89" s="209"/>
      <c r="H89" s="210"/>
      <c r="I89" s="135"/>
      <c r="J89" s="99"/>
      <c r="K89" s="63"/>
      <c r="L89" s="64"/>
      <c r="M89" s="211"/>
      <c r="N89" s="65">
        <f>AE89</f>
        <v>0</v>
      </c>
      <c r="O89" s="212"/>
      <c r="P89" s="212"/>
      <c r="Q89" s="68"/>
      <c r="R89" s="66"/>
      <c r="S89" s="66"/>
      <c r="T89" s="67"/>
      <c r="U89" s="100"/>
      <c r="V89" s="213">
        <f>SUM(V77:V88)</f>
        <v>0</v>
      </c>
      <c r="W89" s="211">
        <f>SUM(W77:W88)</f>
        <v>0</v>
      </c>
      <c r="X89" s="214">
        <f>SUM(X77:X88)</f>
        <v>0</v>
      </c>
      <c r="Y89" s="69">
        <f>SUM(Y77:Y88)</f>
        <v>0</v>
      </c>
      <c r="Z89" s="101"/>
      <c r="AA89" s="102"/>
      <c r="AB89" s="103"/>
      <c r="AC89" s="104"/>
      <c r="AD89" s="105"/>
      <c r="AE89" s="106">
        <f>SUM(AE77:AE88)</f>
        <v>0</v>
      </c>
      <c r="AF89" s="107">
        <f>SUM(AF77:AF88)</f>
        <v>0</v>
      </c>
    </row>
    <row r="90" spans="1:32" ht="15.6" hidden="1" customHeight="1">
      <c r="A90" s="400"/>
      <c r="B90" s="372" t="s">
        <v>103</v>
      </c>
      <c r="C90" s="355" t="s">
        <v>104</v>
      </c>
      <c r="D90" s="356"/>
      <c r="E90" s="347"/>
      <c r="F90" s="347" t="s">
        <v>64</v>
      </c>
      <c r="G90" s="184" t="s">
        <v>105</v>
      </c>
      <c r="H90" s="186"/>
      <c r="I90" s="54"/>
      <c r="J90" s="50"/>
      <c r="K90" s="59"/>
      <c r="L90" s="38"/>
      <c r="M90" s="182"/>
      <c r="N90" s="45"/>
      <c r="O90" s="195"/>
      <c r="P90" s="196"/>
      <c r="Q90" s="42"/>
      <c r="R90" s="363"/>
      <c r="S90" s="364"/>
      <c r="T90" s="365"/>
      <c r="U90" s="78">
        <f>IF(OR(P90="",M90=Paramétrage!$C$10,M90=Paramétrage!$C$13,M90=Paramétrage!$C$17,M90=Paramétrage!$C$20,M90=Paramétrage!$C$24,M90=Paramétrage!$C$27,AND(M90&lt;&gt;Paramétrage!$C$9,Q90="Mut+ext")),0,ROUNDUP(O90/P90,0))</f>
        <v>0</v>
      </c>
      <c r="V90" s="199">
        <f>IF(OR(M90="",Q90="Mut+ext"),0,IF(VLOOKUP(M90,Paramétrage!$C$6:$E$29,2,0)=0,0,IF(P90="","saisir capacité",N90*U90*VLOOKUP(M90,Paramétrage!$C$6:$E$29,2,0))))</f>
        <v>0</v>
      </c>
      <c r="W90" s="200"/>
      <c r="X90" s="201">
        <f t="shared" ref="X90:X101" si="20">IF(OR(M90="",Q90="Mut+ext"),0,IF(ISERROR(V90+W90)=TRUE,V90,V90+W90))</f>
        <v>0</v>
      </c>
      <c r="Y90" s="79">
        <f>IF(OR(M90="",Q90="Mut+ext"),0,IF(ISERROR(W90+V90*VLOOKUP(M90,Paramétrage!$C$6:$E$29,3,0))=TRUE,X90,W90+V90*VLOOKUP(M90,Paramétrage!$C$6:$E$29,3,0)))</f>
        <v>0</v>
      </c>
      <c r="Z90" s="395"/>
      <c r="AA90" s="364"/>
      <c r="AB90" s="396"/>
      <c r="AC90" s="60"/>
      <c r="AD90" s="40"/>
      <c r="AE90" s="61">
        <f>IF(G90="",0,IF(K90="",0,IF(SUMIF($G$90:$G$101,G90,$O$90:$O$101)=0,0,IF(OR(L90="",K90="obligatoire"),AF90/SUMIF($G$90:$G$101,G90,$O$90:$O$101),AF90/(SUMIF($G$90:$G$101,G90,$O$90:$O$101)/L90)))))</f>
        <v>0</v>
      </c>
      <c r="AF90" s="202">
        <f t="shared" ref="AF90:AF101" si="21">N90*O90</f>
        <v>0</v>
      </c>
    </row>
    <row r="91" spans="1:32" ht="15.6" hidden="1" customHeight="1">
      <c r="A91" s="400"/>
      <c r="B91" s="372"/>
      <c r="C91" s="357"/>
      <c r="D91" s="358"/>
      <c r="E91" s="347"/>
      <c r="F91" s="347"/>
      <c r="G91" s="184"/>
      <c r="H91" s="185"/>
      <c r="I91" s="54"/>
      <c r="J91" s="50"/>
      <c r="K91" s="49"/>
      <c r="L91" s="38"/>
      <c r="M91" s="182"/>
      <c r="N91" s="44"/>
      <c r="O91" s="206"/>
      <c r="P91" s="196"/>
      <c r="Q91" s="39"/>
      <c r="R91" s="363"/>
      <c r="S91" s="364"/>
      <c r="T91" s="365"/>
      <c r="U91" s="78">
        <f>IF(OR(P91="",M91=Paramétrage!$C$10,M91=Paramétrage!$C$13,M91=Paramétrage!$C$17,M91=Paramétrage!$C$20,M91=Paramétrage!$C$24,M91=Paramétrage!$C$27,AND(M91&lt;&gt;Paramétrage!$C$9,Q91="Mut+ext")),0,ROUNDUP(O91/P91,0))</f>
        <v>0</v>
      </c>
      <c r="V91" s="199">
        <f>IF(OR(M91="",Q91="Mut+ext"),0,IF(VLOOKUP(M91,Paramétrage!$C$6:$E$29,2,0)=0,0,IF(P91="","saisir capacité",N91*U91*VLOOKUP(M91,Paramétrage!$C$6:$E$29,2,0))))</f>
        <v>0</v>
      </c>
      <c r="W91" s="200"/>
      <c r="X91" s="201">
        <f t="shared" si="20"/>
        <v>0</v>
      </c>
      <c r="Y91" s="79">
        <f>IF(OR(M91="",Q91="Mut+ext"),0,IF(ISERROR(W91+V91*VLOOKUP(M91,Paramétrage!$C$6:$E$29,3,0))=TRUE,X91,W91+V91*VLOOKUP(M91,Paramétrage!$C$6:$E$29,3,0)))</f>
        <v>0</v>
      </c>
      <c r="Z91" s="395"/>
      <c r="AA91" s="364"/>
      <c r="AB91" s="396"/>
      <c r="AC91" s="133"/>
      <c r="AD91" s="40"/>
      <c r="AE91" s="61">
        <f t="shared" ref="AE91:AE101" si="22">IF(G91="",0,IF(K91="",0,IF(SUMIF($G$90:$G$101,G91,$O$90:$O$101)=0,0,IF(OR(L91="",K91="obligatoire"),AF91/SUMIF($G$90:$G$101,G91,$O$90:$O$101),AF91/(SUMIF($G$90:$G$101,G91,$O$90:$O$101)/L91)))))</f>
        <v>0</v>
      </c>
      <c r="AF91" s="203">
        <f t="shared" si="21"/>
        <v>0</v>
      </c>
    </row>
    <row r="92" spans="1:32" ht="15.6" hidden="1" customHeight="1">
      <c r="A92" s="400"/>
      <c r="B92" s="372"/>
      <c r="C92" s="357"/>
      <c r="D92" s="358"/>
      <c r="E92" s="347"/>
      <c r="F92" s="347"/>
      <c r="G92" s="184"/>
      <c r="H92" s="185"/>
      <c r="I92" s="134"/>
      <c r="J92" s="50"/>
      <c r="K92" s="49"/>
      <c r="L92" s="38"/>
      <c r="M92" s="182"/>
      <c r="N92" s="44"/>
      <c r="O92" s="195"/>
      <c r="P92" s="196"/>
      <c r="Q92" s="39"/>
      <c r="R92" s="363"/>
      <c r="S92" s="364"/>
      <c r="T92" s="365"/>
      <c r="U92" s="78">
        <f>IF(OR(P92="",M92=Paramétrage!$C$10,M92=Paramétrage!$C$13,M92=Paramétrage!$C$17,M92=Paramétrage!$C$20,M92=Paramétrage!$C$24,M92=Paramétrage!$C$27,AND(M92&lt;&gt;Paramétrage!$C$9,Q92="Mut+ext")),0,ROUNDUP(O92/P92,0))</f>
        <v>0</v>
      </c>
      <c r="V92" s="199">
        <f>IF(OR(M92="",Q92="Mut+ext"),0,IF(VLOOKUP(M92,Paramétrage!$C$6:$E$29,2,0)=0,0,IF(P92="","saisir capacité",N92*U92*VLOOKUP(M92,Paramétrage!$C$6:$E$29,2,0))))</f>
        <v>0</v>
      </c>
      <c r="W92" s="200"/>
      <c r="X92" s="201">
        <f t="shared" si="20"/>
        <v>0</v>
      </c>
      <c r="Y92" s="79">
        <f>IF(OR(M92="",Q92="Mut+ext"),0,IF(ISERROR(W92+V92*VLOOKUP(M92,Paramétrage!$C$6:$E$29,3,0))=TRUE,X92,W92+V92*VLOOKUP(M92,Paramétrage!$C$6:$E$29,3,0)))</f>
        <v>0</v>
      </c>
      <c r="Z92" s="395"/>
      <c r="AA92" s="364"/>
      <c r="AB92" s="396"/>
      <c r="AC92" s="133"/>
      <c r="AD92" s="40"/>
      <c r="AE92" s="61">
        <f t="shared" si="22"/>
        <v>0</v>
      </c>
      <c r="AF92" s="203">
        <f t="shared" si="21"/>
        <v>0</v>
      </c>
    </row>
    <row r="93" spans="1:32" ht="15.6" hidden="1" customHeight="1">
      <c r="A93" s="400"/>
      <c r="B93" s="372"/>
      <c r="C93" s="357"/>
      <c r="D93" s="358"/>
      <c r="E93" s="347"/>
      <c r="F93" s="347"/>
      <c r="G93" s="183"/>
      <c r="H93" s="185"/>
      <c r="I93" s="134"/>
      <c r="J93" s="50"/>
      <c r="K93" s="49"/>
      <c r="L93" s="38"/>
      <c r="M93" s="182"/>
      <c r="N93" s="44"/>
      <c r="O93" s="204"/>
      <c r="P93" s="196"/>
      <c r="Q93" s="39"/>
      <c r="R93" s="363"/>
      <c r="S93" s="364"/>
      <c r="T93" s="365"/>
      <c r="U93" s="78">
        <f>IF(OR(P93="",M93=Paramétrage!$C$10,M93=Paramétrage!$C$13,M93=Paramétrage!$C$17,M93=Paramétrage!$C$20,M93=Paramétrage!$C$24,M93=Paramétrage!$C$27,AND(M93&lt;&gt;Paramétrage!$C$9,Q93="Mut+ext")),0,ROUNDUP(O93/P93,0))</f>
        <v>0</v>
      </c>
      <c r="V93" s="199">
        <f>IF(OR(M93="",Q93="Mut+ext"),0,IF(VLOOKUP(M93,Paramétrage!$C$6:$E$29,2,0)=0,0,IF(P93="","saisir capacité",N93*U93*VLOOKUP(M93,Paramétrage!$C$6:$E$29,2,0))))</f>
        <v>0</v>
      </c>
      <c r="W93" s="200"/>
      <c r="X93" s="201">
        <f t="shared" si="20"/>
        <v>0</v>
      </c>
      <c r="Y93" s="79">
        <f>IF(OR(M93="",Q93="Mut+ext"),0,IF(ISERROR(W93+V93*VLOOKUP(M93,Paramétrage!$C$6:$E$29,3,0))=TRUE,X93,W93+V93*VLOOKUP(M93,Paramétrage!$C$6:$E$29,3,0)))</f>
        <v>0</v>
      </c>
      <c r="Z93" s="395"/>
      <c r="AA93" s="364"/>
      <c r="AB93" s="396"/>
      <c r="AC93" s="51"/>
      <c r="AD93" s="40"/>
      <c r="AE93" s="61">
        <f t="shared" si="22"/>
        <v>0</v>
      </c>
      <c r="AF93" s="203">
        <f t="shared" si="21"/>
        <v>0</v>
      </c>
    </row>
    <row r="94" spans="1:32" ht="15.6" hidden="1" customHeight="1">
      <c r="A94" s="400"/>
      <c r="B94" s="372"/>
      <c r="C94" s="357"/>
      <c r="D94" s="358"/>
      <c r="E94" s="347"/>
      <c r="F94" s="347"/>
      <c r="G94" s="184"/>
      <c r="H94" s="205"/>
      <c r="I94" s="134"/>
      <c r="J94" s="50"/>
      <c r="K94" s="49"/>
      <c r="L94" s="38"/>
      <c r="M94" s="182"/>
      <c r="N94" s="44"/>
      <c r="O94" s="195"/>
      <c r="P94" s="196"/>
      <c r="Q94" s="39"/>
      <c r="R94" s="363"/>
      <c r="S94" s="364"/>
      <c r="T94" s="365"/>
      <c r="U94" s="78">
        <f>IF(OR(P94="",M94=Paramétrage!$C$10,M94=Paramétrage!$C$13,M94=Paramétrage!$C$17,M94=Paramétrage!$C$20,M94=Paramétrage!$C$24,M94=Paramétrage!$C$27,AND(M94&lt;&gt;Paramétrage!$C$9,Q94="Mut+ext")),0,ROUNDUP(O94/P94,0))</f>
        <v>0</v>
      </c>
      <c r="V94" s="199">
        <f>IF(OR(M94="",Q94="Mut+ext"),0,IF(VLOOKUP(M94,Paramétrage!$C$6:$E$29,2,0)=0,0,IF(P94="","saisir capacité",N94*U94*VLOOKUP(M94,Paramétrage!$C$6:$E$29,2,0))))</f>
        <v>0</v>
      </c>
      <c r="W94" s="200"/>
      <c r="X94" s="201">
        <f t="shared" si="20"/>
        <v>0</v>
      </c>
      <c r="Y94" s="79">
        <f>IF(OR(M94="",Q94="Mut+ext"),0,IF(ISERROR(W94+V94*VLOOKUP(M94,Paramétrage!$C$6:$E$29,3,0))=TRUE,X94,W94+V94*VLOOKUP(M94,Paramétrage!$C$6:$E$29,3,0)))</f>
        <v>0</v>
      </c>
      <c r="Z94" s="395"/>
      <c r="AA94" s="364"/>
      <c r="AB94" s="396"/>
      <c r="AC94" s="133"/>
      <c r="AD94" s="40"/>
      <c r="AE94" s="61">
        <f t="shared" si="22"/>
        <v>0</v>
      </c>
      <c r="AF94" s="203">
        <f t="shared" si="21"/>
        <v>0</v>
      </c>
    </row>
    <row r="95" spans="1:32" ht="15.6" hidden="1" customHeight="1">
      <c r="A95" s="400"/>
      <c r="B95" s="372"/>
      <c r="C95" s="357"/>
      <c r="D95" s="358"/>
      <c r="E95" s="347"/>
      <c r="F95" s="347"/>
      <c r="G95" s="184"/>
      <c r="H95" s="205"/>
      <c r="I95" s="134"/>
      <c r="J95" s="50"/>
      <c r="K95" s="49"/>
      <c r="L95" s="38"/>
      <c r="M95" s="182"/>
      <c r="N95" s="44"/>
      <c r="O95" s="204"/>
      <c r="P95" s="196"/>
      <c r="Q95" s="39"/>
      <c r="R95" s="363"/>
      <c r="S95" s="364"/>
      <c r="T95" s="365"/>
      <c r="U95" s="78">
        <f>IF(OR(P95="",M95=Paramétrage!$C$10,M95=Paramétrage!$C$13,M95=Paramétrage!$C$17,M95=Paramétrage!$C$20,M95=Paramétrage!$C$24,M95=Paramétrage!$C$27,AND(M95&lt;&gt;Paramétrage!$C$9,Q95="Mut+ext")),0,ROUNDUP(O95/P95,0))</f>
        <v>0</v>
      </c>
      <c r="V95" s="199">
        <f>IF(OR(M95="",Q95="Mut+ext"),0,IF(VLOOKUP(M95,Paramétrage!$C$6:$E$29,2,0)=0,0,IF(P95="","saisir capacité",N95*U95*VLOOKUP(M95,Paramétrage!$C$6:$E$29,2,0))))</f>
        <v>0</v>
      </c>
      <c r="W95" s="200"/>
      <c r="X95" s="201">
        <f t="shared" si="20"/>
        <v>0</v>
      </c>
      <c r="Y95" s="79">
        <f>IF(OR(M95="",Q95="Mut+ext"),0,IF(ISERROR(W95+V95*VLOOKUP(M95,Paramétrage!$C$6:$E$29,3,0))=TRUE,X95,W95+V95*VLOOKUP(M95,Paramétrage!$C$6:$E$29,3,0)))</f>
        <v>0</v>
      </c>
      <c r="Z95" s="395"/>
      <c r="AA95" s="364"/>
      <c r="AB95" s="396"/>
      <c r="AC95" s="133"/>
      <c r="AD95" s="40"/>
      <c r="AE95" s="61">
        <f>IF(G95="",0,IF(K95="",0,IF(SUMIF($G$90:$G$101,G95,$O$90:$O$101)=0,0,IF(OR(L95="",K95="obligatoire"),AF95/SUMIF($G$90:$G$101,G95,$O$90:$O$101),AF95/(SUMIF($G$90:$G$101,G95,$O$90:$O$101)/L95)))))</f>
        <v>0</v>
      </c>
      <c r="AF95" s="203">
        <f t="shared" si="21"/>
        <v>0</v>
      </c>
    </row>
    <row r="96" spans="1:32" ht="15.6" hidden="1" customHeight="1">
      <c r="A96" s="400"/>
      <c r="B96" s="372"/>
      <c r="C96" s="357"/>
      <c r="D96" s="358"/>
      <c r="E96" s="347"/>
      <c r="F96" s="347"/>
      <c r="G96" s="184"/>
      <c r="H96" s="205"/>
      <c r="I96" s="134"/>
      <c r="J96" s="50"/>
      <c r="K96" s="49"/>
      <c r="L96" s="38"/>
      <c r="M96" s="182"/>
      <c r="N96" s="44"/>
      <c r="O96" s="195"/>
      <c r="P96" s="196"/>
      <c r="Q96" s="39"/>
      <c r="R96" s="363"/>
      <c r="S96" s="364"/>
      <c r="T96" s="365"/>
      <c r="U96" s="78">
        <f>IF(OR(P96="",M96=Paramétrage!$C$10,M96=Paramétrage!$C$13,M96=Paramétrage!$C$17,M96=Paramétrage!$C$20,M96=Paramétrage!$C$24,M96=Paramétrage!$C$27,AND(M96&lt;&gt;Paramétrage!$C$9,Q96="Mut+ext")),0,ROUNDUP(O96/P96,0))</f>
        <v>0</v>
      </c>
      <c r="V96" s="199">
        <f>IF(OR(M96="",Q96="Mut+ext"),0,IF(VLOOKUP(M96,Paramétrage!$C$6:$E$29,2,0)=0,0,IF(P96="","saisir capacité",N96*U96*VLOOKUP(M96,Paramétrage!$C$6:$E$29,2,0))))</f>
        <v>0</v>
      </c>
      <c r="W96" s="200"/>
      <c r="X96" s="201">
        <f t="shared" si="20"/>
        <v>0</v>
      </c>
      <c r="Y96" s="79">
        <f>IF(OR(M96="",Q96="Mut+ext"),0,IF(ISERROR(W96+V96*VLOOKUP(M96,Paramétrage!$C$6:$E$29,3,0))=TRUE,X96,W96+V96*VLOOKUP(M96,Paramétrage!$C$6:$E$29,3,0)))</f>
        <v>0</v>
      </c>
      <c r="Z96" s="395"/>
      <c r="AA96" s="364"/>
      <c r="AB96" s="396"/>
      <c r="AC96" s="133"/>
      <c r="AD96" s="40"/>
      <c r="AE96" s="61">
        <f t="shared" si="22"/>
        <v>0</v>
      </c>
      <c r="AF96" s="203">
        <f t="shared" si="21"/>
        <v>0</v>
      </c>
    </row>
    <row r="97" spans="1:32" ht="15.6" hidden="1" customHeight="1">
      <c r="A97" s="400"/>
      <c r="B97" s="372"/>
      <c r="C97" s="357"/>
      <c r="D97" s="358"/>
      <c r="E97" s="347"/>
      <c r="F97" s="347"/>
      <c r="G97" s="184"/>
      <c r="H97" s="205"/>
      <c r="I97" s="134"/>
      <c r="J97" s="50"/>
      <c r="K97" s="49"/>
      <c r="L97" s="38"/>
      <c r="M97" s="182"/>
      <c r="N97" s="44"/>
      <c r="O97" s="206"/>
      <c r="P97" s="196"/>
      <c r="Q97" s="39"/>
      <c r="R97" s="363"/>
      <c r="S97" s="364"/>
      <c r="T97" s="365"/>
      <c r="U97" s="78">
        <f>IF(OR(P97="",M97=Paramétrage!$C$10,M97=Paramétrage!$C$13,M97=Paramétrage!$C$17,M97=Paramétrage!$C$20,M97=Paramétrage!$C$24,M97=Paramétrage!$C$27,AND(M97&lt;&gt;Paramétrage!$C$9,Q97="Mut+ext")),0,ROUNDUP(O97/P97,0))</f>
        <v>0</v>
      </c>
      <c r="V97" s="199">
        <f>IF(OR(M97="",Q97="Mut+ext"),0,IF(VLOOKUP(M97,Paramétrage!$C$6:$E$29,2,0)=0,0,IF(P97="","saisir capacité",N97*U97*VLOOKUP(M97,Paramétrage!$C$6:$E$29,2,0))))</f>
        <v>0</v>
      </c>
      <c r="W97" s="200"/>
      <c r="X97" s="201">
        <f t="shared" si="20"/>
        <v>0</v>
      </c>
      <c r="Y97" s="79">
        <f>IF(OR(M97="",Q97="Mut+ext"),0,IF(ISERROR(W97+V97*VLOOKUP(M97,Paramétrage!$C$6:$E$29,3,0))=TRUE,X97,W97+V97*VLOOKUP(M97,Paramétrage!$C$6:$E$29,3,0)))</f>
        <v>0</v>
      </c>
      <c r="Z97" s="395"/>
      <c r="AA97" s="364"/>
      <c r="AB97" s="396"/>
      <c r="AC97" s="133"/>
      <c r="AD97" s="40"/>
      <c r="AE97" s="61">
        <f t="shared" si="22"/>
        <v>0</v>
      </c>
      <c r="AF97" s="203">
        <f t="shared" si="21"/>
        <v>0</v>
      </c>
    </row>
    <row r="98" spans="1:32" ht="15.6" hidden="1" customHeight="1">
      <c r="A98" s="400"/>
      <c r="B98" s="372"/>
      <c r="C98" s="357"/>
      <c r="D98" s="358"/>
      <c r="E98" s="347"/>
      <c r="F98" s="347"/>
      <c r="G98" s="184"/>
      <c r="H98" s="205"/>
      <c r="I98" s="134"/>
      <c r="J98" s="50"/>
      <c r="K98" s="49"/>
      <c r="L98" s="38"/>
      <c r="M98" s="182"/>
      <c r="N98" s="44"/>
      <c r="O98" s="195"/>
      <c r="P98" s="196"/>
      <c r="Q98" s="39"/>
      <c r="R98" s="363"/>
      <c r="S98" s="364"/>
      <c r="T98" s="365"/>
      <c r="U98" s="78">
        <f>IF(OR(P98="",M98=Paramétrage!$C$10,M98=Paramétrage!$C$13,M98=Paramétrage!$C$17,M98=Paramétrage!$C$20,M98=Paramétrage!$C$24,M98=Paramétrage!$C$27,AND(M98&lt;&gt;Paramétrage!$C$9,Q98="Mut+ext")),0,ROUNDUP(O98/P98,0))</f>
        <v>0</v>
      </c>
      <c r="V98" s="199">
        <f>IF(OR(M98="",Q98="Mut+ext"),0,IF(VLOOKUP(M98,Paramétrage!$C$6:$E$29,2,0)=0,0,IF(P98="","saisir capacité",N98*U98*VLOOKUP(M98,Paramétrage!$C$6:$E$29,2,0))))</f>
        <v>0</v>
      </c>
      <c r="W98" s="200"/>
      <c r="X98" s="201">
        <f t="shared" si="20"/>
        <v>0</v>
      </c>
      <c r="Y98" s="79">
        <f>IF(OR(M98="",Q98="Mut+ext"),0,IF(ISERROR(W98+V98*VLOOKUP(M98,Paramétrage!$C$6:$E$29,3,0))=TRUE,X98,W98+V98*VLOOKUP(M98,Paramétrage!$C$6:$E$29,3,0)))</f>
        <v>0</v>
      </c>
      <c r="Z98" s="395"/>
      <c r="AA98" s="364"/>
      <c r="AB98" s="396"/>
      <c r="AC98" s="133"/>
      <c r="AD98" s="40"/>
      <c r="AE98" s="61">
        <f t="shared" si="22"/>
        <v>0</v>
      </c>
      <c r="AF98" s="203">
        <f t="shared" si="21"/>
        <v>0</v>
      </c>
    </row>
    <row r="99" spans="1:32" ht="15.6" hidden="1" customHeight="1">
      <c r="A99" s="400"/>
      <c r="B99" s="372"/>
      <c r="C99" s="357"/>
      <c r="D99" s="358"/>
      <c r="E99" s="347"/>
      <c r="F99" s="347"/>
      <c r="G99" s="184"/>
      <c r="H99" s="205"/>
      <c r="I99" s="134"/>
      <c r="J99" s="50"/>
      <c r="K99" s="49"/>
      <c r="L99" s="38"/>
      <c r="M99" s="182"/>
      <c r="N99" s="44"/>
      <c r="O99" s="204"/>
      <c r="P99" s="196"/>
      <c r="Q99" s="39"/>
      <c r="R99" s="363"/>
      <c r="S99" s="364"/>
      <c r="T99" s="365"/>
      <c r="U99" s="78">
        <f>IF(OR(P99="",M99=Paramétrage!$C$10,M99=Paramétrage!$C$13,M99=Paramétrage!$C$17,M99=Paramétrage!$C$20,M99=Paramétrage!$C$24,M99=Paramétrage!$C$27,AND(M99&lt;&gt;Paramétrage!$C$9,Q99="Mut+ext")),0,ROUNDUP(O99/P99,0))</f>
        <v>0</v>
      </c>
      <c r="V99" s="199">
        <f>IF(OR(M99="",Q99="Mut+ext"),0,IF(VLOOKUP(M99,Paramétrage!$C$6:$E$29,2,0)=0,0,IF(P99="","saisir capacité",N99*U99*VLOOKUP(M99,Paramétrage!$C$6:$E$29,2,0))))</f>
        <v>0</v>
      </c>
      <c r="W99" s="200"/>
      <c r="X99" s="201">
        <f t="shared" si="20"/>
        <v>0</v>
      </c>
      <c r="Y99" s="79">
        <f>IF(OR(M99="",Q99="Mut+ext"),0,IF(ISERROR(W99+V99*VLOOKUP(M99,Paramétrage!$C$6:$E$29,3,0))=TRUE,X99,W99+V99*VLOOKUP(M99,Paramétrage!$C$6:$E$29,3,0)))</f>
        <v>0</v>
      </c>
      <c r="Z99" s="395"/>
      <c r="AA99" s="364"/>
      <c r="AB99" s="396"/>
      <c r="AC99" s="133"/>
      <c r="AD99" s="40"/>
      <c r="AE99" s="61">
        <f t="shared" si="22"/>
        <v>0</v>
      </c>
      <c r="AF99" s="203">
        <f t="shared" si="21"/>
        <v>0</v>
      </c>
    </row>
    <row r="100" spans="1:32" ht="15.6" hidden="1" customHeight="1">
      <c r="A100" s="400"/>
      <c r="B100" s="372"/>
      <c r="C100" s="357"/>
      <c r="D100" s="358"/>
      <c r="E100" s="347"/>
      <c r="F100" s="347"/>
      <c r="G100" s="184"/>
      <c r="H100" s="205"/>
      <c r="I100" s="134"/>
      <c r="J100" s="50"/>
      <c r="K100" s="49"/>
      <c r="L100" s="38"/>
      <c r="M100" s="182"/>
      <c r="N100" s="44"/>
      <c r="O100" s="195"/>
      <c r="P100" s="196"/>
      <c r="Q100" s="39"/>
      <c r="R100" s="363"/>
      <c r="S100" s="364"/>
      <c r="T100" s="365"/>
      <c r="U100" s="78">
        <f>IF(OR(P100="",M100=Paramétrage!$C$10,M100=Paramétrage!$C$13,M100=Paramétrage!$C$17,M100=Paramétrage!$C$20,M100=Paramétrage!$C$24,M100=Paramétrage!$C$27,AND(M100&lt;&gt;Paramétrage!$C$9,Q100="Mut+ext")),0,ROUNDUP(O100/P100,0))</f>
        <v>0</v>
      </c>
      <c r="V100" s="199">
        <f>IF(OR(M100="",Q100="Mut+ext"),0,IF(VLOOKUP(M100,Paramétrage!$C$6:$E$29,2,0)=0,0,IF(P100="","saisir capacité",N100*U100*VLOOKUP(M100,Paramétrage!$C$6:$E$29,2,0))))</f>
        <v>0</v>
      </c>
      <c r="W100" s="200"/>
      <c r="X100" s="201">
        <f t="shared" si="20"/>
        <v>0</v>
      </c>
      <c r="Y100" s="79">
        <f>IF(OR(M100="",Q100="Mut+ext"),0,IF(ISERROR(W100+V100*VLOOKUP(M100,Paramétrage!$C$6:$E$29,3,0))=TRUE,X100,W100+V100*VLOOKUP(M100,Paramétrage!$C$6:$E$29,3,0)))</f>
        <v>0</v>
      </c>
      <c r="Z100" s="395"/>
      <c r="AA100" s="364"/>
      <c r="AB100" s="396"/>
      <c r="AC100" s="133"/>
      <c r="AD100" s="40"/>
      <c r="AE100" s="61">
        <f t="shared" si="22"/>
        <v>0</v>
      </c>
      <c r="AF100" s="203">
        <f t="shared" si="21"/>
        <v>0</v>
      </c>
    </row>
    <row r="101" spans="1:32" ht="15.6" hidden="1" customHeight="1">
      <c r="A101" s="400"/>
      <c r="B101" s="372"/>
      <c r="C101" s="359"/>
      <c r="D101" s="360"/>
      <c r="E101" s="348"/>
      <c r="F101" s="348"/>
      <c r="G101" s="184"/>
      <c r="H101" s="205"/>
      <c r="I101" s="134"/>
      <c r="J101" s="50"/>
      <c r="K101" s="49"/>
      <c r="L101" s="38"/>
      <c r="M101" s="182"/>
      <c r="N101" s="44"/>
      <c r="O101" s="206"/>
      <c r="P101" s="196"/>
      <c r="Q101" s="39"/>
      <c r="R101" s="363"/>
      <c r="S101" s="364"/>
      <c r="T101" s="365"/>
      <c r="U101" s="78">
        <f>IF(OR(P101="",M101=Paramétrage!$C$10,M101=Paramétrage!$C$13,M101=Paramétrage!$C$17,M101=Paramétrage!$C$20,M101=Paramétrage!$C$24,M101=Paramétrage!$C$27,AND(M101&lt;&gt;Paramétrage!$C$9,Q101="Mut+ext")),0,ROUNDUP(O101/P101,0))</f>
        <v>0</v>
      </c>
      <c r="V101" s="199">
        <f>IF(OR(M101="",Q101="Mut+ext"),0,IF(VLOOKUP(M101,Paramétrage!$C$6:$E$29,2,0)=0,0,IF(P101="","saisir capacité",N101*U101*VLOOKUP(M101,Paramétrage!$C$6:$E$29,2,0))))</f>
        <v>0</v>
      </c>
      <c r="W101" s="200"/>
      <c r="X101" s="201">
        <f t="shared" si="20"/>
        <v>0</v>
      </c>
      <c r="Y101" s="79">
        <f>IF(OR(M101="",Q101="Mut+ext"),0,IF(ISERROR(W101+V101*VLOOKUP(M101,Paramétrage!$C$6:$E$29,3,0))=TRUE,X101,W101+V101*VLOOKUP(M101,Paramétrage!$C$6:$E$29,3,0)))</f>
        <v>0</v>
      </c>
      <c r="Z101" s="395"/>
      <c r="AA101" s="364"/>
      <c r="AB101" s="396"/>
      <c r="AC101" s="133"/>
      <c r="AD101" s="40"/>
      <c r="AE101" s="61">
        <f t="shared" si="22"/>
        <v>0</v>
      </c>
      <c r="AF101" s="203">
        <f t="shared" si="21"/>
        <v>0</v>
      </c>
    </row>
    <row r="102" spans="1:32" ht="15.6" hidden="1" customHeight="1">
      <c r="A102" s="400"/>
      <c r="B102" s="372"/>
      <c r="C102" s="207"/>
      <c r="D102" s="208"/>
      <c r="E102" s="209"/>
      <c r="F102" s="209"/>
      <c r="G102" s="209"/>
      <c r="H102" s="210"/>
      <c r="I102" s="135"/>
      <c r="J102" s="99"/>
      <c r="K102" s="63"/>
      <c r="L102" s="64"/>
      <c r="M102" s="211"/>
      <c r="N102" s="65">
        <f>AE102</f>
        <v>0</v>
      </c>
      <c r="O102" s="212"/>
      <c r="P102" s="212"/>
      <c r="Q102" s="68"/>
      <c r="R102" s="66"/>
      <c r="S102" s="66"/>
      <c r="T102" s="67"/>
      <c r="U102" s="100"/>
      <c r="V102" s="213">
        <f>SUM(V90:V101)</f>
        <v>0</v>
      </c>
      <c r="W102" s="211">
        <f>SUM(W90:W101)</f>
        <v>0</v>
      </c>
      <c r="X102" s="214">
        <f>SUM(X90:X101)</f>
        <v>0</v>
      </c>
      <c r="Y102" s="69">
        <f>SUM(Y90:Y101)</f>
        <v>0</v>
      </c>
      <c r="Z102" s="101"/>
      <c r="AA102" s="102"/>
      <c r="AB102" s="103"/>
      <c r="AC102" s="104"/>
      <c r="AD102" s="105"/>
      <c r="AE102" s="106">
        <f>SUM(AE90:AE101)</f>
        <v>0</v>
      </c>
      <c r="AF102" s="107">
        <f>SUM(AF90:AF101)</f>
        <v>0</v>
      </c>
    </row>
    <row r="103" spans="1:32" ht="15.6" hidden="1" customHeight="1">
      <c r="A103" s="400"/>
      <c r="B103" s="372" t="s">
        <v>106</v>
      </c>
      <c r="C103" s="355" t="s">
        <v>107</v>
      </c>
      <c r="D103" s="356"/>
      <c r="E103" s="347"/>
      <c r="F103" s="347" t="s">
        <v>64</v>
      </c>
      <c r="G103" s="184" t="s">
        <v>108</v>
      </c>
      <c r="H103" s="186"/>
      <c r="I103" s="54"/>
      <c r="J103" s="50"/>
      <c r="K103" s="59"/>
      <c r="L103" s="38"/>
      <c r="M103" s="182"/>
      <c r="N103" s="45"/>
      <c r="O103" s="195"/>
      <c r="P103" s="196"/>
      <c r="Q103" s="42"/>
      <c r="R103" s="363"/>
      <c r="S103" s="364"/>
      <c r="T103" s="365"/>
      <c r="U103" s="78">
        <f>IF(OR(P103="",M103=Paramétrage!$C$10,M103=Paramétrage!$C$13,M103=Paramétrage!$C$17,M103=Paramétrage!$C$20,M103=Paramétrage!$C$24,M103=Paramétrage!$C$27,AND(M103&lt;&gt;Paramétrage!$C$9,Q103="Mut+ext")),0,ROUNDUP(O103/P103,0))</f>
        <v>0</v>
      </c>
      <c r="V103" s="199">
        <f>IF(OR(M103="",Q103="Mut+ext"),0,IF(VLOOKUP(M103,Paramétrage!$C$6:$E$29,2,0)=0,0,IF(P103="","saisir capacité",N103*U103*VLOOKUP(M103,Paramétrage!$C$6:$E$29,2,0))))</f>
        <v>0</v>
      </c>
      <c r="W103" s="200"/>
      <c r="X103" s="201">
        <f t="shared" ref="X103:X114" si="23">IF(OR(M103="",Q103="Mut+ext"),0,IF(ISERROR(V103+W103)=TRUE,V103,V103+W103))</f>
        <v>0</v>
      </c>
      <c r="Y103" s="79">
        <f>IF(OR(M103="",Q103="Mut+ext"),0,IF(ISERROR(W103+V103*VLOOKUP(M103,Paramétrage!$C$6:$E$29,3,0))=TRUE,X103,W103+V103*VLOOKUP(M103,Paramétrage!$C$6:$E$29,3,0)))</f>
        <v>0</v>
      </c>
      <c r="Z103" s="395"/>
      <c r="AA103" s="364"/>
      <c r="AB103" s="396"/>
      <c r="AC103" s="60"/>
      <c r="AD103" s="40"/>
      <c r="AE103" s="61">
        <f>IF(G103="",0,IF(K103="",0,IF(SUMIF($G$103:$G$114,G103,$O$103:$O$114)=0,0,IF(OR(L103="",K103="obligatoire"),AF103/SUMIF($G$103:$G$114,G103,$O$103:$O$114),AF103/(SUMIF($G$103:$G$114,G103,$O$103:$O$114)/L103)))))</f>
        <v>0</v>
      </c>
      <c r="AF103" s="202">
        <f t="shared" ref="AF103:AF114" si="24">N103*O103</f>
        <v>0</v>
      </c>
    </row>
    <row r="104" spans="1:32" ht="15.6" hidden="1" customHeight="1">
      <c r="A104" s="400"/>
      <c r="B104" s="372"/>
      <c r="C104" s="357"/>
      <c r="D104" s="358"/>
      <c r="E104" s="347"/>
      <c r="F104" s="347"/>
      <c r="G104" s="184"/>
      <c r="H104" s="185"/>
      <c r="I104" s="54"/>
      <c r="J104" s="50"/>
      <c r="K104" s="49"/>
      <c r="L104" s="38"/>
      <c r="M104" s="182"/>
      <c r="N104" s="44"/>
      <c r="O104" s="206"/>
      <c r="P104" s="196"/>
      <c r="Q104" s="39"/>
      <c r="R104" s="363"/>
      <c r="S104" s="364"/>
      <c r="T104" s="365"/>
      <c r="U104" s="78">
        <f>IF(OR(P104="",M104=Paramétrage!$C$10,M104=Paramétrage!$C$13,M104=Paramétrage!$C$17,M104=Paramétrage!$C$20,M104=Paramétrage!$C$24,M104=Paramétrage!$C$27,AND(M104&lt;&gt;Paramétrage!$C$9,Q104="Mut+ext")),0,ROUNDUP(O104/P104,0))</f>
        <v>0</v>
      </c>
      <c r="V104" s="199">
        <f>IF(OR(M104="",Q104="Mut+ext"),0,IF(VLOOKUP(M104,Paramétrage!$C$6:$E$29,2,0)=0,0,IF(P104="","saisir capacité",N104*U104*VLOOKUP(M104,Paramétrage!$C$6:$E$29,2,0))))</f>
        <v>0</v>
      </c>
      <c r="W104" s="200"/>
      <c r="X104" s="201">
        <f t="shared" si="23"/>
        <v>0</v>
      </c>
      <c r="Y104" s="79">
        <f>IF(OR(M104="",Q104="Mut+ext"),0,IF(ISERROR(W104+V104*VLOOKUP(M104,Paramétrage!$C$6:$E$29,3,0))=TRUE,X104,W104+V104*VLOOKUP(M104,Paramétrage!$C$6:$E$29,3,0)))</f>
        <v>0</v>
      </c>
      <c r="Z104" s="395"/>
      <c r="AA104" s="364"/>
      <c r="AB104" s="396"/>
      <c r="AC104" s="133"/>
      <c r="AD104" s="40"/>
      <c r="AE104" s="61">
        <f t="shared" ref="AE104:AE114" si="25">IF(G104="",0,IF(K104="",0,IF(SUMIF($G$103:$G$114,G104,$O$103:$O$114)=0,0,IF(OR(L104="",K104="obligatoire"),AF104/SUMIF($G$103:$G$114,G104,$O$103:$O$114),AF104/(SUMIF($G$103:$G$114,G104,$O$103:$O$114)/L104)))))</f>
        <v>0</v>
      </c>
      <c r="AF104" s="203">
        <f t="shared" si="24"/>
        <v>0</v>
      </c>
    </row>
    <row r="105" spans="1:32" ht="15.6" hidden="1" customHeight="1">
      <c r="A105" s="400"/>
      <c r="B105" s="372"/>
      <c r="C105" s="357"/>
      <c r="D105" s="358"/>
      <c r="E105" s="347"/>
      <c r="F105" s="347"/>
      <c r="G105" s="184"/>
      <c r="H105" s="185"/>
      <c r="I105" s="134"/>
      <c r="J105" s="50"/>
      <c r="K105" s="49"/>
      <c r="L105" s="38"/>
      <c r="M105" s="182"/>
      <c r="N105" s="44"/>
      <c r="O105" s="195"/>
      <c r="P105" s="196"/>
      <c r="Q105" s="39"/>
      <c r="R105" s="363"/>
      <c r="S105" s="364"/>
      <c r="T105" s="365"/>
      <c r="U105" s="78">
        <f>IF(OR(P105="",M105=Paramétrage!$C$10,M105=Paramétrage!$C$13,M105=Paramétrage!$C$17,M105=Paramétrage!$C$20,M105=Paramétrage!$C$24,M105=Paramétrage!$C$27,AND(M105&lt;&gt;Paramétrage!$C$9,Q105="Mut+ext")),0,ROUNDUP(O105/P105,0))</f>
        <v>0</v>
      </c>
      <c r="V105" s="199">
        <f>IF(OR(M105="",Q105="Mut+ext"),0,IF(VLOOKUP(M105,Paramétrage!$C$6:$E$29,2,0)=0,0,IF(P105="","saisir capacité",N105*U105*VLOOKUP(M105,Paramétrage!$C$6:$E$29,2,0))))</f>
        <v>0</v>
      </c>
      <c r="W105" s="200"/>
      <c r="X105" s="201">
        <f t="shared" si="23"/>
        <v>0</v>
      </c>
      <c r="Y105" s="79">
        <f>IF(OR(M105="",Q105="Mut+ext"),0,IF(ISERROR(W105+V105*VLOOKUP(M105,Paramétrage!$C$6:$E$29,3,0))=TRUE,X105,W105+V105*VLOOKUP(M105,Paramétrage!$C$6:$E$29,3,0)))</f>
        <v>0</v>
      </c>
      <c r="Z105" s="395"/>
      <c r="AA105" s="364"/>
      <c r="AB105" s="396"/>
      <c r="AC105" s="133"/>
      <c r="AD105" s="40"/>
      <c r="AE105" s="61">
        <f t="shared" si="25"/>
        <v>0</v>
      </c>
      <c r="AF105" s="203">
        <f t="shared" si="24"/>
        <v>0</v>
      </c>
    </row>
    <row r="106" spans="1:32" ht="15.6" hidden="1" customHeight="1">
      <c r="A106" s="400"/>
      <c r="B106" s="372"/>
      <c r="C106" s="357"/>
      <c r="D106" s="358"/>
      <c r="E106" s="347"/>
      <c r="F106" s="347"/>
      <c r="G106" s="183"/>
      <c r="H106" s="185"/>
      <c r="I106" s="134"/>
      <c r="J106" s="50"/>
      <c r="K106" s="49"/>
      <c r="L106" s="38"/>
      <c r="M106" s="182"/>
      <c r="N106" s="44"/>
      <c r="O106" s="204"/>
      <c r="P106" s="196"/>
      <c r="Q106" s="39"/>
      <c r="R106" s="363"/>
      <c r="S106" s="364"/>
      <c r="T106" s="365"/>
      <c r="U106" s="78">
        <f>IF(OR(P106="",M106=Paramétrage!$C$10,M106=Paramétrage!$C$13,M106=Paramétrage!$C$17,M106=Paramétrage!$C$20,M106=Paramétrage!$C$24,M106=Paramétrage!$C$27,AND(M106&lt;&gt;Paramétrage!$C$9,Q106="Mut+ext")),0,ROUNDUP(O106/P106,0))</f>
        <v>0</v>
      </c>
      <c r="V106" s="199">
        <f>IF(OR(M106="",Q106="Mut+ext"),0,IF(VLOOKUP(M106,Paramétrage!$C$6:$E$29,2,0)=0,0,IF(P106="","saisir capacité",N106*U106*VLOOKUP(M106,Paramétrage!$C$6:$E$29,2,0))))</f>
        <v>0</v>
      </c>
      <c r="W106" s="200"/>
      <c r="X106" s="201">
        <f t="shared" si="23"/>
        <v>0</v>
      </c>
      <c r="Y106" s="79">
        <f>IF(OR(M106="",Q106="Mut+ext"),0,IF(ISERROR(W106+V106*VLOOKUP(M106,Paramétrage!$C$6:$E$29,3,0))=TRUE,X106,W106+V106*VLOOKUP(M106,Paramétrage!$C$6:$E$29,3,0)))</f>
        <v>0</v>
      </c>
      <c r="Z106" s="395"/>
      <c r="AA106" s="364"/>
      <c r="AB106" s="396"/>
      <c r="AC106" s="51"/>
      <c r="AD106" s="40"/>
      <c r="AE106" s="61">
        <f t="shared" si="25"/>
        <v>0</v>
      </c>
      <c r="AF106" s="203">
        <f t="shared" si="24"/>
        <v>0</v>
      </c>
    </row>
    <row r="107" spans="1:32" ht="15.6" hidden="1" customHeight="1">
      <c r="A107" s="400"/>
      <c r="B107" s="372"/>
      <c r="C107" s="357"/>
      <c r="D107" s="358"/>
      <c r="E107" s="347"/>
      <c r="F107" s="347"/>
      <c r="G107" s="184"/>
      <c r="H107" s="185"/>
      <c r="I107" s="134"/>
      <c r="J107" s="50"/>
      <c r="K107" s="49"/>
      <c r="L107" s="38"/>
      <c r="M107" s="182"/>
      <c r="N107" s="44"/>
      <c r="O107" s="195"/>
      <c r="P107" s="196"/>
      <c r="Q107" s="39"/>
      <c r="R107" s="363"/>
      <c r="S107" s="364"/>
      <c r="T107" s="365"/>
      <c r="U107" s="78">
        <f>IF(OR(P107="",M107=Paramétrage!$C$10,M107=Paramétrage!$C$13,M107=Paramétrage!$C$17,M107=Paramétrage!$C$20,M107=Paramétrage!$C$24,M107=Paramétrage!$C$27,AND(M107&lt;&gt;Paramétrage!$C$9,Q107="Mut+ext")),0,ROUNDUP(O107/P107,0))</f>
        <v>0</v>
      </c>
      <c r="V107" s="199">
        <f>IF(OR(M107="",Q107="Mut+ext"),0,IF(VLOOKUP(M107,Paramétrage!$C$6:$E$29,2,0)=0,0,IF(P107="","saisir capacité",N107*U107*VLOOKUP(M107,Paramétrage!$C$6:$E$29,2,0))))</f>
        <v>0</v>
      </c>
      <c r="W107" s="200"/>
      <c r="X107" s="201">
        <f t="shared" si="23"/>
        <v>0</v>
      </c>
      <c r="Y107" s="79">
        <f>IF(OR(M107="",Q107="Mut+ext"),0,IF(ISERROR(W107+V107*VLOOKUP(M107,Paramétrage!$C$6:$E$29,3,0))=TRUE,X107,W107+V107*VLOOKUP(M107,Paramétrage!$C$6:$E$29,3,0)))</f>
        <v>0</v>
      </c>
      <c r="Z107" s="395"/>
      <c r="AA107" s="364"/>
      <c r="AB107" s="396"/>
      <c r="AC107" s="133"/>
      <c r="AD107" s="40"/>
      <c r="AE107" s="61">
        <f t="shared" si="25"/>
        <v>0</v>
      </c>
      <c r="AF107" s="203">
        <f t="shared" si="24"/>
        <v>0</v>
      </c>
    </row>
    <row r="108" spans="1:32" ht="15.6" hidden="1" customHeight="1">
      <c r="A108" s="400"/>
      <c r="B108" s="372"/>
      <c r="C108" s="357"/>
      <c r="D108" s="358"/>
      <c r="E108" s="347"/>
      <c r="F108" s="347"/>
      <c r="G108" s="184"/>
      <c r="H108" s="185"/>
      <c r="I108" s="134"/>
      <c r="J108" s="50"/>
      <c r="K108" s="49"/>
      <c r="L108" s="38"/>
      <c r="M108" s="182"/>
      <c r="N108" s="44"/>
      <c r="O108" s="204"/>
      <c r="P108" s="196"/>
      <c r="Q108" s="39"/>
      <c r="R108" s="363"/>
      <c r="S108" s="364"/>
      <c r="T108" s="365"/>
      <c r="U108" s="78">
        <f>IF(OR(P108="",M108=Paramétrage!$C$10,M108=Paramétrage!$C$13,M108=Paramétrage!$C$17,M108=Paramétrage!$C$20,M108=Paramétrage!$C$24,M108=Paramétrage!$C$27,AND(M108&lt;&gt;Paramétrage!$C$9,Q108="Mut+ext")),0,ROUNDUP(O108/P108,0))</f>
        <v>0</v>
      </c>
      <c r="V108" s="199">
        <f>IF(OR(M108="",Q108="Mut+ext"),0,IF(VLOOKUP(M108,Paramétrage!$C$6:$E$29,2,0)=0,0,IF(P108="","saisir capacité",N108*U108*VLOOKUP(M108,Paramétrage!$C$6:$E$29,2,0))))</f>
        <v>0</v>
      </c>
      <c r="W108" s="200"/>
      <c r="X108" s="201">
        <f t="shared" si="23"/>
        <v>0</v>
      </c>
      <c r="Y108" s="79">
        <f>IF(OR(M108="",Q108="Mut+ext"),0,IF(ISERROR(W108+V108*VLOOKUP(M108,Paramétrage!$C$6:$E$29,3,0))=TRUE,X108,W108+V108*VLOOKUP(M108,Paramétrage!$C$6:$E$29,3,0)))</f>
        <v>0</v>
      </c>
      <c r="Z108" s="395"/>
      <c r="AA108" s="364"/>
      <c r="AB108" s="396"/>
      <c r="AC108" s="133"/>
      <c r="AD108" s="40"/>
      <c r="AE108" s="61">
        <f t="shared" si="25"/>
        <v>0</v>
      </c>
      <c r="AF108" s="203">
        <f t="shared" si="24"/>
        <v>0</v>
      </c>
    </row>
    <row r="109" spans="1:32" ht="15.6" hidden="1" customHeight="1">
      <c r="A109" s="400"/>
      <c r="B109" s="372"/>
      <c r="C109" s="357"/>
      <c r="D109" s="358"/>
      <c r="E109" s="347"/>
      <c r="F109" s="347"/>
      <c r="G109" s="184"/>
      <c r="H109" s="185"/>
      <c r="I109" s="134"/>
      <c r="J109" s="50"/>
      <c r="K109" s="49"/>
      <c r="L109" s="38"/>
      <c r="M109" s="182"/>
      <c r="N109" s="44"/>
      <c r="O109" s="195"/>
      <c r="P109" s="196"/>
      <c r="Q109" s="39"/>
      <c r="R109" s="363"/>
      <c r="S109" s="364"/>
      <c r="T109" s="365"/>
      <c r="U109" s="78">
        <f>IF(OR(P109="",M109=Paramétrage!$C$10,M109=Paramétrage!$C$13,M109=Paramétrage!$C$17,M109=Paramétrage!$C$20,M109=Paramétrage!$C$24,M109=Paramétrage!$C$27,AND(M109&lt;&gt;Paramétrage!$C$9,Q109="Mut+ext")),0,ROUNDUP(O109/P109,0))</f>
        <v>0</v>
      </c>
      <c r="V109" s="199">
        <f>IF(OR(M109="",Q109="Mut+ext"),0,IF(VLOOKUP(M109,Paramétrage!$C$6:$E$29,2,0)=0,0,IF(P109="","saisir capacité",N109*U109*VLOOKUP(M109,Paramétrage!$C$6:$E$29,2,0))))</f>
        <v>0</v>
      </c>
      <c r="W109" s="200"/>
      <c r="X109" s="201">
        <f t="shared" si="23"/>
        <v>0</v>
      </c>
      <c r="Y109" s="79">
        <f>IF(OR(M109="",Q109="Mut+ext"),0,IF(ISERROR(W109+V109*VLOOKUP(M109,Paramétrage!$C$6:$E$29,3,0))=TRUE,X109,W109+V109*VLOOKUP(M109,Paramétrage!$C$6:$E$29,3,0)))</f>
        <v>0</v>
      </c>
      <c r="Z109" s="395"/>
      <c r="AA109" s="364"/>
      <c r="AB109" s="396"/>
      <c r="AC109" s="133"/>
      <c r="AD109" s="40"/>
      <c r="AE109" s="61">
        <f t="shared" si="25"/>
        <v>0</v>
      </c>
      <c r="AF109" s="203">
        <f t="shared" si="24"/>
        <v>0</v>
      </c>
    </row>
    <row r="110" spans="1:32" ht="15.6" hidden="1" customHeight="1">
      <c r="A110" s="400"/>
      <c r="B110" s="372"/>
      <c r="C110" s="357"/>
      <c r="D110" s="358"/>
      <c r="E110" s="347"/>
      <c r="F110" s="347"/>
      <c r="G110" s="183"/>
      <c r="H110" s="185"/>
      <c r="I110" s="134"/>
      <c r="J110" s="50"/>
      <c r="K110" s="49"/>
      <c r="L110" s="38"/>
      <c r="M110" s="182"/>
      <c r="N110" s="44"/>
      <c r="O110" s="204"/>
      <c r="P110" s="196"/>
      <c r="Q110" s="39"/>
      <c r="R110" s="363"/>
      <c r="S110" s="364"/>
      <c r="T110" s="365"/>
      <c r="U110" s="78">
        <f>IF(OR(P110="",M110=Paramétrage!$C$10,M110=Paramétrage!$C$13,M110=Paramétrage!$C$17,M110=Paramétrage!$C$20,M110=Paramétrage!$C$24,M110=Paramétrage!$C$27,AND(M110&lt;&gt;Paramétrage!$C$9,Q110="Mut+ext")),0,ROUNDUP(O110/P110,0))</f>
        <v>0</v>
      </c>
      <c r="V110" s="199">
        <f>IF(OR(M110="",Q110="Mut+ext"),0,IF(VLOOKUP(M110,Paramétrage!$C$6:$E$29,2,0)=0,0,IF(P110="","saisir capacité",N110*U110*VLOOKUP(M110,Paramétrage!$C$6:$E$29,2,0))))</f>
        <v>0</v>
      </c>
      <c r="W110" s="200"/>
      <c r="X110" s="201">
        <f t="shared" si="23"/>
        <v>0</v>
      </c>
      <c r="Y110" s="79">
        <f>IF(OR(M110="",Q110="Mut+ext"),0,IF(ISERROR(W110+V110*VLOOKUP(M110,Paramétrage!$C$6:$E$29,3,0))=TRUE,X110,W110+V110*VLOOKUP(M110,Paramétrage!$C$6:$E$29,3,0)))</f>
        <v>0</v>
      </c>
      <c r="Z110" s="395"/>
      <c r="AA110" s="364"/>
      <c r="AB110" s="396"/>
      <c r="AC110" s="51"/>
      <c r="AD110" s="40"/>
      <c r="AE110" s="61">
        <f t="shared" si="25"/>
        <v>0</v>
      </c>
      <c r="AF110" s="203">
        <f t="shared" si="24"/>
        <v>0</v>
      </c>
    </row>
    <row r="111" spans="1:32" ht="15.6" hidden="1" customHeight="1">
      <c r="A111" s="400"/>
      <c r="B111" s="372"/>
      <c r="C111" s="357"/>
      <c r="D111" s="358"/>
      <c r="E111" s="347"/>
      <c r="F111" s="347"/>
      <c r="G111" s="184"/>
      <c r="H111" s="205"/>
      <c r="I111" s="134"/>
      <c r="J111" s="50"/>
      <c r="K111" s="49"/>
      <c r="L111" s="38"/>
      <c r="M111" s="182"/>
      <c r="N111" s="44"/>
      <c r="O111" s="195"/>
      <c r="P111" s="196"/>
      <c r="Q111" s="39"/>
      <c r="R111" s="363"/>
      <c r="S111" s="364"/>
      <c r="T111" s="365"/>
      <c r="U111" s="78">
        <f>IF(OR(P111="",M111=Paramétrage!$C$10,M111=Paramétrage!$C$13,M111=Paramétrage!$C$17,M111=Paramétrage!$C$20,M111=Paramétrage!$C$24,M111=Paramétrage!$C$27,AND(M111&lt;&gt;Paramétrage!$C$9,Q111="Mut+ext")),0,ROUNDUP(O111/P111,0))</f>
        <v>0</v>
      </c>
      <c r="V111" s="199">
        <f>IF(OR(M111="",Q111="Mut+ext"),0,IF(VLOOKUP(M111,Paramétrage!$C$6:$E$29,2,0)=0,0,IF(P111="","saisir capacité",N111*U111*VLOOKUP(M111,Paramétrage!$C$6:$E$29,2,0))))</f>
        <v>0</v>
      </c>
      <c r="W111" s="200"/>
      <c r="X111" s="201">
        <f t="shared" si="23"/>
        <v>0</v>
      </c>
      <c r="Y111" s="79">
        <f>IF(OR(M111="",Q111="Mut+ext"),0,IF(ISERROR(W111+V111*VLOOKUP(M111,Paramétrage!$C$6:$E$29,3,0))=TRUE,X111,W111+V111*VLOOKUP(M111,Paramétrage!$C$6:$E$29,3,0)))</f>
        <v>0</v>
      </c>
      <c r="Z111" s="395"/>
      <c r="AA111" s="364"/>
      <c r="AB111" s="396"/>
      <c r="AC111" s="133"/>
      <c r="AD111" s="40"/>
      <c r="AE111" s="61">
        <f t="shared" si="25"/>
        <v>0</v>
      </c>
      <c r="AF111" s="203">
        <f t="shared" si="24"/>
        <v>0</v>
      </c>
    </row>
    <row r="112" spans="1:32" ht="15.6" hidden="1" customHeight="1">
      <c r="A112" s="400"/>
      <c r="B112" s="372"/>
      <c r="C112" s="357"/>
      <c r="D112" s="358"/>
      <c r="E112" s="347"/>
      <c r="F112" s="347"/>
      <c r="G112" s="184"/>
      <c r="H112" s="205"/>
      <c r="I112" s="134"/>
      <c r="J112" s="50"/>
      <c r="K112" s="49"/>
      <c r="L112" s="38"/>
      <c r="M112" s="182"/>
      <c r="N112" s="44"/>
      <c r="O112" s="204"/>
      <c r="P112" s="196"/>
      <c r="Q112" s="39"/>
      <c r="R112" s="363"/>
      <c r="S112" s="364"/>
      <c r="T112" s="365"/>
      <c r="U112" s="78">
        <f>IF(OR(P112="",M112=Paramétrage!$C$10,M112=Paramétrage!$C$13,M112=Paramétrage!$C$17,M112=Paramétrage!$C$20,M112=Paramétrage!$C$24,M112=Paramétrage!$C$27,AND(M112&lt;&gt;Paramétrage!$C$9,Q112="Mut+ext")),0,ROUNDUP(O112/P112,0))</f>
        <v>0</v>
      </c>
      <c r="V112" s="199">
        <f>IF(OR(M112="",Q112="Mut+ext"),0,IF(VLOOKUP(M112,Paramétrage!$C$6:$E$29,2,0)=0,0,IF(P112="","saisir capacité",N112*U112*VLOOKUP(M112,Paramétrage!$C$6:$E$29,2,0))))</f>
        <v>0</v>
      </c>
      <c r="W112" s="200"/>
      <c r="X112" s="201">
        <f t="shared" si="23"/>
        <v>0</v>
      </c>
      <c r="Y112" s="79">
        <f>IF(OR(M112="",Q112="Mut+ext"),0,IF(ISERROR(W112+V112*VLOOKUP(M112,Paramétrage!$C$6:$E$29,3,0))=TRUE,X112,W112+V112*VLOOKUP(M112,Paramétrage!$C$6:$E$29,3,0)))</f>
        <v>0</v>
      </c>
      <c r="Z112" s="395"/>
      <c r="AA112" s="364"/>
      <c r="AB112" s="396"/>
      <c r="AC112" s="133"/>
      <c r="AD112" s="40"/>
      <c r="AE112" s="61">
        <f t="shared" si="25"/>
        <v>0</v>
      </c>
      <c r="AF112" s="203">
        <f t="shared" si="24"/>
        <v>0</v>
      </c>
    </row>
    <row r="113" spans="1:32" ht="15.6" hidden="1" customHeight="1">
      <c r="A113" s="400"/>
      <c r="B113" s="372"/>
      <c r="C113" s="357"/>
      <c r="D113" s="358"/>
      <c r="E113" s="347"/>
      <c r="F113" s="347"/>
      <c r="G113" s="184"/>
      <c r="H113" s="205"/>
      <c r="I113" s="134"/>
      <c r="J113" s="50"/>
      <c r="K113" s="49"/>
      <c r="L113" s="38"/>
      <c r="M113" s="182"/>
      <c r="N113" s="44"/>
      <c r="O113" s="195"/>
      <c r="P113" s="196"/>
      <c r="Q113" s="39"/>
      <c r="R113" s="363"/>
      <c r="S113" s="364"/>
      <c r="T113" s="365"/>
      <c r="U113" s="78">
        <f>IF(OR(P113="",M113=Paramétrage!$C$10,M113=Paramétrage!$C$13,M113=Paramétrage!$C$17,M113=Paramétrage!$C$20,M113=Paramétrage!$C$24,M113=Paramétrage!$C$27,AND(M113&lt;&gt;Paramétrage!$C$9,Q113="Mut+ext")),0,ROUNDUP(O113/P113,0))</f>
        <v>0</v>
      </c>
      <c r="V113" s="199">
        <f>IF(OR(M113="",Q113="Mut+ext"),0,IF(VLOOKUP(M113,Paramétrage!$C$6:$E$29,2,0)=0,0,IF(P113="","saisir capacité",N113*U113*VLOOKUP(M113,Paramétrage!$C$6:$E$29,2,0))))</f>
        <v>0</v>
      </c>
      <c r="W113" s="200"/>
      <c r="X113" s="201">
        <f t="shared" si="23"/>
        <v>0</v>
      </c>
      <c r="Y113" s="79">
        <f>IF(OR(M113="",Q113="Mut+ext"),0,IF(ISERROR(W113+V113*VLOOKUP(M113,Paramétrage!$C$6:$E$29,3,0))=TRUE,X113,W113+V113*VLOOKUP(M113,Paramétrage!$C$6:$E$29,3,0)))</f>
        <v>0</v>
      </c>
      <c r="Z113" s="395"/>
      <c r="AA113" s="364"/>
      <c r="AB113" s="396"/>
      <c r="AC113" s="133"/>
      <c r="AD113" s="40"/>
      <c r="AE113" s="61">
        <f t="shared" si="25"/>
        <v>0</v>
      </c>
      <c r="AF113" s="203">
        <f t="shared" si="24"/>
        <v>0</v>
      </c>
    </row>
    <row r="114" spans="1:32" ht="15.6" hidden="1" customHeight="1">
      <c r="A114" s="400"/>
      <c r="B114" s="372"/>
      <c r="C114" s="359"/>
      <c r="D114" s="360"/>
      <c r="E114" s="348"/>
      <c r="F114" s="348"/>
      <c r="G114" s="184"/>
      <c r="H114" s="205"/>
      <c r="I114" s="134"/>
      <c r="J114" s="50"/>
      <c r="K114" s="49"/>
      <c r="L114" s="38"/>
      <c r="M114" s="182"/>
      <c r="N114" s="44"/>
      <c r="O114" s="206"/>
      <c r="P114" s="196"/>
      <c r="Q114" s="39"/>
      <c r="R114" s="363"/>
      <c r="S114" s="364"/>
      <c r="T114" s="365"/>
      <c r="U114" s="78">
        <f>IF(OR(P114="",M114=Paramétrage!$C$10,M114=Paramétrage!$C$13,M114=Paramétrage!$C$17,M114=Paramétrage!$C$20,M114=Paramétrage!$C$24,M114=Paramétrage!$C$27,AND(M114&lt;&gt;Paramétrage!$C$9,Q114="Mut+ext")),0,ROUNDUP(O114/P114,0))</f>
        <v>0</v>
      </c>
      <c r="V114" s="199">
        <f>IF(OR(M114="",Q114="Mut+ext"),0,IF(VLOOKUP(M114,Paramétrage!$C$6:$E$29,2,0)=0,0,IF(P114="","saisir capacité",N114*U114*VLOOKUP(M114,Paramétrage!$C$6:$E$29,2,0))))</f>
        <v>0</v>
      </c>
      <c r="W114" s="200"/>
      <c r="X114" s="201">
        <f t="shared" si="23"/>
        <v>0</v>
      </c>
      <c r="Y114" s="79">
        <f>IF(OR(M114="",Q114="Mut+ext"),0,IF(ISERROR(W114+V114*VLOOKUP(M114,Paramétrage!$C$6:$E$29,3,0))=TRUE,X114,W114+V114*VLOOKUP(M114,Paramétrage!$C$6:$E$29,3,0)))</f>
        <v>0</v>
      </c>
      <c r="Z114" s="395"/>
      <c r="AA114" s="364"/>
      <c r="AB114" s="396"/>
      <c r="AC114" s="133"/>
      <c r="AD114" s="40"/>
      <c r="AE114" s="61">
        <f t="shared" si="25"/>
        <v>0</v>
      </c>
      <c r="AF114" s="203">
        <f t="shared" si="24"/>
        <v>0</v>
      </c>
    </row>
    <row r="115" spans="1:32" ht="15.6" hidden="1" customHeight="1">
      <c r="A115" s="400"/>
      <c r="B115" s="372"/>
      <c r="C115" s="207"/>
      <c r="D115" s="208"/>
      <c r="E115" s="209"/>
      <c r="F115" s="209"/>
      <c r="G115" s="209"/>
      <c r="H115" s="210"/>
      <c r="I115" s="135"/>
      <c r="J115" s="99"/>
      <c r="K115" s="63"/>
      <c r="L115" s="64"/>
      <c r="M115" s="211"/>
      <c r="N115" s="65">
        <f>AE115</f>
        <v>0</v>
      </c>
      <c r="O115" s="212"/>
      <c r="P115" s="212"/>
      <c r="Q115" s="68"/>
      <c r="R115" s="66"/>
      <c r="S115" s="66"/>
      <c r="T115" s="67"/>
      <c r="U115" s="100"/>
      <c r="V115" s="213">
        <f>SUM(V103:V114)</f>
        <v>0</v>
      </c>
      <c r="W115" s="211">
        <f>SUM(W103:W114)</f>
        <v>0</v>
      </c>
      <c r="X115" s="214">
        <f>SUM(X103:X114)</f>
        <v>0</v>
      </c>
      <c r="Y115" s="69">
        <f>SUM(Y103:Y114)</f>
        <v>0</v>
      </c>
      <c r="Z115" s="101"/>
      <c r="AA115" s="102"/>
      <c r="AB115" s="103"/>
      <c r="AC115" s="104"/>
      <c r="AD115" s="105"/>
      <c r="AE115" s="106">
        <f>SUM(AE103:AE114)</f>
        <v>0</v>
      </c>
      <c r="AF115" s="107">
        <f>SUM(AF103:AF114)</f>
        <v>0</v>
      </c>
    </row>
    <row r="116" spans="1:32" ht="15.6" hidden="1" customHeight="1">
      <c r="A116" s="400"/>
      <c r="B116" s="372" t="s">
        <v>109</v>
      </c>
      <c r="C116" s="355" t="s">
        <v>110</v>
      </c>
      <c r="D116" s="356"/>
      <c r="E116" s="347"/>
      <c r="F116" s="347" t="s">
        <v>64</v>
      </c>
      <c r="G116" s="184" t="s">
        <v>111</v>
      </c>
      <c r="H116" s="186"/>
      <c r="I116" s="54"/>
      <c r="J116" s="50"/>
      <c r="K116" s="59"/>
      <c r="L116" s="38"/>
      <c r="M116" s="182"/>
      <c r="N116" s="45"/>
      <c r="O116" s="195"/>
      <c r="P116" s="196"/>
      <c r="Q116" s="42"/>
      <c r="R116" s="363"/>
      <c r="S116" s="364"/>
      <c r="T116" s="365"/>
      <c r="U116" s="78">
        <f>IF(OR(P116="",M116=Paramétrage!$C$10,M116=Paramétrage!$C$13,M116=Paramétrage!$C$17,M116=Paramétrage!$C$20,M116=Paramétrage!$C$24,M116=Paramétrage!$C$27,AND(M116&lt;&gt;Paramétrage!$C$9,Q116="Mut+ext")),0,ROUNDUP(O116/P116,0))</f>
        <v>0</v>
      </c>
      <c r="V116" s="199">
        <f>IF(OR(M116="",Q116="Mut+ext"),0,IF(VLOOKUP(M116,Paramétrage!$C$6:$E$29,2,0)=0,0,IF(P116="","saisir capacité",N116*U116*VLOOKUP(M116,Paramétrage!$C$6:$E$29,2,0))))</f>
        <v>0</v>
      </c>
      <c r="W116" s="200"/>
      <c r="X116" s="201">
        <f t="shared" ref="X116:X127" si="26">IF(OR(M116="",Q116="Mut+ext"),0,IF(ISERROR(V116+W116)=TRUE,V116,V116+W116))</f>
        <v>0</v>
      </c>
      <c r="Y116" s="79">
        <f>IF(OR(M116="",Q116="Mut+ext"),0,IF(ISERROR(W116+V116*VLOOKUP(M116,Paramétrage!$C$6:$E$29,3,0))=TRUE,X116,W116+V116*VLOOKUP(M116,Paramétrage!$C$6:$E$29,3,0)))</f>
        <v>0</v>
      </c>
      <c r="Z116" s="395"/>
      <c r="AA116" s="364"/>
      <c r="AB116" s="396"/>
      <c r="AC116" s="60"/>
      <c r="AD116" s="40"/>
      <c r="AE116" s="61">
        <f>IF(G116="",0,IF(K116="",0,IF(SUMIF($G$116:$G$127,G116,$O$116:$O$127)=0,0,IF(OR(L116="",K116="obligatoire"),AF116/SUMIF($G$116:$G$127,G116,$O$116:$O$127),AF116/(SUMIF($G$116:$G$127,G116,$O$116:$O$127)/L116)))))</f>
        <v>0</v>
      </c>
      <c r="AF116" s="202">
        <f t="shared" ref="AF116:AF127" si="27">N116*O116</f>
        <v>0</v>
      </c>
    </row>
    <row r="117" spans="1:32" ht="15.6" hidden="1" customHeight="1">
      <c r="A117" s="400"/>
      <c r="B117" s="372"/>
      <c r="C117" s="357"/>
      <c r="D117" s="358"/>
      <c r="E117" s="347"/>
      <c r="F117" s="347"/>
      <c r="G117" s="184"/>
      <c r="H117" s="185"/>
      <c r="I117" s="54"/>
      <c r="J117" s="50"/>
      <c r="K117" s="49"/>
      <c r="L117" s="38"/>
      <c r="M117" s="182"/>
      <c r="N117" s="44"/>
      <c r="O117" s="206"/>
      <c r="P117" s="196"/>
      <c r="Q117" s="39"/>
      <c r="R117" s="363"/>
      <c r="S117" s="364"/>
      <c r="T117" s="365"/>
      <c r="U117" s="78">
        <f>IF(OR(P117="",M117=Paramétrage!$C$10,M117=Paramétrage!$C$13,M117=Paramétrage!$C$17,M117=Paramétrage!$C$20,M117=Paramétrage!$C$24,M117=Paramétrage!$C$27,AND(M117&lt;&gt;Paramétrage!$C$9,Q117="Mut+ext")),0,ROUNDUP(O117/P117,0))</f>
        <v>0</v>
      </c>
      <c r="V117" s="199">
        <f>IF(OR(M117="",Q117="Mut+ext"),0,IF(VLOOKUP(M117,Paramétrage!$C$6:$E$29,2,0)=0,0,IF(P117="","saisir capacité",N117*U117*VLOOKUP(M117,Paramétrage!$C$6:$E$29,2,0))))</f>
        <v>0</v>
      </c>
      <c r="W117" s="200"/>
      <c r="X117" s="201">
        <f t="shared" si="26"/>
        <v>0</v>
      </c>
      <c r="Y117" s="79">
        <f>IF(OR(M117="",Q117="Mut+ext"),0,IF(ISERROR(W117+V117*VLOOKUP(M117,Paramétrage!$C$6:$E$29,3,0))=TRUE,X117,W117+V117*VLOOKUP(M117,Paramétrage!$C$6:$E$29,3,0)))</f>
        <v>0</v>
      </c>
      <c r="Z117" s="395"/>
      <c r="AA117" s="364"/>
      <c r="AB117" s="396"/>
      <c r="AC117" s="133"/>
      <c r="AD117" s="40"/>
      <c r="AE117" s="61">
        <f t="shared" ref="AE117:AE127" si="28">IF(G117="",0,IF(K117="",0,IF(SUMIF($G$116:$G$127,G117,$O$116:$O$127)=0,0,IF(OR(L117="",K117="obligatoire"),AF117/SUMIF($G$116:$G$127,G117,$O$116:$O$127),AF117/(SUMIF($G$116:$G$127,G117,$O$116:$O$127)/L117)))))</f>
        <v>0</v>
      </c>
      <c r="AF117" s="203">
        <f t="shared" si="27"/>
        <v>0</v>
      </c>
    </row>
    <row r="118" spans="1:32" ht="15.6" hidden="1" customHeight="1">
      <c r="A118" s="400"/>
      <c r="B118" s="372"/>
      <c r="C118" s="357"/>
      <c r="D118" s="358"/>
      <c r="E118" s="347"/>
      <c r="F118" s="347"/>
      <c r="G118" s="184"/>
      <c r="H118" s="185"/>
      <c r="I118" s="134"/>
      <c r="J118" s="50"/>
      <c r="K118" s="49"/>
      <c r="L118" s="38"/>
      <c r="M118" s="182"/>
      <c r="N118" s="44"/>
      <c r="O118" s="195"/>
      <c r="P118" s="196"/>
      <c r="Q118" s="39"/>
      <c r="R118" s="363"/>
      <c r="S118" s="364"/>
      <c r="T118" s="365"/>
      <c r="U118" s="78">
        <f>IF(OR(P118="",M118=Paramétrage!$C$10,M118=Paramétrage!$C$13,M118=Paramétrage!$C$17,M118=Paramétrage!$C$20,M118=Paramétrage!$C$24,M118=Paramétrage!$C$27,AND(M118&lt;&gt;Paramétrage!$C$9,Q118="Mut+ext")),0,ROUNDUP(O118/P118,0))</f>
        <v>0</v>
      </c>
      <c r="V118" s="199">
        <f>IF(OR(M118="",Q118="Mut+ext"),0,IF(VLOOKUP(M118,Paramétrage!$C$6:$E$29,2,0)=0,0,IF(P118="","saisir capacité",N118*U118*VLOOKUP(M118,Paramétrage!$C$6:$E$29,2,0))))</f>
        <v>0</v>
      </c>
      <c r="W118" s="200"/>
      <c r="X118" s="201">
        <f t="shared" si="26"/>
        <v>0</v>
      </c>
      <c r="Y118" s="79">
        <f>IF(OR(M118="",Q118="Mut+ext"),0,IF(ISERROR(W118+V118*VLOOKUP(M118,Paramétrage!$C$6:$E$29,3,0))=TRUE,X118,W118+V118*VLOOKUP(M118,Paramétrage!$C$6:$E$29,3,0)))</f>
        <v>0</v>
      </c>
      <c r="Z118" s="395"/>
      <c r="AA118" s="364"/>
      <c r="AB118" s="396"/>
      <c r="AC118" s="133"/>
      <c r="AD118" s="40"/>
      <c r="AE118" s="61">
        <f t="shared" si="28"/>
        <v>0</v>
      </c>
      <c r="AF118" s="203">
        <f t="shared" si="27"/>
        <v>0</v>
      </c>
    </row>
    <row r="119" spans="1:32" ht="15.6" hidden="1" customHeight="1">
      <c r="A119" s="400"/>
      <c r="B119" s="372"/>
      <c r="C119" s="357"/>
      <c r="D119" s="358"/>
      <c r="E119" s="347"/>
      <c r="F119" s="347"/>
      <c r="G119" s="183"/>
      <c r="H119" s="185"/>
      <c r="I119" s="134"/>
      <c r="J119" s="50"/>
      <c r="K119" s="49"/>
      <c r="L119" s="38"/>
      <c r="M119" s="182"/>
      <c r="N119" s="44"/>
      <c r="O119" s="204"/>
      <c r="P119" s="196"/>
      <c r="Q119" s="39"/>
      <c r="R119" s="363"/>
      <c r="S119" s="364"/>
      <c r="T119" s="365"/>
      <c r="U119" s="78">
        <f>IF(OR(P119="",M119=Paramétrage!$C$10,M119=Paramétrage!$C$13,M119=Paramétrage!$C$17,M119=Paramétrage!$C$20,M119=Paramétrage!$C$24,M119=Paramétrage!$C$27,AND(M119&lt;&gt;Paramétrage!$C$9,Q119="Mut+ext")),0,ROUNDUP(O119/P119,0))</f>
        <v>0</v>
      </c>
      <c r="V119" s="199">
        <f>IF(OR(M119="",Q119="Mut+ext"),0,IF(VLOOKUP(M119,Paramétrage!$C$6:$E$29,2,0)=0,0,IF(P119="","saisir capacité",N119*U119*VLOOKUP(M119,Paramétrage!$C$6:$E$29,2,0))))</f>
        <v>0</v>
      </c>
      <c r="W119" s="200"/>
      <c r="X119" s="201">
        <f t="shared" si="26"/>
        <v>0</v>
      </c>
      <c r="Y119" s="79">
        <f>IF(OR(M119="",Q119="Mut+ext"),0,IF(ISERROR(W119+V119*VLOOKUP(M119,Paramétrage!$C$6:$E$29,3,0))=TRUE,X119,W119+V119*VLOOKUP(M119,Paramétrage!$C$6:$E$29,3,0)))</f>
        <v>0</v>
      </c>
      <c r="Z119" s="395"/>
      <c r="AA119" s="364"/>
      <c r="AB119" s="396"/>
      <c r="AC119" s="51"/>
      <c r="AD119" s="40"/>
      <c r="AE119" s="61">
        <f t="shared" si="28"/>
        <v>0</v>
      </c>
      <c r="AF119" s="203">
        <f t="shared" si="27"/>
        <v>0</v>
      </c>
    </row>
    <row r="120" spans="1:32" ht="15.6" hidden="1" customHeight="1">
      <c r="A120" s="400"/>
      <c r="B120" s="372"/>
      <c r="C120" s="357"/>
      <c r="D120" s="358"/>
      <c r="E120" s="347"/>
      <c r="F120" s="347"/>
      <c r="G120" s="184"/>
      <c r="H120" s="185"/>
      <c r="I120" s="134"/>
      <c r="J120" s="50"/>
      <c r="K120" s="49"/>
      <c r="L120" s="38"/>
      <c r="M120" s="182"/>
      <c r="N120" s="44"/>
      <c r="O120" s="195"/>
      <c r="P120" s="196"/>
      <c r="Q120" s="39"/>
      <c r="R120" s="363"/>
      <c r="S120" s="364"/>
      <c r="T120" s="365"/>
      <c r="U120" s="78">
        <f>IF(OR(P120="",M120=Paramétrage!$C$10,M120=Paramétrage!$C$13,M120=Paramétrage!$C$17,M120=Paramétrage!$C$20,M120=Paramétrage!$C$24,M120=Paramétrage!$C$27,AND(M120&lt;&gt;Paramétrage!$C$9,Q120="Mut+ext")),0,ROUNDUP(O120/P120,0))</f>
        <v>0</v>
      </c>
      <c r="V120" s="199">
        <f>IF(OR(M120="",Q120="Mut+ext"),0,IF(VLOOKUP(M120,Paramétrage!$C$6:$E$29,2,0)=0,0,IF(P120="","saisir capacité",N120*U120*VLOOKUP(M120,Paramétrage!$C$6:$E$29,2,0))))</f>
        <v>0</v>
      </c>
      <c r="W120" s="200"/>
      <c r="X120" s="201">
        <f t="shared" si="26"/>
        <v>0</v>
      </c>
      <c r="Y120" s="79">
        <f>IF(OR(M120="",Q120="Mut+ext"),0,IF(ISERROR(W120+V120*VLOOKUP(M120,Paramétrage!$C$6:$E$29,3,0))=TRUE,X120,W120+V120*VLOOKUP(M120,Paramétrage!$C$6:$E$29,3,0)))</f>
        <v>0</v>
      </c>
      <c r="Z120" s="395"/>
      <c r="AA120" s="364"/>
      <c r="AB120" s="396"/>
      <c r="AC120" s="133"/>
      <c r="AD120" s="40"/>
      <c r="AE120" s="61">
        <f t="shared" si="28"/>
        <v>0</v>
      </c>
      <c r="AF120" s="203">
        <f t="shared" si="27"/>
        <v>0</v>
      </c>
    </row>
    <row r="121" spans="1:32" ht="15.6" hidden="1" customHeight="1">
      <c r="A121" s="400"/>
      <c r="B121" s="372"/>
      <c r="C121" s="357"/>
      <c r="D121" s="358"/>
      <c r="E121" s="347"/>
      <c r="F121" s="347"/>
      <c r="G121" s="184"/>
      <c r="H121" s="185"/>
      <c r="I121" s="134"/>
      <c r="J121" s="50"/>
      <c r="K121" s="49"/>
      <c r="L121" s="38"/>
      <c r="M121" s="182"/>
      <c r="N121" s="44"/>
      <c r="O121" s="204"/>
      <c r="P121" s="196"/>
      <c r="Q121" s="39"/>
      <c r="R121" s="363"/>
      <c r="S121" s="364"/>
      <c r="T121" s="365"/>
      <c r="U121" s="78">
        <f>IF(OR(P121="",M121=Paramétrage!$C$10,M121=Paramétrage!$C$13,M121=Paramétrage!$C$17,M121=Paramétrage!$C$20,M121=Paramétrage!$C$24,M121=Paramétrage!$C$27,AND(M121&lt;&gt;Paramétrage!$C$9,Q121="Mut+ext")),0,ROUNDUP(O121/P121,0))</f>
        <v>0</v>
      </c>
      <c r="V121" s="199">
        <f>IF(OR(M121="",Q121="Mut+ext"),0,IF(VLOOKUP(M121,Paramétrage!$C$6:$E$29,2,0)=0,0,IF(P121="","saisir capacité",N121*U121*VLOOKUP(M121,Paramétrage!$C$6:$E$29,2,0))))</f>
        <v>0</v>
      </c>
      <c r="W121" s="200"/>
      <c r="X121" s="201">
        <f t="shared" si="26"/>
        <v>0</v>
      </c>
      <c r="Y121" s="79">
        <f>IF(OR(M121="",Q121="Mut+ext"),0,IF(ISERROR(W121+V121*VLOOKUP(M121,Paramétrage!$C$6:$E$29,3,0))=TRUE,X121,W121+V121*VLOOKUP(M121,Paramétrage!$C$6:$E$29,3,0)))</f>
        <v>0</v>
      </c>
      <c r="Z121" s="395"/>
      <c r="AA121" s="364"/>
      <c r="AB121" s="396"/>
      <c r="AC121" s="133"/>
      <c r="AD121" s="40"/>
      <c r="AE121" s="61">
        <f t="shared" si="28"/>
        <v>0</v>
      </c>
      <c r="AF121" s="203">
        <f t="shared" si="27"/>
        <v>0</v>
      </c>
    </row>
    <row r="122" spans="1:32" ht="15.6" hidden="1" customHeight="1">
      <c r="A122" s="400"/>
      <c r="B122" s="372"/>
      <c r="C122" s="357"/>
      <c r="D122" s="358"/>
      <c r="E122" s="347"/>
      <c r="F122" s="347"/>
      <c r="G122" s="184"/>
      <c r="H122" s="185"/>
      <c r="I122" s="134"/>
      <c r="J122" s="50"/>
      <c r="K122" s="49"/>
      <c r="L122" s="38"/>
      <c r="M122" s="182"/>
      <c r="N122" s="44"/>
      <c r="O122" s="195"/>
      <c r="P122" s="196"/>
      <c r="Q122" s="39"/>
      <c r="R122" s="363"/>
      <c r="S122" s="364"/>
      <c r="T122" s="365"/>
      <c r="U122" s="78">
        <f>IF(OR(P122="",M122=Paramétrage!$C$10,M122=Paramétrage!$C$13,M122=Paramétrage!$C$17,M122=Paramétrage!$C$20,M122=Paramétrage!$C$24,M122=Paramétrage!$C$27,AND(M122&lt;&gt;Paramétrage!$C$9,Q122="Mut+ext")),0,ROUNDUP(O122/P122,0))</f>
        <v>0</v>
      </c>
      <c r="V122" s="199">
        <f>IF(OR(M122="",Q122="Mut+ext"),0,IF(VLOOKUP(M122,Paramétrage!$C$6:$E$29,2,0)=0,0,IF(P122="","saisir capacité",N122*U122*VLOOKUP(M122,Paramétrage!$C$6:$E$29,2,0))))</f>
        <v>0</v>
      </c>
      <c r="W122" s="200"/>
      <c r="X122" s="201">
        <f t="shared" si="26"/>
        <v>0</v>
      </c>
      <c r="Y122" s="79">
        <f>IF(OR(M122="",Q122="Mut+ext"),0,IF(ISERROR(W122+V122*VLOOKUP(M122,Paramétrage!$C$6:$E$29,3,0))=TRUE,X122,W122+V122*VLOOKUP(M122,Paramétrage!$C$6:$E$29,3,0)))</f>
        <v>0</v>
      </c>
      <c r="Z122" s="395"/>
      <c r="AA122" s="364"/>
      <c r="AB122" s="396"/>
      <c r="AC122" s="133"/>
      <c r="AD122" s="40"/>
      <c r="AE122" s="61">
        <f t="shared" si="28"/>
        <v>0</v>
      </c>
      <c r="AF122" s="203">
        <f t="shared" si="27"/>
        <v>0</v>
      </c>
    </row>
    <row r="123" spans="1:32" ht="15.6" hidden="1" customHeight="1">
      <c r="A123" s="400"/>
      <c r="B123" s="372"/>
      <c r="C123" s="357"/>
      <c r="D123" s="358"/>
      <c r="E123" s="347"/>
      <c r="F123" s="347"/>
      <c r="G123" s="183"/>
      <c r="H123" s="185"/>
      <c r="I123" s="134"/>
      <c r="J123" s="50"/>
      <c r="K123" s="49"/>
      <c r="L123" s="38"/>
      <c r="M123" s="182"/>
      <c r="N123" s="44"/>
      <c r="O123" s="204"/>
      <c r="P123" s="196"/>
      <c r="Q123" s="39"/>
      <c r="R123" s="363"/>
      <c r="S123" s="364"/>
      <c r="T123" s="365"/>
      <c r="U123" s="78">
        <f>IF(OR(P123="",M123=Paramétrage!$C$10,M123=Paramétrage!$C$13,M123=Paramétrage!$C$17,M123=Paramétrage!$C$20,M123=Paramétrage!$C$24,M123=Paramétrage!$C$27,AND(M123&lt;&gt;Paramétrage!$C$9,Q123="Mut+ext")),0,ROUNDUP(O123/P123,0))</f>
        <v>0</v>
      </c>
      <c r="V123" s="199">
        <f>IF(OR(M123="",Q123="Mut+ext"),0,IF(VLOOKUP(M123,Paramétrage!$C$6:$E$29,2,0)=0,0,IF(P123="","saisir capacité",N123*U123*VLOOKUP(M123,Paramétrage!$C$6:$E$29,2,0))))</f>
        <v>0</v>
      </c>
      <c r="W123" s="200"/>
      <c r="X123" s="201">
        <f t="shared" si="26"/>
        <v>0</v>
      </c>
      <c r="Y123" s="79">
        <f>IF(OR(M123="",Q123="Mut+ext"),0,IF(ISERROR(W123+V123*VLOOKUP(M123,Paramétrage!$C$6:$E$29,3,0))=TRUE,X123,W123+V123*VLOOKUP(M123,Paramétrage!$C$6:$E$29,3,0)))</f>
        <v>0</v>
      </c>
      <c r="Z123" s="395"/>
      <c r="AA123" s="364"/>
      <c r="AB123" s="396"/>
      <c r="AC123" s="51"/>
      <c r="AD123" s="40"/>
      <c r="AE123" s="61">
        <f t="shared" si="28"/>
        <v>0</v>
      </c>
      <c r="AF123" s="203">
        <f t="shared" si="27"/>
        <v>0</v>
      </c>
    </row>
    <row r="124" spans="1:32" ht="15.6" hidden="1" customHeight="1">
      <c r="A124" s="400"/>
      <c r="B124" s="372"/>
      <c r="C124" s="357"/>
      <c r="D124" s="358"/>
      <c r="E124" s="347"/>
      <c r="F124" s="347"/>
      <c r="G124" s="184"/>
      <c r="H124" s="185"/>
      <c r="I124" s="134"/>
      <c r="J124" s="50"/>
      <c r="K124" s="49"/>
      <c r="L124" s="38"/>
      <c r="M124" s="182"/>
      <c r="N124" s="44"/>
      <c r="O124" s="195"/>
      <c r="P124" s="196"/>
      <c r="Q124" s="39"/>
      <c r="R124" s="363"/>
      <c r="S124" s="364"/>
      <c r="T124" s="365"/>
      <c r="U124" s="78">
        <f>IF(OR(P124="",M124=Paramétrage!$C$10,M124=Paramétrage!$C$13,M124=Paramétrage!$C$17,M124=Paramétrage!$C$20,M124=Paramétrage!$C$24,M124=Paramétrage!$C$27,AND(M124&lt;&gt;Paramétrage!$C$9,Q124="Mut+ext")),0,ROUNDUP(O124/P124,0))</f>
        <v>0</v>
      </c>
      <c r="V124" s="199">
        <f>IF(OR(M124="",Q124="Mut+ext"),0,IF(VLOOKUP(M124,Paramétrage!$C$6:$E$29,2,0)=0,0,IF(P124="","saisir capacité",N124*U124*VLOOKUP(M124,Paramétrage!$C$6:$E$29,2,0))))</f>
        <v>0</v>
      </c>
      <c r="W124" s="200"/>
      <c r="X124" s="201">
        <f t="shared" si="26"/>
        <v>0</v>
      </c>
      <c r="Y124" s="79">
        <f>IF(OR(M124="",Q124="Mut+ext"),0,IF(ISERROR(W124+V124*VLOOKUP(M124,Paramétrage!$C$6:$E$29,3,0))=TRUE,X124,W124+V124*VLOOKUP(M124,Paramétrage!$C$6:$E$29,3,0)))</f>
        <v>0</v>
      </c>
      <c r="Z124" s="395"/>
      <c r="AA124" s="364"/>
      <c r="AB124" s="396"/>
      <c r="AC124" s="133"/>
      <c r="AD124" s="40"/>
      <c r="AE124" s="61">
        <f t="shared" si="28"/>
        <v>0</v>
      </c>
      <c r="AF124" s="203">
        <f t="shared" si="27"/>
        <v>0</v>
      </c>
    </row>
    <row r="125" spans="1:32" ht="15.6" hidden="1" customHeight="1">
      <c r="A125" s="400"/>
      <c r="B125" s="372"/>
      <c r="C125" s="357"/>
      <c r="D125" s="358"/>
      <c r="E125" s="347"/>
      <c r="F125" s="347"/>
      <c r="G125" s="184"/>
      <c r="H125" s="185"/>
      <c r="I125" s="134"/>
      <c r="J125" s="50"/>
      <c r="K125" s="49"/>
      <c r="L125" s="38"/>
      <c r="M125" s="182"/>
      <c r="N125" s="44"/>
      <c r="O125" s="204"/>
      <c r="P125" s="196"/>
      <c r="Q125" s="39"/>
      <c r="R125" s="363"/>
      <c r="S125" s="364"/>
      <c r="T125" s="365"/>
      <c r="U125" s="78">
        <f>IF(OR(P125="",M125=Paramétrage!$C$10,M125=Paramétrage!$C$13,M125=Paramétrage!$C$17,M125=Paramétrage!$C$20,M125=Paramétrage!$C$24,M125=Paramétrage!$C$27,AND(M125&lt;&gt;Paramétrage!$C$9,Q125="Mut+ext")),0,ROUNDUP(O125/P125,0))</f>
        <v>0</v>
      </c>
      <c r="V125" s="199">
        <f>IF(OR(M125="",Q125="Mut+ext"),0,IF(VLOOKUP(M125,Paramétrage!$C$6:$E$29,2,0)=0,0,IF(P125="","saisir capacité",N125*U125*VLOOKUP(M125,Paramétrage!$C$6:$E$29,2,0))))</f>
        <v>0</v>
      </c>
      <c r="W125" s="200"/>
      <c r="X125" s="201">
        <f t="shared" si="26"/>
        <v>0</v>
      </c>
      <c r="Y125" s="79">
        <f>IF(OR(M125="",Q125="Mut+ext"),0,IF(ISERROR(W125+V125*VLOOKUP(M125,Paramétrage!$C$6:$E$29,3,0))=TRUE,X125,W125+V125*VLOOKUP(M125,Paramétrage!$C$6:$E$29,3,0)))</f>
        <v>0</v>
      </c>
      <c r="Z125" s="395"/>
      <c r="AA125" s="364"/>
      <c r="AB125" s="396"/>
      <c r="AC125" s="133"/>
      <c r="AD125" s="40"/>
      <c r="AE125" s="61">
        <f t="shared" si="28"/>
        <v>0</v>
      </c>
      <c r="AF125" s="203">
        <f t="shared" si="27"/>
        <v>0</v>
      </c>
    </row>
    <row r="126" spans="1:32" ht="15.6" hidden="1" customHeight="1">
      <c r="A126" s="400"/>
      <c r="B126" s="372"/>
      <c r="C126" s="357"/>
      <c r="D126" s="358"/>
      <c r="E126" s="347"/>
      <c r="F126" s="347"/>
      <c r="G126" s="184"/>
      <c r="H126" s="185"/>
      <c r="I126" s="134"/>
      <c r="J126" s="50"/>
      <c r="K126" s="49"/>
      <c r="L126" s="38"/>
      <c r="M126" s="182"/>
      <c r="N126" s="44"/>
      <c r="O126" s="195"/>
      <c r="P126" s="196"/>
      <c r="Q126" s="39"/>
      <c r="R126" s="363"/>
      <c r="S126" s="364"/>
      <c r="T126" s="365"/>
      <c r="U126" s="78">
        <f>IF(OR(P126="",M126=Paramétrage!$C$10,M126=Paramétrage!$C$13,M126=Paramétrage!$C$17,M126=Paramétrage!$C$20,M126=Paramétrage!$C$24,M126=Paramétrage!$C$27,AND(M126&lt;&gt;Paramétrage!$C$9,Q126="Mut+ext")),0,ROUNDUP(O126/P126,0))</f>
        <v>0</v>
      </c>
      <c r="V126" s="199">
        <f>IF(OR(M126="",Q126="Mut+ext"),0,IF(VLOOKUP(M126,Paramétrage!$C$6:$E$29,2,0)=0,0,IF(P126="","saisir capacité",N126*U126*VLOOKUP(M126,Paramétrage!$C$6:$E$29,2,0))))</f>
        <v>0</v>
      </c>
      <c r="W126" s="200"/>
      <c r="X126" s="201">
        <f t="shared" si="26"/>
        <v>0</v>
      </c>
      <c r="Y126" s="79">
        <f>IF(OR(M126="",Q126="Mut+ext"),0,IF(ISERROR(W126+V126*VLOOKUP(M126,Paramétrage!$C$6:$E$29,3,0))=TRUE,X126,W126+V126*VLOOKUP(M126,Paramétrage!$C$6:$E$29,3,0)))</f>
        <v>0</v>
      </c>
      <c r="Z126" s="395"/>
      <c r="AA126" s="364"/>
      <c r="AB126" s="396"/>
      <c r="AC126" s="133"/>
      <c r="AD126" s="40"/>
      <c r="AE126" s="61">
        <f t="shared" si="28"/>
        <v>0</v>
      </c>
      <c r="AF126" s="203">
        <f t="shared" si="27"/>
        <v>0</v>
      </c>
    </row>
    <row r="127" spans="1:32" ht="15.6" hidden="1" customHeight="1">
      <c r="A127" s="400"/>
      <c r="B127" s="372"/>
      <c r="C127" s="359"/>
      <c r="D127" s="360"/>
      <c r="E127" s="348"/>
      <c r="F127" s="348"/>
      <c r="G127" s="184"/>
      <c r="H127" s="185"/>
      <c r="I127" s="134"/>
      <c r="J127" s="50"/>
      <c r="K127" s="49"/>
      <c r="L127" s="38"/>
      <c r="M127" s="182"/>
      <c r="N127" s="44"/>
      <c r="O127" s="206"/>
      <c r="P127" s="196"/>
      <c r="Q127" s="39"/>
      <c r="R127" s="363"/>
      <c r="S127" s="364"/>
      <c r="T127" s="365"/>
      <c r="U127" s="78">
        <f>IF(OR(P127="",M127=Paramétrage!$C$10,M127=Paramétrage!$C$13,M127=Paramétrage!$C$17,M127=Paramétrage!$C$20,M127=Paramétrage!$C$24,M127=Paramétrage!$C$27,AND(M127&lt;&gt;Paramétrage!$C$9,Q127="Mut+ext")),0,ROUNDUP(O127/P127,0))</f>
        <v>0</v>
      </c>
      <c r="V127" s="199">
        <f>IF(OR(M127="",Q127="Mut+ext"),0,IF(VLOOKUP(M127,Paramétrage!$C$6:$E$29,2,0)=0,0,IF(P127="","saisir capacité",N127*U127*VLOOKUP(M127,Paramétrage!$C$6:$E$29,2,0))))</f>
        <v>0</v>
      </c>
      <c r="W127" s="200"/>
      <c r="X127" s="201">
        <f t="shared" si="26"/>
        <v>0</v>
      </c>
      <c r="Y127" s="79">
        <f>IF(OR(M127="",Q127="Mut+ext"),0,IF(ISERROR(W127+V127*VLOOKUP(M127,Paramétrage!$C$6:$E$29,3,0))=TRUE,X127,W127+V127*VLOOKUP(M127,Paramétrage!$C$6:$E$29,3,0)))</f>
        <v>0</v>
      </c>
      <c r="Z127" s="395"/>
      <c r="AA127" s="364"/>
      <c r="AB127" s="396"/>
      <c r="AC127" s="133"/>
      <c r="AD127" s="40"/>
      <c r="AE127" s="61">
        <f t="shared" si="28"/>
        <v>0</v>
      </c>
      <c r="AF127" s="203">
        <f t="shared" si="27"/>
        <v>0</v>
      </c>
    </row>
    <row r="128" spans="1:32" ht="15.6" hidden="1" customHeight="1">
      <c r="A128" s="400"/>
      <c r="B128" s="372"/>
      <c r="C128" s="207"/>
      <c r="D128" s="208"/>
      <c r="E128" s="209"/>
      <c r="F128" s="209"/>
      <c r="G128" s="209"/>
      <c r="H128" s="210"/>
      <c r="I128" s="135"/>
      <c r="J128" s="99"/>
      <c r="K128" s="63"/>
      <c r="L128" s="64"/>
      <c r="M128" s="211"/>
      <c r="N128" s="65">
        <f>AE128</f>
        <v>0</v>
      </c>
      <c r="O128" s="212"/>
      <c r="P128" s="212"/>
      <c r="Q128" s="68"/>
      <c r="R128" s="66"/>
      <c r="S128" s="66"/>
      <c r="T128" s="67"/>
      <c r="U128" s="100"/>
      <c r="V128" s="213">
        <f>SUM(V116:V127)</f>
        <v>0</v>
      </c>
      <c r="W128" s="211">
        <f>SUM(W116:W127)</f>
        <v>0</v>
      </c>
      <c r="X128" s="214">
        <f>SUM(X116:X127)</f>
        <v>0</v>
      </c>
      <c r="Y128" s="69">
        <f>SUM(Y116:Y127)</f>
        <v>0</v>
      </c>
      <c r="Z128" s="101"/>
      <c r="AA128" s="102"/>
      <c r="AB128" s="103"/>
      <c r="AC128" s="104"/>
      <c r="AD128" s="105"/>
      <c r="AE128" s="106">
        <f>SUM(AE116:AE127)</f>
        <v>0</v>
      </c>
      <c r="AF128" s="107">
        <f>SUM(AF116:AF127)</f>
        <v>0</v>
      </c>
    </row>
    <row r="129" spans="1:32" ht="15.6" hidden="1" customHeight="1">
      <c r="A129" s="400"/>
      <c r="B129" s="372" t="s">
        <v>112</v>
      </c>
      <c r="C129" s="355" t="s">
        <v>113</v>
      </c>
      <c r="D129" s="356"/>
      <c r="E129" s="347"/>
      <c r="F129" s="347" t="s">
        <v>64</v>
      </c>
      <c r="G129" s="184" t="s">
        <v>114</v>
      </c>
      <c r="H129" s="186"/>
      <c r="I129" s="54"/>
      <c r="J129" s="50"/>
      <c r="K129" s="59"/>
      <c r="L129" s="38"/>
      <c r="M129" s="182"/>
      <c r="N129" s="45"/>
      <c r="O129" s="195"/>
      <c r="P129" s="196"/>
      <c r="Q129" s="42"/>
      <c r="R129" s="363"/>
      <c r="S129" s="364"/>
      <c r="T129" s="365"/>
      <c r="U129" s="78">
        <f>IF(OR(P129="",M129=Paramétrage!$C$10,M129=Paramétrage!$C$13,M129=Paramétrage!$C$17,M129=Paramétrage!$C$20,M129=Paramétrage!$C$24,M129=Paramétrage!$C$27,AND(M129&lt;&gt;Paramétrage!$C$9,Q129="Mut+ext")),0,ROUNDUP(O129/P129,0))</f>
        <v>0</v>
      </c>
      <c r="V129" s="199">
        <f>IF(OR(M129="",Q129="Mut+ext"),0,IF(VLOOKUP(M129,Paramétrage!$C$6:$E$29,2,0)=0,0,IF(P129="","saisir capacité",N129*U129*VLOOKUP(M129,Paramétrage!$C$6:$E$29,2,0))))</f>
        <v>0</v>
      </c>
      <c r="W129" s="200"/>
      <c r="X129" s="201">
        <f t="shared" ref="X129:X140" si="29">IF(OR(M129="",Q129="Mut+ext"),0,IF(ISERROR(V129+W129)=TRUE,V129,V129+W129))</f>
        <v>0</v>
      </c>
      <c r="Y129" s="79">
        <f>IF(OR(M129="",Q129="Mut+ext"),0,IF(ISERROR(W129+V129*VLOOKUP(M129,Paramétrage!$C$6:$E$29,3,0))=TRUE,X129,W129+V129*VLOOKUP(M129,Paramétrage!$C$6:$E$29,3,0)))</f>
        <v>0</v>
      </c>
      <c r="Z129" s="395"/>
      <c r="AA129" s="364"/>
      <c r="AB129" s="396"/>
      <c r="AC129" s="60"/>
      <c r="AD129" s="40"/>
      <c r="AE129" s="61">
        <f>IF(G129="",0,IF(K129="",0,IF(SUMIF($G$129:$G$140,G129,$O$129:$O$140)=0,0,IF(OR(L129="",K129="obligatoire"),AF129/SUMIF($G$129:$G$140,G129,$O$129:$O$140),AF129/(SUMIF($G$129:$G$140,G129,$O$129:$O$140)/L129)))))</f>
        <v>0</v>
      </c>
      <c r="AF129" s="202">
        <f t="shared" ref="AF129:AF140" si="30">N129*O129</f>
        <v>0</v>
      </c>
    </row>
    <row r="130" spans="1:32" ht="15.6" hidden="1" customHeight="1">
      <c r="A130" s="400"/>
      <c r="B130" s="372"/>
      <c r="C130" s="357"/>
      <c r="D130" s="358"/>
      <c r="E130" s="347"/>
      <c r="F130" s="347"/>
      <c r="G130" s="184"/>
      <c r="H130" s="185"/>
      <c r="I130" s="54"/>
      <c r="J130" s="50"/>
      <c r="K130" s="49"/>
      <c r="L130" s="38"/>
      <c r="M130" s="182"/>
      <c r="N130" s="44"/>
      <c r="O130" s="206"/>
      <c r="P130" s="196"/>
      <c r="Q130" s="39"/>
      <c r="R130" s="363"/>
      <c r="S130" s="364"/>
      <c r="T130" s="365"/>
      <c r="U130" s="78">
        <f>IF(OR(P130="",M130=Paramétrage!$C$10,M130=Paramétrage!$C$13,M130=Paramétrage!$C$17,M130=Paramétrage!$C$20,M130=Paramétrage!$C$24,M130=Paramétrage!$C$27,AND(M130&lt;&gt;Paramétrage!$C$9,Q130="Mut+ext")),0,ROUNDUP(O130/P130,0))</f>
        <v>0</v>
      </c>
      <c r="V130" s="199">
        <f>IF(OR(M130="",Q130="Mut+ext"),0,IF(VLOOKUP(M130,Paramétrage!$C$6:$E$29,2,0)=0,0,IF(P130="","saisir capacité",N130*U130*VLOOKUP(M130,Paramétrage!$C$6:$E$29,2,0))))</f>
        <v>0</v>
      </c>
      <c r="W130" s="200"/>
      <c r="X130" s="201">
        <f t="shared" si="29"/>
        <v>0</v>
      </c>
      <c r="Y130" s="79">
        <f>IF(OR(M130="",Q130="Mut+ext"),0,IF(ISERROR(W130+V130*VLOOKUP(M130,Paramétrage!$C$6:$E$29,3,0))=TRUE,X130,W130+V130*VLOOKUP(M130,Paramétrage!$C$6:$E$29,3,0)))</f>
        <v>0</v>
      </c>
      <c r="Z130" s="395"/>
      <c r="AA130" s="364"/>
      <c r="AB130" s="396"/>
      <c r="AC130" s="133"/>
      <c r="AD130" s="40"/>
      <c r="AE130" s="61">
        <f t="shared" ref="AE130:AE140" si="31">IF(G130="",0,IF(K130="",0,IF(SUMIF($G$129:$G$140,G130,$O$129:$O$140)=0,0,IF(OR(L130="",K130="obligatoire"),AF130/SUMIF($G$129:$G$140,G130,$O$129:$O$140),AF130/(SUMIF($G$129:$G$140,G130,$O$129:$O$140)/L130)))))</f>
        <v>0</v>
      </c>
      <c r="AF130" s="203">
        <f t="shared" si="30"/>
        <v>0</v>
      </c>
    </row>
    <row r="131" spans="1:32" ht="15.6" hidden="1" customHeight="1">
      <c r="A131" s="400"/>
      <c r="B131" s="372"/>
      <c r="C131" s="357"/>
      <c r="D131" s="358"/>
      <c r="E131" s="347"/>
      <c r="F131" s="347"/>
      <c r="G131" s="184"/>
      <c r="H131" s="185"/>
      <c r="I131" s="134"/>
      <c r="J131" s="50"/>
      <c r="K131" s="49"/>
      <c r="L131" s="38"/>
      <c r="M131" s="182"/>
      <c r="N131" s="44"/>
      <c r="O131" s="195"/>
      <c r="P131" s="196"/>
      <c r="Q131" s="39"/>
      <c r="R131" s="363"/>
      <c r="S131" s="364"/>
      <c r="T131" s="365"/>
      <c r="U131" s="78">
        <f>IF(OR(P131="",M131=Paramétrage!$C$10,M131=Paramétrage!$C$13,M131=Paramétrage!$C$17,M131=Paramétrage!$C$20,M131=Paramétrage!$C$24,M131=Paramétrage!$C$27,AND(M131&lt;&gt;Paramétrage!$C$9,Q131="Mut+ext")),0,ROUNDUP(O131/P131,0))</f>
        <v>0</v>
      </c>
      <c r="V131" s="199">
        <f>IF(OR(M131="",Q131="Mut+ext"),0,IF(VLOOKUP(M131,Paramétrage!$C$6:$E$29,2,0)=0,0,IF(P131="","saisir capacité",N131*U131*VLOOKUP(M131,Paramétrage!$C$6:$E$29,2,0))))</f>
        <v>0</v>
      </c>
      <c r="W131" s="200"/>
      <c r="X131" s="201">
        <f t="shared" si="29"/>
        <v>0</v>
      </c>
      <c r="Y131" s="79">
        <f>IF(OR(M131="",Q131="Mut+ext"),0,IF(ISERROR(W131+V131*VLOOKUP(M131,Paramétrage!$C$6:$E$29,3,0))=TRUE,X131,W131+V131*VLOOKUP(M131,Paramétrage!$C$6:$E$29,3,0)))</f>
        <v>0</v>
      </c>
      <c r="Z131" s="395"/>
      <c r="AA131" s="364"/>
      <c r="AB131" s="396"/>
      <c r="AC131" s="133"/>
      <c r="AD131" s="40"/>
      <c r="AE131" s="61">
        <f t="shared" si="31"/>
        <v>0</v>
      </c>
      <c r="AF131" s="203">
        <f t="shared" si="30"/>
        <v>0</v>
      </c>
    </row>
    <row r="132" spans="1:32" ht="15.6" hidden="1" customHeight="1">
      <c r="A132" s="400"/>
      <c r="B132" s="372"/>
      <c r="C132" s="357"/>
      <c r="D132" s="358"/>
      <c r="E132" s="347"/>
      <c r="F132" s="347"/>
      <c r="G132" s="183"/>
      <c r="H132" s="185"/>
      <c r="I132" s="134"/>
      <c r="J132" s="50"/>
      <c r="K132" s="49"/>
      <c r="L132" s="38"/>
      <c r="M132" s="182"/>
      <c r="N132" s="44"/>
      <c r="O132" s="204"/>
      <c r="P132" s="196"/>
      <c r="Q132" s="39"/>
      <c r="R132" s="363"/>
      <c r="S132" s="364"/>
      <c r="T132" s="365"/>
      <c r="U132" s="78">
        <f>IF(OR(P132="",M132=Paramétrage!$C$10,M132=Paramétrage!$C$13,M132=Paramétrage!$C$17,M132=Paramétrage!$C$20,M132=Paramétrage!$C$24,M132=Paramétrage!$C$27,AND(M132&lt;&gt;Paramétrage!$C$9,Q132="Mut+ext")),0,ROUNDUP(O132/P132,0))</f>
        <v>0</v>
      </c>
      <c r="V132" s="199">
        <f>IF(OR(M132="",Q132="Mut+ext"),0,IF(VLOOKUP(M132,Paramétrage!$C$6:$E$29,2,0)=0,0,IF(P132="","saisir capacité",N132*U132*VLOOKUP(M132,Paramétrage!$C$6:$E$29,2,0))))</f>
        <v>0</v>
      </c>
      <c r="W132" s="200"/>
      <c r="X132" s="201">
        <f t="shared" si="29"/>
        <v>0</v>
      </c>
      <c r="Y132" s="79">
        <f>IF(OR(M132="",Q132="Mut+ext"),0,IF(ISERROR(W132+V132*VLOOKUP(M132,Paramétrage!$C$6:$E$29,3,0))=TRUE,X132,W132+V132*VLOOKUP(M132,Paramétrage!$C$6:$E$29,3,0)))</f>
        <v>0</v>
      </c>
      <c r="Z132" s="395"/>
      <c r="AA132" s="364"/>
      <c r="AB132" s="396"/>
      <c r="AC132" s="51"/>
      <c r="AD132" s="40"/>
      <c r="AE132" s="61">
        <f t="shared" si="31"/>
        <v>0</v>
      </c>
      <c r="AF132" s="203">
        <f t="shared" si="30"/>
        <v>0</v>
      </c>
    </row>
    <row r="133" spans="1:32" ht="15.6" hidden="1" customHeight="1">
      <c r="A133" s="400"/>
      <c r="B133" s="372"/>
      <c r="C133" s="357"/>
      <c r="D133" s="358"/>
      <c r="E133" s="347"/>
      <c r="F133" s="347"/>
      <c r="G133" s="184"/>
      <c r="H133" s="185"/>
      <c r="I133" s="134"/>
      <c r="J133" s="50"/>
      <c r="K133" s="49"/>
      <c r="L133" s="38"/>
      <c r="M133" s="182"/>
      <c r="N133" s="44"/>
      <c r="O133" s="195"/>
      <c r="P133" s="196"/>
      <c r="Q133" s="39"/>
      <c r="R133" s="363"/>
      <c r="S133" s="364"/>
      <c r="T133" s="365"/>
      <c r="U133" s="78">
        <f>IF(OR(P133="",M133=Paramétrage!$C$10,M133=Paramétrage!$C$13,M133=Paramétrage!$C$17,M133=Paramétrage!$C$20,M133=Paramétrage!$C$24,M133=Paramétrage!$C$27,AND(M133&lt;&gt;Paramétrage!$C$9,Q133="Mut+ext")),0,ROUNDUP(O133/P133,0))</f>
        <v>0</v>
      </c>
      <c r="V133" s="199">
        <f>IF(OR(M133="",Q133="Mut+ext"),0,IF(VLOOKUP(M133,Paramétrage!$C$6:$E$29,2,0)=0,0,IF(P133="","saisir capacité",N133*U133*VLOOKUP(M133,Paramétrage!$C$6:$E$29,2,0))))</f>
        <v>0</v>
      </c>
      <c r="W133" s="200"/>
      <c r="X133" s="201">
        <f t="shared" si="29"/>
        <v>0</v>
      </c>
      <c r="Y133" s="79">
        <f>IF(OR(M133="",Q133="Mut+ext"),0,IF(ISERROR(W133+V133*VLOOKUP(M133,Paramétrage!$C$6:$E$29,3,0))=TRUE,X133,W133+V133*VLOOKUP(M133,Paramétrage!$C$6:$E$29,3,0)))</f>
        <v>0</v>
      </c>
      <c r="Z133" s="395"/>
      <c r="AA133" s="364"/>
      <c r="AB133" s="396"/>
      <c r="AC133" s="133"/>
      <c r="AD133" s="40"/>
      <c r="AE133" s="61">
        <f t="shared" si="31"/>
        <v>0</v>
      </c>
      <c r="AF133" s="203">
        <f t="shared" si="30"/>
        <v>0</v>
      </c>
    </row>
    <row r="134" spans="1:32" ht="15.6" hidden="1" customHeight="1">
      <c r="A134" s="400"/>
      <c r="B134" s="372"/>
      <c r="C134" s="357"/>
      <c r="D134" s="358"/>
      <c r="E134" s="347"/>
      <c r="F134" s="347"/>
      <c r="G134" s="184"/>
      <c r="H134" s="185"/>
      <c r="I134" s="134"/>
      <c r="J134" s="50"/>
      <c r="K134" s="49"/>
      <c r="L134" s="38"/>
      <c r="M134" s="182"/>
      <c r="N134" s="44"/>
      <c r="O134" s="204"/>
      <c r="P134" s="196"/>
      <c r="Q134" s="39"/>
      <c r="R134" s="363"/>
      <c r="S134" s="364"/>
      <c r="T134" s="365"/>
      <c r="U134" s="78">
        <f>IF(OR(P134="",M134=Paramétrage!$C$10,M134=Paramétrage!$C$13,M134=Paramétrage!$C$17,M134=Paramétrage!$C$20,M134=Paramétrage!$C$24,M134=Paramétrage!$C$27,AND(M134&lt;&gt;Paramétrage!$C$9,Q134="Mut+ext")),0,ROUNDUP(O134/P134,0))</f>
        <v>0</v>
      </c>
      <c r="V134" s="199">
        <f>IF(OR(M134="",Q134="Mut+ext"),0,IF(VLOOKUP(M134,Paramétrage!$C$6:$E$29,2,0)=0,0,IF(P134="","saisir capacité",N134*U134*VLOOKUP(M134,Paramétrage!$C$6:$E$29,2,0))))</f>
        <v>0</v>
      </c>
      <c r="W134" s="200"/>
      <c r="X134" s="201">
        <f t="shared" si="29"/>
        <v>0</v>
      </c>
      <c r="Y134" s="79">
        <f>IF(OR(M134="",Q134="Mut+ext"),0,IF(ISERROR(W134+V134*VLOOKUP(M134,Paramétrage!$C$6:$E$29,3,0))=TRUE,X134,W134+V134*VLOOKUP(M134,Paramétrage!$C$6:$E$29,3,0)))</f>
        <v>0</v>
      </c>
      <c r="Z134" s="395"/>
      <c r="AA134" s="364"/>
      <c r="AB134" s="396"/>
      <c r="AC134" s="133"/>
      <c r="AD134" s="40"/>
      <c r="AE134" s="61">
        <f t="shared" si="31"/>
        <v>0</v>
      </c>
      <c r="AF134" s="203">
        <f t="shared" si="30"/>
        <v>0</v>
      </c>
    </row>
    <row r="135" spans="1:32" ht="15.6" hidden="1" customHeight="1">
      <c r="A135" s="400"/>
      <c r="B135" s="372"/>
      <c r="C135" s="357"/>
      <c r="D135" s="358"/>
      <c r="E135" s="347"/>
      <c r="F135" s="347"/>
      <c r="G135" s="184"/>
      <c r="H135" s="185"/>
      <c r="I135" s="134"/>
      <c r="J135" s="50"/>
      <c r="K135" s="49"/>
      <c r="L135" s="38"/>
      <c r="M135" s="182"/>
      <c r="N135" s="44"/>
      <c r="O135" s="195"/>
      <c r="P135" s="196"/>
      <c r="Q135" s="39"/>
      <c r="R135" s="363"/>
      <c r="S135" s="364"/>
      <c r="T135" s="365"/>
      <c r="U135" s="78">
        <f>IF(OR(P135="",M135=Paramétrage!$C$10,M135=Paramétrage!$C$13,M135=Paramétrage!$C$17,M135=Paramétrage!$C$20,M135=Paramétrage!$C$24,M135=Paramétrage!$C$27,AND(M135&lt;&gt;Paramétrage!$C$9,Q135="Mut+ext")),0,ROUNDUP(O135/P135,0))</f>
        <v>0</v>
      </c>
      <c r="V135" s="199">
        <f>IF(OR(M135="",Q135="Mut+ext"),0,IF(VLOOKUP(M135,Paramétrage!$C$6:$E$29,2,0)=0,0,IF(P135="","saisir capacité",N135*U135*VLOOKUP(M135,Paramétrage!$C$6:$E$29,2,0))))</f>
        <v>0</v>
      </c>
      <c r="W135" s="200"/>
      <c r="X135" s="201">
        <f t="shared" si="29"/>
        <v>0</v>
      </c>
      <c r="Y135" s="79">
        <f>IF(OR(M135="",Q135="Mut+ext"),0,IF(ISERROR(W135+V135*VLOOKUP(M135,Paramétrage!$C$6:$E$29,3,0))=TRUE,X135,W135+V135*VLOOKUP(M135,Paramétrage!$C$6:$E$29,3,0)))</f>
        <v>0</v>
      </c>
      <c r="Z135" s="395"/>
      <c r="AA135" s="364"/>
      <c r="AB135" s="396"/>
      <c r="AC135" s="133"/>
      <c r="AD135" s="40"/>
      <c r="AE135" s="61">
        <f t="shared" si="31"/>
        <v>0</v>
      </c>
      <c r="AF135" s="203">
        <f t="shared" si="30"/>
        <v>0</v>
      </c>
    </row>
    <row r="136" spans="1:32" ht="15.6" hidden="1" customHeight="1">
      <c r="A136" s="400"/>
      <c r="B136" s="372"/>
      <c r="C136" s="357"/>
      <c r="D136" s="358"/>
      <c r="E136" s="347"/>
      <c r="F136" s="347"/>
      <c r="G136" s="183"/>
      <c r="H136" s="185"/>
      <c r="I136" s="134"/>
      <c r="J136" s="50"/>
      <c r="K136" s="49"/>
      <c r="L136" s="38"/>
      <c r="M136" s="182"/>
      <c r="N136" s="44"/>
      <c r="O136" s="204"/>
      <c r="P136" s="196"/>
      <c r="Q136" s="39"/>
      <c r="R136" s="363"/>
      <c r="S136" s="364"/>
      <c r="T136" s="365"/>
      <c r="U136" s="78">
        <f>IF(OR(P136="",M136=Paramétrage!$C$10,M136=Paramétrage!$C$13,M136=Paramétrage!$C$17,M136=Paramétrage!$C$20,M136=Paramétrage!$C$24,M136=Paramétrage!$C$27,AND(M136&lt;&gt;Paramétrage!$C$9,Q136="Mut+ext")),0,ROUNDUP(O136/P136,0))</f>
        <v>0</v>
      </c>
      <c r="V136" s="199">
        <f>IF(OR(M136="",Q136="Mut+ext"),0,IF(VLOOKUP(M136,Paramétrage!$C$6:$E$29,2,0)=0,0,IF(P136="","saisir capacité",N136*U136*VLOOKUP(M136,Paramétrage!$C$6:$E$29,2,0))))</f>
        <v>0</v>
      </c>
      <c r="W136" s="200"/>
      <c r="X136" s="201">
        <f t="shared" si="29"/>
        <v>0</v>
      </c>
      <c r="Y136" s="79">
        <f>IF(OR(M136="",Q136="Mut+ext"),0,IF(ISERROR(W136+V136*VLOOKUP(M136,Paramétrage!$C$6:$E$29,3,0))=TRUE,X136,W136+V136*VLOOKUP(M136,Paramétrage!$C$6:$E$29,3,0)))</f>
        <v>0</v>
      </c>
      <c r="Z136" s="395"/>
      <c r="AA136" s="364"/>
      <c r="AB136" s="396"/>
      <c r="AC136" s="51"/>
      <c r="AD136" s="40"/>
      <c r="AE136" s="61">
        <f t="shared" si="31"/>
        <v>0</v>
      </c>
      <c r="AF136" s="203">
        <f t="shared" si="30"/>
        <v>0</v>
      </c>
    </row>
    <row r="137" spans="1:32" ht="15.6" hidden="1" customHeight="1">
      <c r="A137" s="400"/>
      <c r="B137" s="372"/>
      <c r="C137" s="357"/>
      <c r="D137" s="358"/>
      <c r="E137" s="347"/>
      <c r="F137" s="347"/>
      <c r="G137" s="184"/>
      <c r="H137" s="205"/>
      <c r="I137" s="134"/>
      <c r="J137" s="50"/>
      <c r="K137" s="49"/>
      <c r="L137" s="38"/>
      <c r="M137" s="182"/>
      <c r="N137" s="44"/>
      <c r="O137" s="195"/>
      <c r="P137" s="196"/>
      <c r="Q137" s="39"/>
      <c r="R137" s="363"/>
      <c r="S137" s="364"/>
      <c r="T137" s="365"/>
      <c r="U137" s="78">
        <f>IF(OR(P137="",M137=Paramétrage!$C$10,M137=Paramétrage!$C$13,M137=Paramétrage!$C$17,M137=Paramétrage!$C$20,M137=Paramétrage!$C$24,M137=Paramétrage!$C$27,AND(M137&lt;&gt;Paramétrage!$C$9,Q137="Mut+ext")),0,ROUNDUP(O137/P137,0))</f>
        <v>0</v>
      </c>
      <c r="V137" s="199">
        <f>IF(OR(M137="",Q137="Mut+ext"),0,IF(VLOOKUP(M137,Paramétrage!$C$6:$E$29,2,0)=0,0,IF(P137="","saisir capacité",N137*U137*VLOOKUP(M137,Paramétrage!$C$6:$E$29,2,0))))</f>
        <v>0</v>
      </c>
      <c r="W137" s="200"/>
      <c r="X137" s="201">
        <f t="shared" si="29"/>
        <v>0</v>
      </c>
      <c r="Y137" s="79">
        <f>IF(OR(M137="",Q137="Mut+ext"),0,IF(ISERROR(W137+V137*VLOOKUP(M137,Paramétrage!$C$6:$E$29,3,0))=TRUE,X137,W137+V137*VLOOKUP(M137,Paramétrage!$C$6:$E$29,3,0)))</f>
        <v>0</v>
      </c>
      <c r="Z137" s="395"/>
      <c r="AA137" s="364"/>
      <c r="AB137" s="396"/>
      <c r="AC137" s="133"/>
      <c r="AD137" s="40"/>
      <c r="AE137" s="61">
        <f t="shared" si="31"/>
        <v>0</v>
      </c>
      <c r="AF137" s="203">
        <f t="shared" si="30"/>
        <v>0</v>
      </c>
    </row>
    <row r="138" spans="1:32" ht="15.6" hidden="1" customHeight="1">
      <c r="A138" s="400"/>
      <c r="B138" s="372"/>
      <c r="C138" s="357"/>
      <c r="D138" s="358"/>
      <c r="E138" s="347"/>
      <c r="F138" s="347"/>
      <c r="G138" s="184"/>
      <c r="H138" s="205"/>
      <c r="I138" s="134"/>
      <c r="J138" s="50"/>
      <c r="K138" s="49"/>
      <c r="L138" s="38"/>
      <c r="M138" s="182"/>
      <c r="N138" s="44"/>
      <c r="O138" s="204"/>
      <c r="P138" s="196"/>
      <c r="Q138" s="39"/>
      <c r="R138" s="363"/>
      <c r="S138" s="364"/>
      <c r="T138" s="365"/>
      <c r="U138" s="78">
        <f>IF(OR(P138="",M138=Paramétrage!$C$10,M138=Paramétrage!$C$13,M138=Paramétrage!$C$17,M138=Paramétrage!$C$20,M138=Paramétrage!$C$24,M138=Paramétrage!$C$27,AND(M138&lt;&gt;Paramétrage!$C$9,Q138="Mut+ext")),0,ROUNDUP(O138/P138,0))</f>
        <v>0</v>
      </c>
      <c r="V138" s="199">
        <f>IF(OR(M138="",Q138="Mut+ext"),0,IF(VLOOKUP(M138,Paramétrage!$C$6:$E$29,2,0)=0,0,IF(P138="","saisir capacité",N138*U138*VLOOKUP(M138,Paramétrage!$C$6:$E$29,2,0))))</f>
        <v>0</v>
      </c>
      <c r="W138" s="200"/>
      <c r="X138" s="201">
        <f t="shared" si="29"/>
        <v>0</v>
      </c>
      <c r="Y138" s="79">
        <f>IF(OR(M138="",Q138="Mut+ext"),0,IF(ISERROR(W138+V138*VLOOKUP(M138,Paramétrage!$C$6:$E$29,3,0))=TRUE,X138,W138+V138*VLOOKUP(M138,Paramétrage!$C$6:$E$29,3,0)))</f>
        <v>0</v>
      </c>
      <c r="Z138" s="395"/>
      <c r="AA138" s="364"/>
      <c r="AB138" s="396"/>
      <c r="AC138" s="133"/>
      <c r="AD138" s="40"/>
      <c r="AE138" s="61">
        <f t="shared" si="31"/>
        <v>0</v>
      </c>
      <c r="AF138" s="203">
        <f t="shared" si="30"/>
        <v>0</v>
      </c>
    </row>
    <row r="139" spans="1:32" ht="15.6" hidden="1" customHeight="1">
      <c r="A139" s="400"/>
      <c r="B139" s="372"/>
      <c r="C139" s="357"/>
      <c r="D139" s="358"/>
      <c r="E139" s="347"/>
      <c r="F139" s="347"/>
      <c r="G139" s="184"/>
      <c r="H139" s="205"/>
      <c r="I139" s="134"/>
      <c r="J139" s="50"/>
      <c r="K139" s="49"/>
      <c r="L139" s="38"/>
      <c r="M139" s="182"/>
      <c r="N139" s="44"/>
      <c r="O139" s="195"/>
      <c r="P139" s="196"/>
      <c r="Q139" s="39"/>
      <c r="R139" s="363"/>
      <c r="S139" s="364"/>
      <c r="T139" s="365"/>
      <c r="U139" s="78">
        <f>IF(OR(P139="",M139=Paramétrage!$C$10,M139=Paramétrage!$C$13,M139=Paramétrage!$C$17,M139=Paramétrage!$C$20,M139=Paramétrage!$C$24,M139=Paramétrage!$C$27,AND(M139&lt;&gt;Paramétrage!$C$9,Q139="Mut+ext")),0,ROUNDUP(O139/P139,0))</f>
        <v>0</v>
      </c>
      <c r="V139" s="199">
        <f>IF(OR(M139="",Q139="Mut+ext"),0,IF(VLOOKUP(M139,Paramétrage!$C$6:$E$29,2,0)=0,0,IF(P139="","saisir capacité",N139*U139*VLOOKUP(M139,Paramétrage!$C$6:$E$29,2,0))))</f>
        <v>0</v>
      </c>
      <c r="W139" s="200"/>
      <c r="X139" s="201">
        <f t="shared" si="29"/>
        <v>0</v>
      </c>
      <c r="Y139" s="79">
        <f>IF(OR(M139="",Q139="Mut+ext"),0,IF(ISERROR(W139+V139*VLOOKUP(M139,Paramétrage!$C$6:$E$29,3,0))=TRUE,X139,W139+V139*VLOOKUP(M139,Paramétrage!$C$6:$E$29,3,0)))</f>
        <v>0</v>
      </c>
      <c r="Z139" s="395"/>
      <c r="AA139" s="364"/>
      <c r="AB139" s="396"/>
      <c r="AC139" s="133"/>
      <c r="AD139" s="40"/>
      <c r="AE139" s="61">
        <f t="shared" si="31"/>
        <v>0</v>
      </c>
      <c r="AF139" s="203">
        <f t="shared" si="30"/>
        <v>0</v>
      </c>
    </row>
    <row r="140" spans="1:32" ht="15.6" hidden="1" customHeight="1">
      <c r="A140" s="400"/>
      <c r="B140" s="372"/>
      <c r="C140" s="359"/>
      <c r="D140" s="360"/>
      <c r="E140" s="348"/>
      <c r="F140" s="348"/>
      <c r="G140" s="184"/>
      <c r="H140" s="205"/>
      <c r="I140" s="134"/>
      <c r="J140" s="50"/>
      <c r="K140" s="49"/>
      <c r="L140" s="38"/>
      <c r="M140" s="182"/>
      <c r="N140" s="44"/>
      <c r="O140" s="206"/>
      <c r="P140" s="196"/>
      <c r="Q140" s="39"/>
      <c r="R140" s="363"/>
      <c r="S140" s="364"/>
      <c r="T140" s="365"/>
      <c r="U140" s="78">
        <f>IF(OR(P140="",M140=Paramétrage!$C$10,M140=Paramétrage!$C$13,M140=Paramétrage!$C$17,M140=Paramétrage!$C$20,M140=Paramétrage!$C$24,M140=Paramétrage!$C$27,AND(M140&lt;&gt;Paramétrage!$C$9,Q140="Mut+ext")),0,ROUNDUP(O140/P140,0))</f>
        <v>0</v>
      </c>
      <c r="V140" s="199">
        <f>IF(OR(M140="",Q140="Mut+ext"),0,IF(VLOOKUP(M140,Paramétrage!$C$6:$E$29,2,0)=0,0,IF(P140="","saisir capacité",N140*U140*VLOOKUP(M140,Paramétrage!$C$6:$E$29,2,0))))</f>
        <v>0</v>
      </c>
      <c r="W140" s="200"/>
      <c r="X140" s="201">
        <f t="shared" si="29"/>
        <v>0</v>
      </c>
      <c r="Y140" s="79">
        <f>IF(OR(M140="",Q140="Mut+ext"),0,IF(ISERROR(W140+V140*VLOOKUP(M140,Paramétrage!$C$6:$E$29,3,0))=TRUE,X140,W140+V140*VLOOKUP(M140,Paramétrage!$C$6:$E$29,3,0)))</f>
        <v>0</v>
      </c>
      <c r="Z140" s="395"/>
      <c r="AA140" s="364"/>
      <c r="AB140" s="396"/>
      <c r="AC140" s="133"/>
      <c r="AD140" s="40"/>
      <c r="AE140" s="61">
        <f t="shared" si="31"/>
        <v>0</v>
      </c>
      <c r="AF140" s="203">
        <f t="shared" si="30"/>
        <v>0</v>
      </c>
    </row>
    <row r="141" spans="1:32" ht="16.350000000000001" hidden="1" customHeight="1" thickBot="1">
      <c r="A141" s="400"/>
      <c r="B141" s="372"/>
      <c r="C141" s="207"/>
      <c r="D141" s="208"/>
      <c r="E141" s="209"/>
      <c r="F141" s="209"/>
      <c r="G141" s="209"/>
      <c r="H141" s="210"/>
      <c r="I141" s="135"/>
      <c r="J141" s="99"/>
      <c r="K141" s="63"/>
      <c r="L141" s="64"/>
      <c r="M141" s="211"/>
      <c r="N141" s="65">
        <f>AE141</f>
        <v>0</v>
      </c>
      <c r="O141" s="212"/>
      <c r="P141" s="212"/>
      <c r="Q141" s="68"/>
      <c r="R141" s="66"/>
      <c r="S141" s="66"/>
      <c r="T141" s="67"/>
      <c r="U141" s="100"/>
      <c r="V141" s="213">
        <f>SUM(V129:V140)</f>
        <v>0</v>
      </c>
      <c r="W141" s="211">
        <f>SUM(W129:W140)</f>
        <v>0</v>
      </c>
      <c r="X141" s="214">
        <f>SUM(X129:X140)</f>
        <v>0</v>
      </c>
      <c r="Y141" s="69">
        <f>SUM(Y129:Y140)</f>
        <v>0</v>
      </c>
      <c r="Z141" s="101"/>
      <c r="AA141" s="102"/>
      <c r="AB141" s="103"/>
      <c r="AC141" s="104"/>
      <c r="AD141" s="105"/>
      <c r="AE141" s="106">
        <f>SUM(AE129:AE140)</f>
        <v>0</v>
      </c>
      <c r="AF141" s="107">
        <f>SUM(AF129:AF140)</f>
        <v>0</v>
      </c>
    </row>
    <row r="142" spans="1:32" ht="18" customHeight="1" thickBot="1">
      <c r="A142" s="401"/>
      <c r="B142" s="82"/>
      <c r="C142" s="82"/>
      <c r="D142" s="82"/>
      <c r="E142" s="108">
        <f>E12+E25+E38+E51+E64+E77+E90+E103+E116+E129</f>
        <v>35</v>
      </c>
      <c r="F142" s="108"/>
      <c r="G142" s="83"/>
      <c r="H142" s="112"/>
      <c r="I142" s="112"/>
      <c r="J142" s="109"/>
      <c r="K142" s="82"/>
      <c r="L142" s="82"/>
      <c r="M142" s="84"/>
      <c r="N142" s="85">
        <f>N89+N76+N63+N50+N37+N24+N102+N115+N128+N141</f>
        <v>204</v>
      </c>
      <c r="O142" s="86"/>
      <c r="P142" s="82"/>
      <c r="Q142" s="110"/>
      <c r="R142" s="86"/>
      <c r="S142" s="86"/>
      <c r="T142" s="87"/>
      <c r="U142" s="109"/>
      <c r="V142" s="88">
        <f>V89+V76+V63+V50+V37+V24+V102+V115+V128+V141</f>
        <v>28</v>
      </c>
      <c r="W142" s="88">
        <f>W89+W76+W63+W50+W37+W24+W102+W115+W128+W141</f>
        <v>0</v>
      </c>
      <c r="X142" s="88">
        <f>X89+X76+X63+X50+X37+X24+X102+X115+X128+X141</f>
        <v>28</v>
      </c>
      <c r="Y142" s="88">
        <f>Y89+Y76+Y63+Y50+Y37+Y24+Y102+Y115+Y128+Y141</f>
        <v>38</v>
      </c>
      <c r="Z142" s="111"/>
      <c r="AA142" s="112"/>
      <c r="AB142" s="89"/>
      <c r="AC142" s="112"/>
      <c r="AD142" s="113"/>
      <c r="AE142" s="114">
        <f>SUM(AE12:AE89)/2</f>
        <v>204</v>
      </c>
      <c r="AF142" s="115">
        <f>SUM(AF12:AF76)</f>
        <v>50620</v>
      </c>
    </row>
    <row r="143" spans="1:32" ht="14.85" customHeight="1">
      <c r="A143" s="402" t="s">
        <v>115</v>
      </c>
      <c r="B143" s="372" t="s">
        <v>116</v>
      </c>
      <c r="C143" s="397" t="s">
        <v>117</v>
      </c>
      <c r="D143" s="398"/>
      <c r="E143" s="347">
        <v>6</v>
      </c>
      <c r="F143" s="347" t="s">
        <v>64</v>
      </c>
      <c r="G143" s="191" t="s">
        <v>118</v>
      </c>
      <c r="H143" s="186" t="s">
        <v>66</v>
      </c>
      <c r="I143" s="54" t="s">
        <v>119</v>
      </c>
      <c r="J143" s="50" t="s">
        <v>68</v>
      </c>
      <c r="K143" s="49" t="s">
        <v>64</v>
      </c>
      <c r="L143" s="174"/>
      <c r="M143" s="182" t="s">
        <v>69</v>
      </c>
      <c r="N143" s="44">
        <v>20</v>
      </c>
      <c r="O143" s="206">
        <v>130</v>
      </c>
      <c r="P143" s="215">
        <v>130</v>
      </c>
      <c r="Q143" s="42" t="s">
        <v>70</v>
      </c>
      <c r="R143" s="366" t="s">
        <v>172</v>
      </c>
      <c r="S143" s="367"/>
      <c r="T143" s="368"/>
      <c r="U143" s="80">
        <f>IF(OR(P143="",M143=Paramétrage!$C$10,M143=Paramétrage!$C$13,M143=Paramétrage!$C$17,M143=Paramétrage!$C$20,M143=Paramétrage!$C$24,M143=Paramétrage!$C$27,AND(M143&lt;&gt;Paramétrage!$C$9,Q143="Mut+ext")),0,ROUNDUP(O143/P143,0))</f>
        <v>0</v>
      </c>
      <c r="V143" s="216">
        <f>IF(OR(M143="",Q143="Mut+ext"),0,IF(VLOOKUP(M143,Paramétrage!$C$6:$E$29,2,0)=0,0,IF(P143="","saisir capacité",N143*U143*VLOOKUP(M143,Paramétrage!$C$6:$E$29,2,0))))</f>
        <v>0</v>
      </c>
      <c r="W143" s="200"/>
      <c r="X143" s="217">
        <f t="shared" ref="X143:X154" si="32">IF(OR(M143="",Q143="Mut+ext"),0,IF(ISERROR(V143+W143)=TRUE,V143,V143+W143))</f>
        <v>0</v>
      </c>
      <c r="Y143" s="81">
        <f>IF(OR(M143="",Q143="Mut+ext"),0,IF(ISERROR(W143+V143*VLOOKUP(M143,Paramétrage!$C$6:$E$29,3,0))=TRUE,X143,W143+V143*VLOOKUP(M143,Paramétrage!$C$6:$E$29,3,0)))</f>
        <v>0</v>
      </c>
      <c r="Z143" s="395"/>
      <c r="AA143" s="364"/>
      <c r="AB143" s="396"/>
      <c r="AC143" s="133"/>
      <c r="AD143" s="41"/>
      <c r="AE143" s="61">
        <f>IF(G143="",0,IF(K143="",0,IF(SUMIF($G$143:$G$154,G143,$O$143:$O$154)=0,0,IF(OR(L143="",K143="obligatoire"),AF143/SUMIF($G$143:$G$154,G143,$O$143:$O$154),AF143/(SUMIF($G$143:$G$154,G143,$O$143:$O$154)/L143)))))</f>
        <v>20</v>
      </c>
      <c r="AF143" s="202">
        <f t="shared" ref="AF143:AF154" si="33">N143*O143</f>
        <v>2600</v>
      </c>
    </row>
    <row r="144" spans="1:32">
      <c r="A144" s="403"/>
      <c r="B144" s="372"/>
      <c r="C144" s="357"/>
      <c r="D144" s="358"/>
      <c r="E144" s="347"/>
      <c r="F144" s="347"/>
      <c r="G144" s="184" t="s">
        <v>120</v>
      </c>
      <c r="H144" s="185" t="s">
        <v>66</v>
      </c>
      <c r="I144" s="54" t="s">
        <v>121</v>
      </c>
      <c r="J144" s="50" t="s">
        <v>68</v>
      </c>
      <c r="K144" s="49" t="s">
        <v>64</v>
      </c>
      <c r="L144" s="174"/>
      <c r="M144" s="182" t="s">
        <v>69</v>
      </c>
      <c r="N144" s="44">
        <v>20</v>
      </c>
      <c r="O144" s="206">
        <v>130</v>
      </c>
      <c r="P144" s="196">
        <v>130</v>
      </c>
      <c r="Q144" s="39" t="s">
        <v>70</v>
      </c>
      <c r="R144" s="366" t="s">
        <v>71</v>
      </c>
      <c r="S144" s="367"/>
      <c r="T144" s="368"/>
      <c r="U144" s="80">
        <f>IF(OR(P144="",M144=Paramétrage!$C$10,M144=Paramétrage!$C$13,M144=Paramétrage!$C$17,M144=Paramétrage!$C$20,M144=Paramétrage!$C$24,M144=Paramétrage!$C$27,AND(M144&lt;&gt;Paramétrage!$C$9,Q144="Mut+ext")),0,ROUNDUP(O144/P144,0))</f>
        <v>0</v>
      </c>
      <c r="V144" s="216">
        <f>IF(OR(M144="",Q144="Mut+ext"),0,IF(VLOOKUP(M144,Paramétrage!$C$6:$E$29,2,0)=0,0,IF(P144="","saisir capacité",N144*U144*VLOOKUP(M144,Paramétrage!$C$6:$E$29,2,0))))</f>
        <v>0</v>
      </c>
      <c r="W144" s="200"/>
      <c r="X144" s="217">
        <f t="shared" si="32"/>
        <v>0</v>
      </c>
      <c r="Y144" s="81">
        <f>IF(OR(M144="",Q144="Mut+ext"),0,IF(ISERROR(W144+V144*VLOOKUP(M144,Paramétrage!$C$6:$E$29,3,0))=TRUE,X144,W144+V144*VLOOKUP(M144,Paramétrage!$C$6:$E$29,3,0)))</f>
        <v>0</v>
      </c>
      <c r="Z144" s="395"/>
      <c r="AA144" s="364"/>
      <c r="AB144" s="396"/>
      <c r="AC144" s="133"/>
      <c r="AD144" s="40"/>
      <c r="AE144" s="61">
        <f t="shared" ref="AE144:AE154" si="34">IF(G144="",0,IF(K144="",0,IF(SUMIF($G$143:$G$154,G144,$O$143:$O$154)=0,0,IF(OR(L144="",K144="obligatoire"),AF144/SUMIF($G$143:$G$154,G144,$O$143:$O$154),AF144/(SUMIF($G$143:$G$154,G144,$O$143:$O$154)/L144)))))</f>
        <v>20</v>
      </c>
      <c r="AF144" s="203">
        <f t="shared" si="33"/>
        <v>2600</v>
      </c>
    </row>
    <row r="145" spans="1:32">
      <c r="A145" s="403"/>
      <c r="B145" s="372"/>
      <c r="C145" s="357"/>
      <c r="D145" s="358"/>
      <c r="E145" s="347"/>
      <c r="F145" s="347"/>
      <c r="G145" s="184" t="s">
        <v>122</v>
      </c>
      <c r="H145" s="185" t="s">
        <v>66</v>
      </c>
      <c r="I145" s="54" t="s">
        <v>123</v>
      </c>
      <c r="J145" s="50" t="s">
        <v>68</v>
      </c>
      <c r="K145" s="49" t="s">
        <v>64</v>
      </c>
      <c r="L145" s="174"/>
      <c r="M145" s="182" t="s">
        <v>69</v>
      </c>
      <c r="N145" s="44">
        <v>20</v>
      </c>
      <c r="O145" s="206">
        <v>130</v>
      </c>
      <c r="P145" s="196">
        <v>130</v>
      </c>
      <c r="Q145" s="39" t="s">
        <v>70</v>
      </c>
      <c r="R145" s="366" t="s">
        <v>172</v>
      </c>
      <c r="S145" s="367"/>
      <c r="T145" s="368"/>
      <c r="U145" s="80">
        <f>IF(OR(P145="",M145=Paramétrage!$C$10,M145=Paramétrage!$C$13,M145=Paramétrage!$C$17,M145=Paramétrage!$C$20,M145=Paramétrage!$C$24,M145=Paramétrage!$C$27,AND(M145&lt;&gt;Paramétrage!$C$9,Q145="Mut+ext")),0,ROUNDUP(O145/P145,0))</f>
        <v>0</v>
      </c>
      <c r="V145" s="216">
        <f>IF(OR(M145="",Q145="Mut+ext"),0,IF(VLOOKUP(M145,Paramétrage!$C$6:$E$29,2,0)=0,0,IF(P145="","saisir capacité",N145*U145*VLOOKUP(M145,Paramétrage!$C$6:$E$29,2,0))))</f>
        <v>0</v>
      </c>
      <c r="W145" s="200"/>
      <c r="X145" s="217">
        <f t="shared" si="32"/>
        <v>0</v>
      </c>
      <c r="Y145" s="81">
        <f>IF(OR(M145="",Q145="Mut+ext"),0,IF(ISERROR(W145+V145*VLOOKUP(M145,Paramétrage!$C$6:$E$29,3,0))=TRUE,X145,W145+V145*VLOOKUP(M145,Paramétrage!$C$6:$E$29,3,0)))</f>
        <v>0</v>
      </c>
      <c r="Z145" s="395"/>
      <c r="AA145" s="364"/>
      <c r="AB145" s="396"/>
      <c r="AC145" s="133"/>
      <c r="AD145" s="40"/>
      <c r="AE145" s="61">
        <f t="shared" si="34"/>
        <v>20</v>
      </c>
      <c r="AF145" s="203">
        <f t="shared" si="33"/>
        <v>2600</v>
      </c>
    </row>
    <row r="146" spans="1:32" hidden="1">
      <c r="A146" s="403"/>
      <c r="B146" s="372"/>
      <c r="C146" s="357"/>
      <c r="D146" s="358"/>
      <c r="E146" s="347"/>
      <c r="F146" s="347"/>
      <c r="G146" s="183"/>
      <c r="H146" s="185"/>
      <c r="I146" s="54"/>
      <c r="J146" s="50"/>
      <c r="K146" s="49"/>
      <c r="L146" s="174"/>
      <c r="M146" s="182"/>
      <c r="N146" s="44"/>
      <c r="O146" s="206"/>
      <c r="P146" s="196"/>
      <c r="Q146" s="39"/>
      <c r="R146" s="363"/>
      <c r="S146" s="364"/>
      <c r="T146" s="365"/>
      <c r="U146" s="80">
        <f>IF(OR(P146="",M146=Paramétrage!$C$10,M146=Paramétrage!$C$13,M146=Paramétrage!$C$17,M146=Paramétrage!$C$20,M146=Paramétrage!$C$24,M146=Paramétrage!$C$27,AND(M146&lt;&gt;Paramétrage!$C$9,Q146="Mut+ext")),0,ROUNDUP(O146/P146,0))</f>
        <v>0</v>
      </c>
      <c r="V146" s="216">
        <f>IF(OR(M146="",Q146="Mut+ext"),0,IF(VLOOKUP(M146,Paramétrage!$C$6:$E$29,2,0)=0,0,IF(P146="","saisir capacité",N146*U146*VLOOKUP(M146,Paramétrage!$C$6:$E$29,2,0))))</f>
        <v>0</v>
      </c>
      <c r="W146" s="200"/>
      <c r="X146" s="217">
        <f t="shared" si="32"/>
        <v>0</v>
      </c>
      <c r="Y146" s="81">
        <f>IF(OR(M146="",Q146="Mut+ext"),0,IF(ISERROR(W146+V146*VLOOKUP(M146,Paramétrage!$C$6:$E$29,3,0))=TRUE,X146,W146+V146*VLOOKUP(M146,Paramétrage!$C$6:$E$29,3,0)))</f>
        <v>0</v>
      </c>
      <c r="Z146" s="395"/>
      <c r="AA146" s="364"/>
      <c r="AB146" s="396"/>
      <c r="AC146" s="133"/>
      <c r="AD146" s="40"/>
      <c r="AE146" s="61">
        <f t="shared" si="34"/>
        <v>0</v>
      </c>
      <c r="AF146" s="203">
        <f t="shared" si="33"/>
        <v>0</v>
      </c>
    </row>
    <row r="147" spans="1:32" hidden="1">
      <c r="A147" s="403"/>
      <c r="B147" s="372"/>
      <c r="C147" s="357"/>
      <c r="D147" s="358"/>
      <c r="E147" s="347"/>
      <c r="F147" s="347"/>
      <c r="G147" s="184"/>
      <c r="H147" s="205"/>
      <c r="I147" s="54"/>
      <c r="J147" s="50"/>
      <c r="K147" s="49"/>
      <c r="L147" s="174"/>
      <c r="M147" s="182"/>
      <c r="N147" s="44"/>
      <c r="O147" s="206"/>
      <c r="P147" s="196"/>
      <c r="Q147" s="39"/>
      <c r="R147" s="363"/>
      <c r="S147" s="364"/>
      <c r="T147" s="365"/>
      <c r="U147" s="80">
        <f>IF(OR(P147="",M147=Paramétrage!$C$10,M147=Paramétrage!$C$13,M147=Paramétrage!$C$17,M147=Paramétrage!$C$20,M147=Paramétrage!$C$24,M147=Paramétrage!$C$27,AND(M147&lt;&gt;Paramétrage!$C$9,Q147="Mut+ext")),0,ROUNDUP(O147/P147,0))</f>
        <v>0</v>
      </c>
      <c r="V147" s="216">
        <f>IF(OR(M147="",Q147="Mut+ext"),0,IF(VLOOKUP(M147,Paramétrage!$C$6:$E$29,2,0)=0,0,IF(P147="","saisir capacité",N147*U147*VLOOKUP(M147,Paramétrage!$C$6:$E$29,2,0))))</f>
        <v>0</v>
      </c>
      <c r="W147" s="200"/>
      <c r="X147" s="217">
        <f t="shared" si="32"/>
        <v>0</v>
      </c>
      <c r="Y147" s="81">
        <f>IF(OR(M147="",Q147="Mut+ext"),0,IF(ISERROR(W147+V147*VLOOKUP(M147,Paramétrage!$C$6:$E$29,3,0))=TRUE,X147,W147+V147*VLOOKUP(M147,Paramétrage!$C$6:$E$29,3,0)))</f>
        <v>0</v>
      </c>
      <c r="Z147" s="395"/>
      <c r="AA147" s="364"/>
      <c r="AB147" s="396"/>
      <c r="AC147" s="133"/>
      <c r="AD147" s="40"/>
      <c r="AE147" s="61">
        <f t="shared" si="34"/>
        <v>0</v>
      </c>
      <c r="AF147" s="203">
        <f t="shared" si="33"/>
        <v>0</v>
      </c>
    </row>
    <row r="148" spans="1:32" hidden="1">
      <c r="A148" s="403"/>
      <c r="B148" s="372"/>
      <c r="C148" s="357"/>
      <c r="D148" s="358"/>
      <c r="E148" s="347"/>
      <c r="F148" s="347"/>
      <c r="G148" s="184"/>
      <c r="H148" s="205"/>
      <c r="I148" s="54"/>
      <c r="J148" s="50"/>
      <c r="K148" s="49"/>
      <c r="L148" s="174"/>
      <c r="M148" s="182"/>
      <c r="N148" s="44"/>
      <c r="O148" s="206"/>
      <c r="P148" s="196"/>
      <c r="Q148" s="39"/>
      <c r="R148" s="363"/>
      <c r="S148" s="364"/>
      <c r="T148" s="365"/>
      <c r="U148" s="80">
        <f>IF(OR(P148="",M148=Paramétrage!$C$10,M148=Paramétrage!$C$13,M148=Paramétrage!$C$17,M148=Paramétrage!$C$20,M148=Paramétrage!$C$24,M148=Paramétrage!$C$27,AND(M148&lt;&gt;Paramétrage!$C$9,Q148="Mut+ext")),0,ROUNDUP(O148/P148,0))</f>
        <v>0</v>
      </c>
      <c r="V148" s="216">
        <f>IF(OR(M148="",Q148="Mut+ext"),0,IF(VLOOKUP(M148,Paramétrage!$C$6:$E$29,2,0)=0,0,IF(P148="","saisir capacité",N148*U148*VLOOKUP(M148,Paramétrage!$C$6:$E$29,2,0))))</f>
        <v>0</v>
      </c>
      <c r="W148" s="200"/>
      <c r="X148" s="217">
        <f t="shared" si="32"/>
        <v>0</v>
      </c>
      <c r="Y148" s="81">
        <f>IF(OR(M148="",Q148="Mut+ext"),0,IF(ISERROR(W148+V148*VLOOKUP(M148,Paramétrage!$C$6:$E$29,3,0))=TRUE,X148,W148+V148*VLOOKUP(M148,Paramétrage!$C$6:$E$29,3,0)))</f>
        <v>0</v>
      </c>
      <c r="Z148" s="395"/>
      <c r="AA148" s="364"/>
      <c r="AB148" s="396"/>
      <c r="AC148" s="133"/>
      <c r="AD148" s="40"/>
      <c r="AE148" s="61">
        <f t="shared" si="34"/>
        <v>0</v>
      </c>
      <c r="AF148" s="203">
        <f t="shared" si="33"/>
        <v>0</v>
      </c>
    </row>
    <row r="149" spans="1:32" hidden="1">
      <c r="A149" s="403"/>
      <c r="B149" s="372"/>
      <c r="C149" s="357"/>
      <c r="D149" s="358"/>
      <c r="E149" s="347"/>
      <c r="F149" s="347"/>
      <c r="G149" s="184"/>
      <c r="H149" s="205"/>
      <c r="I149" s="54"/>
      <c r="J149" s="50"/>
      <c r="K149" s="49"/>
      <c r="L149" s="38"/>
      <c r="M149" s="182"/>
      <c r="N149" s="44"/>
      <c r="O149" s="206"/>
      <c r="P149" s="196"/>
      <c r="Q149" s="39"/>
      <c r="R149" s="363"/>
      <c r="S149" s="364"/>
      <c r="T149" s="365"/>
      <c r="U149" s="80">
        <f>IF(OR(P149="",M149=Paramétrage!$C$10,M149=Paramétrage!$C$13,M149=Paramétrage!$C$17,M149=Paramétrage!$C$20,M149=Paramétrage!$C$24,M149=Paramétrage!$C$27,AND(M149&lt;&gt;Paramétrage!$C$9,Q149="Mut+ext")),0,ROUNDUP(O149/P149,0))</f>
        <v>0</v>
      </c>
      <c r="V149" s="216">
        <f>IF(OR(M149="",Q149="Mut+ext"),0,IF(VLOOKUP(M149,Paramétrage!$C$6:$E$29,2,0)=0,0,IF(P149="","saisir capacité",N149*U149*VLOOKUP(M149,Paramétrage!$C$6:$E$29,2,0))))</f>
        <v>0</v>
      </c>
      <c r="W149" s="200"/>
      <c r="X149" s="217">
        <f t="shared" si="32"/>
        <v>0</v>
      </c>
      <c r="Y149" s="81">
        <f>IF(OR(M149="",Q149="Mut+ext"),0,IF(ISERROR(W149+V149*VLOOKUP(M149,Paramétrage!$C$6:$E$29,3,0))=TRUE,X149,W149+V149*VLOOKUP(M149,Paramétrage!$C$6:$E$29,3,0)))</f>
        <v>0</v>
      </c>
      <c r="Z149" s="395"/>
      <c r="AA149" s="364"/>
      <c r="AB149" s="396"/>
      <c r="AC149" s="133"/>
      <c r="AD149" s="40"/>
      <c r="AE149" s="61">
        <f t="shared" si="34"/>
        <v>0</v>
      </c>
      <c r="AF149" s="203">
        <f t="shared" si="33"/>
        <v>0</v>
      </c>
    </row>
    <row r="150" spans="1:32" hidden="1">
      <c r="A150" s="403"/>
      <c r="B150" s="372"/>
      <c r="C150" s="357"/>
      <c r="D150" s="358"/>
      <c r="E150" s="347"/>
      <c r="F150" s="347"/>
      <c r="G150" s="183"/>
      <c r="H150" s="205"/>
      <c r="I150" s="54"/>
      <c r="J150" s="50"/>
      <c r="K150" s="49"/>
      <c r="L150" s="38"/>
      <c r="M150" s="182"/>
      <c r="N150" s="44"/>
      <c r="O150" s="206"/>
      <c r="P150" s="196"/>
      <c r="Q150" s="39"/>
      <c r="R150" s="363"/>
      <c r="S150" s="364"/>
      <c r="T150" s="365"/>
      <c r="U150" s="80">
        <f>IF(OR(P150="",M150=Paramétrage!$C$10,M150=Paramétrage!$C$13,M150=Paramétrage!$C$17,M150=Paramétrage!$C$20,M150=Paramétrage!$C$24,M150=Paramétrage!$C$27,AND(M150&lt;&gt;Paramétrage!$C$9,Q150="Mut+ext")),0,ROUNDUP(O150/P150,0))</f>
        <v>0</v>
      </c>
      <c r="V150" s="216">
        <f>IF(OR(M150="",Q150="Mut+ext"),0,IF(VLOOKUP(M150,Paramétrage!$C$6:$E$29,2,0)=0,0,IF(P150="","saisir capacité",N150*U150*VLOOKUP(M150,Paramétrage!$C$6:$E$29,2,0))))</f>
        <v>0</v>
      </c>
      <c r="W150" s="200"/>
      <c r="X150" s="217">
        <f t="shared" si="32"/>
        <v>0</v>
      </c>
      <c r="Y150" s="81">
        <f>IF(OR(M150="",Q150="Mut+ext"),0,IF(ISERROR(W150+V150*VLOOKUP(M150,Paramétrage!$C$6:$E$29,3,0))=TRUE,X150,W150+V150*VLOOKUP(M150,Paramétrage!$C$6:$E$29,3,0)))</f>
        <v>0</v>
      </c>
      <c r="Z150" s="395"/>
      <c r="AA150" s="364"/>
      <c r="AB150" s="396"/>
      <c r="AC150" s="133"/>
      <c r="AD150" s="40"/>
      <c r="AE150" s="61">
        <f t="shared" si="34"/>
        <v>0</v>
      </c>
      <c r="AF150" s="203">
        <f t="shared" si="33"/>
        <v>0</v>
      </c>
    </row>
    <row r="151" spans="1:32" hidden="1">
      <c r="A151" s="403"/>
      <c r="B151" s="372"/>
      <c r="C151" s="357"/>
      <c r="D151" s="358"/>
      <c r="E151" s="347"/>
      <c r="F151" s="347"/>
      <c r="G151" s="184"/>
      <c r="H151" s="205"/>
      <c r="I151" s="54"/>
      <c r="J151" s="50"/>
      <c r="K151" s="49"/>
      <c r="L151" s="38"/>
      <c r="M151" s="182"/>
      <c r="N151" s="44"/>
      <c r="O151" s="206"/>
      <c r="P151" s="196"/>
      <c r="Q151" s="39"/>
      <c r="R151" s="363"/>
      <c r="S151" s="364"/>
      <c r="T151" s="365"/>
      <c r="U151" s="80">
        <f>IF(OR(P151="",M151=Paramétrage!$C$10,M151=Paramétrage!$C$13,M151=Paramétrage!$C$17,M151=Paramétrage!$C$20,M151=Paramétrage!$C$24,M151=Paramétrage!$C$27,AND(M151&lt;&gt;Paramétrage!$C$9,Q151="Mut+ext")),0,ROUNDUP(O151/P151,0))</f>
        <v>0</v>
      </c>
      <c r="V151" s="216">
        <f>IF(OR(M151="",Q151="Mut+ext"),0,IF(VLOOKUP(M151,Paramétrage!$C$6:$E$29,2,0)=0,0,IF(P151="","saisir capacité",N151*U151*VLOOKUP(M151,Paramétrage!$C$6:$E$29,2,0))))</f>
        <v>0</v>
      </c>
      <c r="W151" s="200"/>
      <c r="X151" s="217">
        <f t="shared" si="32"/>
        <v>0</v>
      </c>
      <c r="Y151" s="81">
        <f>IF(OR(M151="",Q151="Mut+ext"),0,IF(ISERROR(W151+V151*VLOOKUP(M151,Paramétrage!$C$6:$E$29,3,0))=TRUE,X151,W151+V151*VLOOKUP(M151,Paramétrage!$C$6:$E$29,3,0)))</f>
        <v>0</v>
      </c>
      <c r="Z151" s="395"/>
      <c r="AA151" s="364"/>
      <c r="AB151" s="396"/>
      <c r="AC151" s="133"/>
      <c r="AD151" s="40"/>
      <c r="AE151" s="61">
        <f t="shared" si="34"/>
        <v>0</v>
      </c>
      <c r="AF151" s="203">
        <f t="shared" si="33"/>
        <v>0</v>
      </c>
    </row>
    <row r="152" spans="1:32" hidden="1">
      <c r="A152" s="403"/>
      <c r="B152" s="372"/>
      <c r="C152" s="357"/>
      <c r="D152" s="358"/>
      <c r="E152" s="347"/>
      <c r="F152" s="347"/>
      <c r="G152" s="184"/>
      <c r="H152" s="205"/>
      <c r="I152" s="54"/>
      <c r="J152" s="50"/>
      <c r="K152" s="49"/>
      <c r="L152" s="38"/>
      <c r="M152" s="182"/>
      <c r="N152" s="44"/>
      <c r="O152" s="206"/>
      <c r="P152" s="196"/>
      <c r="Q152" s="39"/>
      <c r="R152" s="363"/>
      <c r="S152" s="364"/>
      <c r="T152" s="365"/>
      <c r="U152" s="80">
        <f>IF(OR(P152="",M152=Paramétrage!$C$10,M152=Paramétrage!$C$13,M152=Paramétrage!$C$17,M152=Paramétrage!$C$20,M152=Paramétrage!$C$24,M152=Paramétrage!$C$27,AND(M152&lt;&gt;Paramétrage!$C$9,Q152="Mut+ext")),0,ROUNDUP(O152/P152,0))</f>
        <v>0</v>
      </c>
      <c r="V152" s="216">
        <f>IF(OR(M152="",Q152="Mut+ext"),0,IF(VLOOKUP(M152,Paramétrage!$C$6:$E$29,2,0)=0,0,IF(P152="","saisir capacité",N152*U152*VLOOKUP(M152,Paramétrage!$C$6:$E$29,2,0))))</f>
        <v>0</v>
      </c>
      <c r="W152" s="200"/>
      <c r="X152" s="217">
        <f t="shared" si="32"/>
        <v>0</v>
      </c>
      <c r="Y152" s="81">
        <f>IF(OR(M152="",Q152="Mut+ext"),0,IF(ISERROR(W152+V152*VLOOKUP(M152,Paramétrage!$C$6:$E$29,3,0))=TRUE,X152,W152+V152*VLOOKUP(M152,Paramétrage!$C$6:$E$29,3,0)))</f>
        <v>0</v>
      </c>
      <c r="Z152" s="395"/>
      <c r="AA152" s="364"/>
      <c r="AB152" s="396"/>
      <c r="AC152" s="133"/>
      <c r="AD152" s="40"/>
      <c r="AE152" s="61">
        <f t="shared" si="34"/>
        <v>0</v>
      </c>
      <c r="AF152" s="203">
        <f t="shared" si="33"/>
        <v>0</v>
      </c>
    </row>
    <row r="153" spans="1:32" hidden="1">
      <c r="A153" s="403"/>
      <c r="B153" s="372"/>
      <c r="C153" s="357"/>
      <c r="D153" s="358"/>
      <c r="E153" s="347"/>
      <c r="F153" s="347"/>
      <c r="G153" s="184"/>
      <c r="H153" s="205"/>
      <c r="I153" s="54"/>
      <c r="J153" s="50"/>
      <c r="K153" s="49"/>
      <c r="L153" s="38"/>
      <c r="M153" s="182"/>
      <c r="N153" s="44"/>
      <c r="O153" s="206"/>
      <c r="P153" s="196"/>
      <c r="Q153" s="39"/>
      <c r="R153" s="363"/>
      <c r="S153" s="364"/>
      <c r="T153" s="365"/>
      <c r="U153" s="80">
        <f>IF(OR(P153="",M153=Paramétrage!$C$10,M153=Paramétrage!$C$13,M153=Paramétrage!$C$17,M153=Paramétrage!$C$20,M153=Paramétrage!$C$24,M153=Paramétrage!$C$27,AND(M153&lt;&gt;Paramétrage!$C$9,Q153="Mut+ext")),0,ROUNDUP(O153/P153,0))</f>
        <v>0</v>
      </c>
      <c r="V153" s="216">
        <f>IF(OR(M153="",Q153="Mut+ext"),0,IF(VLOOKUP(M153,Paramétrage!$C$6:$E$29,2,0)=0,0,IF(P153="","saisir capacité",N153*U153*VLOOKUP(M153,Paramétrage!$C$6:$E$29,2,0))))</f>
        <v>0</v>
      </c>
      <c r="W153" s="200"/>
      <c r="X153" s="217">
        <f t="shared" si="32"/>
        <v>0</v>
      </c>
      <c r="Y153" s="81">
        <f>IF(OR(M153="",Q153="Mut+ext"),0,IF(ISERROR(W153+V153*VLOOKUP(M153,Paramétrage!$C$6:$E$29,3,0))=TRUE,X153,W153+V153*VLOOKUP(M153,Paramétrage!$C$6:$E$29,3,0)))</f>
        <v>0</v>
      </c>
      <c r="Z153" s="395"/>
      <c r="AA153" s="364"/>
      <c r="AB153" s="396"/>
      <c r="AC153" s="133"/>
      <c r="AD153" s="40"/>
      <c r="AE153" s="61">
        <f t="shared" si="34"/>
        <v>0</v>
      </c>
      <c r="AF153" s="203">
        <f t="shared" si="33"/>
        <v>0</v>
      </c>
    </row>
    <row r="154" spans="1:32">
      <c r="A154" s="403"/>
      <c r="B154" s="372"/>
      <c r="C154" s="359"/>
      <c r="D154" s="360"/>
      <c r="E154" s="348"/>
      <c r="F154" s="348"/>
      <c r="G154" s="184"/>
      <c r="H154" s="205"/>
      <c r="I154" s="54"/>
      <c r="J154" s="50"/>
      <c r="K154" s="49"/>
      <c r="L154" s="38"/>
      <c r="M154" s="182"/>
      <c r="N154" s="44"/>
      <c r="O154" s="206"/>
      <c r="P154" s="196"/>
      <c r="Q154" s="39"/>
      <c r="R154" s="363"/>
      <c r="S154" s="364"/>
      <c r="T154" s="365"/>
      <c r="U154" s="80">
        <f>IF(OR(P154="",M154=Paramétrage!$C$10,M154=Paramétrage!$C$13,M154=Paramétrage!$C$17,M154=Paramétrage!$C$20,M154=Paramétrage!$C$24,M154=Paramétrage!$C$27,AND(M154&lt;&gt;Paramétrage!$C$9,Q154="Mut+ext")),0,ROUNDUP(O154/P154,0))</f>
        <v>0</v>
      </c>
      <c r="V154" s="216">
        <f>IF(OR(M154="",Q154="Mut+ext"),0,IF(VLOOKUP(M154,Paramétrage!$C$6:$E$29,2,0)=0,0,IF(P154="","saisir capacité",N154*U154*VLOOKUP(M154,Paramétrage!$C$6:$E$29,2,0))))</f>
        <v>0</v>
      </c>
      <c r="W154" s="200"/>
      <c r="X154" s="217">
        <f t="shared" si="32"/>
        <v>0</v>
      </c>
      <c r="Y154" s="81">
        <f>IF(OR(M154="",Q154="Mut+ext"),0,IF(ISERROR(W154+V154*VLOOKUP(M154,Paramétrage!$C$6:$E$29,3,0))=TRUE,X154,W154+V154*VLOOKUP(M154,Paramétrage!$C$6:$E$29,3,0)))</f>
        <v>0</v>
      </c>
      <c r="Z154" s="395"/>
      <c r="AA154" s="364"/>
      <c r="AB154" s="396"/>
      <c r="AC154" s="133"/>
      <c r="AD154" s="40"/>
      <c r="AE154" s="61">
        <f t="shared" si="34"/>
        <v>0</v>
      </c>
      <c r="AF154" s="203">
        <f t="shared" si="33"/>
        <v>0</v>
      </c>
    </row>
    <row r="155" spans="1:32">
      <c r="A155" s="403"/>
      <c r="B155" s="372"/>
      <c r="C155" s="218"/>
      <c r="D155" s="219"/>
      <c r="E155" s="220"/>
      <c r="F155" s="219"/>
      <c r="G155" s="219"/>
      <c r="H155" s="221"/>
      <c r="I155" s="136"/>
      <c r="J155" s="71"/>
      <c r="K155" s="70"/>
      <c r="L155" s="72"/>
      <c r="M155" s="222"/>
      <c r="N155" s="73">
        <f>AE155</f>
        <v>60</v>
      </c>
      <c r="O155" s="223"/>
      <c r="P155" s="223"/>
      <c r="Q155" s="76"/>
      <c r="R155" s="74"/>
      <c r="S155" s="74"/>
      <c r="T155" s="75"/>
      <c r="U155" s="122"/>
      <c r="V155" s="224">
        <f>SUM(V143:V154)</f>
        <v>0</v>
      </c>
      <c r="W155" s="222">
        <f>SUM(W143:W154)</f>
        <v>0</v>
      </c>
      <c r="X155" s="225">
        <f>SUM(X143:X154)</f>
        <v>0</v>
      </c>
      <c r="Y155" s="77">
        <f>SUM(Y143:Y154)</f>
        <v>0</v>
      </c>
      <c r="Z155" s="123"/>
      <c r="AA155" s="124"/>
      <c r="AB155" s="125"/>
      <c r="AC155" s="126"/>
      <c r="AD155" s="127"/>
      <c r="AE155" s="128">
        <f>SUM(AE143:AE154)</f>
        <v>60</v>
      </c>
      <c r="AF155" s="129">
        <f>SUM(AF143:AF154)</f>
        <v>7800</v>
      </c>
    </row>
    <row r="156" spans="1:32" ht="15.6" customHeight="1">
      <c r="A156" s="403"/>
      <c r="B156" s="372" t="s">
        <v>124</v>
      </c>
      <c r="C156" s="355" t="s">
        <v>125</v>
      </c>
      <c r="D156" s="356"/>
      <c r="E156" s="347">
        <v>6</v>
      </c>
      <c r="F156" s="347" t="s">
        <v>64</v>
      </c>
      <c r="G156" s="184" t="s">
        <v>126</v>
      </c>
      <c r="H156" s="205" t="s">
        <v>66</v>
      </c>
      <c r="I156" s="54" t="s">
        <v>127</v>
      </c>
      <c r="J156" s="50" t="s">
        <v>68</v>
      </c>
      <c r="K156" s="49" t="s">
        <v>64</v>
      </c>
      <c r="L156" s="38"/>
      <c r="M156" s="182" t="s">
        <v>69</v>
      </c>
      <c r="N156" s="44">
        <v>30</v>
      </c>
      <c r="O156" s="206">
        <v>95</v>
      </c>
      <c r="P156" s="196">
        <v>95</v>
      </c>
      <c r="Q156" s="39" t="s">
        <v>70</v>
      </c>
      <c r="R156" s="366" t="s">
        <v>179</v>
      </c>
      <c r="S156" s="367"/>
      <c r="T156" s="368"/>
      <c r="U156" s="80">
        <f>IF(OR(P156="",M156=Paramétrage!$C$10,M156=Paramétrage!$C$13,M156=Paramétrage!$C$17,M156=Paramétrage!$C$20,M156=Paramétrage!$C$24,M156=Paramétrage!$C$27,AND(M156&lt;&gt;Paramétrage!$C$9,Q156="Mut+ext")),0,ROUNDUP(O156/P156,0))</f>
        <v>0</v>
      </c>
      <c r="V156" s="216">
        <f>IF(OR(M156="",Q156="Mut+ext"),0,IF(VLOOKUP(M156,Paramétrage!$C$6:$E$29,2,0)=0,0,IF(P156="","saisir capacité",N156*U156*VLOOKUP(M156,Paramétrage!$C$6:$E$29,2,0))))</f>
        <v>0</v>
      </c>
      <c r="W156" s="200"/>
      <c r="X156" s="217">
        <f t="shared" ref="X156:X167" si="35">IF(OR(M156="",Q156="Mut+ext"),0,IF(ISERROR(V156+W156)=TRUE,V156,V156+W156))</f>
        <v>0</v>
      </c>
      <c r="Y156" s="81">
        <f>IF(OR(M156="",Q156="Mut+ext"),0,IF(ISERROR(W156+V156*VLOOKUP(M156,Paramétrage!$C$6:$E$29,3,0))=TRUE,X156,W156+V156*VLOOKUP(M156,Paramétrage!$C$6:$E$29,3,0)))</f>
        <v>0</v>
      </c>
      <c r="Z156" s="395"/>
      <c r="AA156" s="364"/>
      <c r="AB156" s="396"/>
      <c r="AC156" s="133"/>
      <c r="AD156" s="41"/>
      <c r="AE156" s="61">
        <f>IF(G156="",0,IF(K156="",0,IF(SUMIF($G$156:$G$167,G156,$O$156:$O$167)=0,0,IF(OR(L156="",K156="obligatoire"),AF156/SUMIF($G$156:$G$167,G156,$O$156:$O$167),AF156/(SUMIF($G$156:$G$167,G156,$O$156:$O$167)/L156)))))</f>
        <v>30</v>
      </c>
      <c r="AF156" s="202">
        <f t="shared" ref="AF156:AF167" si="36">N156*O156</f>
        <v>2850</v>
      </c>
    </row>
    <row r="157" spans="1:32">
      <c r="A157" s="403"/>
      <c r="B157" s="372"/>
      <c r="C157" s="357"/>
      <c r="D157" s="358"/>
      <c r="E157" s="347"/>
      <c r="F157" s="347"/>
      <c r="G157" s="184" t="s">
        <v>128</v>
      </c>
      <c r="H157" s="205" t="s">
        <v>66</v>
      </c>
      <c r="I157" s="54" t="s">
        <v>127</v>
      </c>
      <c r="J157" s="50" t="s">
        <v>68</v>
      </c>
      <c r="K157" s="49" t="s">
        <v>64</v>
      </c>
      <c r="L157" s="38"/>
      <c r="M157" s="182" t="s">
        <v>87</v>
      </c>
      <c r="N157" s="289">
        <v>15</v>
      </c>
      <c r="O157" s="206">
        <v>80</v>
      </c>
      <c r="P157" s="196">
        <v>40</v>
      </c>
      <c r="Q157" s="39" t="s">
        <v>70</v>
      </c>
      <c r="R157" s="366" t="s">
        <v>172</v>
      </c>
      <c r="S157" s="367"/>
      <c r="T157" s="368"/>
      <c r="U157" s="80">
        <f>IF(OR(P157="",M157=Paramétrage!$C$10,M157=Paramétrage!$C$13,M157=Paramétrage!$C$17,M157=Paramétrage!$C$20,M157=Paramétrage!$C$24,M157=Paramétrage!$C$27,AND(M157&lt;&gt;Paramétrage!$C$9,Q157="Mut+ext")),0,ROUNDUP(O157/P157,0))</f>
        <v>0</v>
      </c>
      <c r="V157" s="216">
        <f>IF(OR(M157="",Q157="Mut+ext"),0,IF(VLOOKUP(M157,Paramétrage!$C$6:$E$29,2,0)=0,0,IF(P157="","saisir capacité",N157*U157*VLOOKUP(M157,Paramétrage!$C$6:$E$29,2,0))))</f>
        <v>0</v>
      </c>
      <c r="W157" s="200"/>
      <c r="X157" s="217">
        <f t="shared" si="35"/>
        <v>0</v>
      </c>
      <c r="Y157" s="81">
        <f>IF(OR(M157="",Q157="Mut+ext"),0,IF(ISERROR(W157+V157*VLOOKUP(M157,Paramétrage!$C$6:$E$29,3,0))=TRUE,X157,W157+V157*VLOOKUP(M157,Paramétrage!$C$6:$E$29,3,0)))</f>
        <v>0</v>
      </c>
      <c r="Z157" s="395"/>
      <c r="AA157" s="364"/>
      <c r="AB157" s="396"/>
      <c r="AC157" s="133"/>
      <c r="AD157" s="40"/>
      <c r="AE157" s="61">
        <f t="shared" ref="AE157:AE167" si="37">IF(G157="",0,IF(K157="",0,IF(SUMIF($G$156:$G$167,G157,$O$156:$O$167)=0,0,IF(OR(L157="",K157="obligatoire"),AF157/SUMIF($G$156:$G$167,G157,$O$156:$O$167),AF157/(SUMIF($G$156:$G$167,G157,$O$156:$O$167)/L157)))))</f>
        <v>15</v>
      </c>
      <c r="AF157" s="203">
        <f t="shared" si="36"/>
        <v>1200</v>
      </c>
    </row>
    <row r="158" spans="1:32">
      <c r="A158" s="403"/>
      <c r="B158" s="372"/>
      <c r="C158" s="357"/>
      <c r="D158" s="358"/>
      <c r="E158" s="347"/>
      <c r="F158" s="347"/>
      <c r="G158" s="184" t="s">
        <v>129</v>
      </c>
      <c r="H158" s="205" t="s">
        <v>66</v>
      </c>
      <c r="I158" s="54" t="s">
        <v>130</v>
      </c>
      <c r="J158" s="50" t="s">
        <v>68</v>
      </c>
      <c r="K158" s="49" t="s">
        <v>64</v>
      </c>
      <c r="L158" s="38"/>
      <c r="M158" s="182" t="s">
        <v>69</v>
      </c>
      <c r="N158" s="44">
        <v>30</v>
      </c>
      <c r="O158" s="206">
        <v>130</v>
      </c>
      <c r="P158" s="196">
        <v>130</v>
      </c>
      <c r="Q158" s="39" t="s">
        <v>70</v>
      </c>
      <c r="R158" s="366" t="s">
        <v>71</v>
      </c>
      <c r="S158" s="367"/>
      <c r="T158" s="368"/>
      <c r="U158" s="80">
        <f>IF(OR(P158="",M158=Paramétrage!$C$10,M158=Paramétrage!$C$13,M158=Paramétrage!$C$17,M158=Paramétrage!$C$20,M158=Paramétrage!$C$24,M158=Paramétrage!$C$27,AND(M158&lt;&gt;Paramétrage!$C$9,Q158="Mut+ext")),0,ROUNDUP(O158/P158,0))</f>
        <v>0</v>
      </c>
      <c r="V158" s="216">
        <f>IF(OR(M158="",Q158="Mut+ext"),0,IF(VLOOKUP(M158,Paramétrage!$C$6:$E$29,2,0)=0,0,IF(P158="","saisir capacité",N158*U158*VLOOKUP(M158,Paramétrage!$C$6:$E$29,2,0))))</f>
        <v>0</v>
      </c>
      <c r="W158" s="200"/>
      <c r="X158" s="217">
        <f t="shared" si="35"/>
        <v>0</v>
      </c>
      <c r="Y158" s="81">
        <f>IF(OR(M158="",Q158="Mut+ext"),0,IF(ISERROR(W158+V158*VLOOKUP(M158,Paramétrage!$C$6:$E$29,3,0))=TRUE,X158,W158+V158*VLOOKUP(M158,Paramétrage!$C$6:$E$29,3,0)))</f>
        <v>0</v>
      </c>
      <c r="Z158" s="395"/>
      <c r="AA158" s="364"/>
      <c r="AB158" s="396"/>
      <c r="AC158" s="133"/>
      <c r="AD158" s="40"/>
      <c r="AE158" s="61">
        <f t="shared" si="37"/>
        <v>30</v>
      </c>
      <c r="AF158" s="203">
        <f t="shared" si="36"/>
        <v>3900</v>
      </c>
    </row>
    <row r="159" spans="1:32">
      <c r="A159" s="403"/>
      <c r="B159" s="372"/>
      <c r="C159" s="357"/>
      <c r="D159" s="358"/>
      <c r="E159" s="347"/>
      <c r="F159" s="347"/>
      <c r="G159" s="184" t="s">
        <v>131</v>
      </c>
      <c r="H159" s="205" t="s">
        <v>66</v>
      </c>
      <c r="I159" s="54" t="s">
        <v>130</v>
      </c>
      <c r="J159" s="50" t="s">
        <v>68</v>
      </c>
      <c r="K159" s="49" t="s">
        <v>64</v>
      </c>
      <c r="L159" s="38"/>
      <c r="M159" s="182" t="s">
        <v>87</v>
      </c>
      <c r="N159" s="289">
        <v>15</v>
      </c>
      <c r="O159" s="206">
        <v>80</v>
      </c>
      <c r="P159" s="196">
        <v>40</v>
      </c>
      <c r="Q159" s="39" t="s">
        <v>70</v>
      </c>
      <c r="R159" s="366" t="s">
        <v>172</v>
      </c>
      <c r="S159" s="367"/>
      <c r="T159" s="368"/>
      <c r="U159" s="80">
        <f>IF(OR(P159="",M159=Paramétrage!$C$10,M159=Paramétrage!$C$13,M159=Paramétrage!$C$17,M159=Paramétrage!$C$20,M159=Paramétrage!$C$24,M159=Paramétrage!$C$27,AND(M159&lt;&gt;Paramétrage!$C$9,Q159="Mut+ext")),0,ROUNDUP(O159/P159,0))</f>
        <v>0</v>
      </c>
      <c r="V159" s="216">
        <f>IF(OR(M159="",Q159="Mut+ext"),0,IF(VLOOKUP(M159,Paramétrage!$C$6:$E$29,2,0)=0,0,IF(P159="","saisir capacité",N159*U159*VLOOKUP(M159,Paramétrage!$C$6:$E$29,2,0))))</f>
        <v>0</v>
      </c>
      <c r="W159" s="200"/>
      <c r="X159" s="217">
        <f t="shared" si="35"/>
        <v>0</v>
      </c>
      <c r="Y159" s="81">
        <f>IF(OR(M159="",Q159="Mut+ext"),0,IF(ISERROR(W159+V159*VLOOKUP(M159,Paramétrage!$C$6:$E$29,3,0))=TRUE,X159,W159+V159*VLOOKUP(M159,Paramétrage!$C$6:$E$29,3,0)))</f>
        <v>0</v>
      </c>
      <c r="Z159" s="395"/>
      <c r="AA159" s="364"/>
      <c r="AB159" s="396"/>
      <c r="AC159" s="133"/>
      <c r="AD159" s="40"/>
      <c r="AE159" s="61">
        <f t="shared" si="37"/>
        <v>15</v>
      </c>
      <c r="AF159" s="203">
        <f t="shared" si="36"/>
        <v>1200</v>
      </c>
    </row>
    <row r="160" spans="1:32" hidden="1">
      <c r="A160" s="403"/>
      <c r="B160" s="372"/>
      <c r="C160" s="357"/>
      <c r="D160" s="358"/>
      <c r="E160" s="347"/>
      <c r="F160" s="347"/>
      <c r="G160" s="184"/>
      <c r="H160" s="205"/>
      <c r="I160" s="54"/>
      <c r="J160" s="50"/>
      <c r="K160" s="49"/>
      <c r="L160" s="38"/>
      <c r="M160" s="182"/>
      <c r="N160" s="44"/>
      <c r="O160" s="206"/>
      <c r="P160" s="196"/>
      <c r="Q160" s="39"/>
      <c r="R160" s="363"/>
      <c r="S160" s="364"/>
      <c r="T160" s="365"/>
      <c r="U160" s="80">
        <f>IF(OR(P160="",M160=Paramétrage!$C$10,M160=Paramétrage!$C$13,M160=Paramétrage!$C$17,M160=Paramétrage!$C$20,M160=Paramétrage!$C$24,M160=Paramétrage!$C$27,AND(M160&lt;&gt;Paramétrage!$C$9,Q160="Mut+ext")),0,ROUNDUP(O160/P160,0))</f>
        <v>0</v>
      </c>
      <c r="V160" s="216">
        <f>IF(OR(M160="",Q160="Mut+ext"),0,IF(VLOOKUP(M160,Paramétrage!$C$6:$E$29,2,0)=0,0,IF(P160="","saisir capacité",N160*U160*VLOOKUP(M160,Paramétrage!$C$6:$E$29,2,0))))</f>
        <v>0</v>
      </c>
      <c r="W160" s="200"/>
      <c r="X160" s="217">
        <f t="shared" si="35"/>
        <v>0</v>
      </c>
      <c r="Y160" s="81">
        <f>IF(OR(M160="",Q160="Mut+ext"),0,IF(ISERROR(W160+V160*VLOOKUP(M160,Paramétrage!$C$6:$E$29,3,0))=TRUE,X160,W160+V160*VLOOKUP(M160,Paramétrage!$C$6:$E$29,3,0)))</f>
        <v>0</v>
      </c>
      <c r="Z160" s="395"/>
      <c r="AA160" s="364"/>
      <c r="AB160" s="396"/>
      <c r="AC160" s="133"/>
      <c r="AD160" s="40"/>
      <c r="AE160" s="61">
        <f t="shared" si="37"/>
        <v>0</v>
      </c>
      <c r="AF160" s="203">
        <f t="shared" si="36"/>
        <v>0</v>
      </c>
    </row>
    <row r="161" spans="1:32" hidden="1">
      <c r="A161" s="403"/>
      <c r="B161" s="372"/>
      <c r="C161" s="357"/>
      <c r="D161" s="358"/>
      <c r="E161" s="347"/>
      <c r="F161" s="347"/>
      <c r="G161" s="184"/>
      <c r="H161" s="205"/>
      <c r="I161" s="54"/>
      <c r="J161" s="50"/>
      <c r="K161" s="49"/>
      <c r="L161" s="38"/>
      <c r="M161" s="182"/>
      <c r="N161" s="44"/>
      <c r="O161" s="206"/>
      <c r="P161" s="196"/>
      <c r="Q161" s="39"/>
      <c r="R161" s="363"/>
      <c r="S161" s="364"/>
      <c r="T161" s="365"/>
      <c r="U161" s="80">
        <f>IF(OR(P161="",M161=Paramétrage!$C$10,M161=Paramétrage!$C$13,M161=Paramétrage!$C$17,M161=Paramétrage!$C$20,M161=Paramétrage!$C$24,M161=Paramétrage!$C$27,AND(M161&lt;&gt;Paramétrage!$C$9,Q161="Mut+ext")),0,ROUNDUP(O161/P161,0))</f>
        <v>0</v>
      </c>
      <c r="V161" s="216">
        <f>IF(OR(M161="",Q161="Mut+ext"),0,IF(VLOOKUP(M161,Paramétrage!$C$6:$E$29,2,0)=0,0,IF(P161="","saisir capacité",N161*U161*VLOOKUP(M161,Paramétrage!$C$6:$E$29,2,0))))</f>
        <v>0</v>
      </c>
      <c r="W161" s="200"/>
      <c r="X161" s="217">
        <f t="shared" si="35"/>
        <v>0</v>
      </c>
      <c r="Y161" s="81">
        <f>IF(OR(M161="",Q161="Mut+ext"),0,IF(ISERROR(W161+V161*VLOOKUP(M161,Paramétrage!$C$6:$E$29,3,0))=TRUE,X161,W161+V161*VLOOKUP(M161,Paramétrage!$C$6:$E$29,3,0)))</f>
        <v>0</v>
      </c>
      <c r="Z161" s="395"/>
      <c r="AA161" s="364"/>
      <c r="AB161" s="396"/>
      <c r="AC161" s="133"/>
      <c r="AD161" s="40"/>
      <c r="AE161" s="61">
        <f t="shared" si="37"/>
        <v>0</v>
      </c>
      <c r="AF161" s="203">
        <f t="shared" si="36"/>
        <v>0</v>
      </c>
    </row>
    <row r="162" spans="1:32" hidden="1">
      <c r="A162" s="403"/>
      <c r="B162" s="372"/>
      <c r="C162" s="357"/>
      <c r="D162" s="358"/>
      <c r="E162" s="347"/>
      <c r="F162" s="347"/>
      <c r="G162" s="184"/>
      <c r="H162" s="205"/>
      <c r="I162" s="54"/>
      <c r="J162" s="50"/>
      <c r="K162" s="49"/>
      <c r="L162" s="38"/>
      <c r="M162" s="182"/>
      <c r="N162" s="44"/>
      <c r="O162" s="206"/>
      <c r="P162" s="196"/>
      <c r="Q162" s="39"/>
      <c r="R162" s="363"/>
      <c r="S162" s="364"/>
      <c r="T162" s="365"/>
      <c r="U162" s="80">
        <f>IF(OR(P162="",M162=Paramétrage!$C$10,M162=Paramétrage!$C$13,M162=Paramétrage!$C$17,M162=Paramétrage!$C$20,M162=Paramétrage!$C$24,M162=Paramétrage!$C$27,AND(M162&lt;&gt;Paramétrage!$C$9,Q162="Mut+ext")),0,ROUNDUP(O162/P162,0))</f>
        <v>0</v>
      </c>
      <c r="V162" s="216">
        <f>IF(OR(M162="",Q162="Mut+ext"),0,IF(VLOOKUP(M162,Paramétrage!$C$6:$E$29,2,0)=0,0,IF(P162="","saisir capacité",N162*U162*VLOOKUP(M162,Paramétrage!$C$6:$E$29,2,0))))</f>
        <v>0</v>
      </c>
      <c r="W162" s="200"/>
      <c r="X162" s="217">
        <f t="shared" si="35"/>
        <v>0</v>
      </c>
      <c r="Y162" s="81">
        <f>IF(OR(M162="",Q162="Mut+ext"),0,IF(ISERROR(W162+V162*VLOOKUP(M162,Paramétrage!$C$6:$E$29,3,0))=TRUE,X162,W162+V162*VLOOKUP(M162,Paramétrage!$C$6:$E$29,3,0)))</f>
        <v>0</v>
      </c>
      <c r="Z162" s="395"/>
      <c r="AA162" s="364"/>
      <c r="AB162" s="396"/>
      <c r="AC162" s="133"/>
      <c r="AD162" s="40"/>
      <c r="AE162" s="61">
        <f t="shared" si="37"/>
        <v>0</v>
      </c>
      <c r="AF162" s="203">
        <f t="shared" si="36"/>
        <v>0</v>
      </c>
    </row>
    <row r="163" spans="1:32" hidden="1">
      <c r="A163" s="403"/>
      <c r="B163" s="372"/>
      <c r="C163" s="357"/>
      <c r="D163" s="358"/>
      <c r="E163" s="347"/>
      <c r="F163" s="347"/>
      <c r="G163" s="184"/>
      <c r="H163" s="205"/>
      <c r="I163" s="54"/>
      <c r="J163" s="50"/>
      <c r="K163" s="49"/>
      <c r="L163" s="38"/>
      <c r="M163" s="182"/>
      <c r="N163" s="44"/>
      <c r="O163" s="206"/>
      <c r="P163" s="196"/>
      <c r="Q163" s="39"/>
      <c r="R163" s="363"/>
      <c r="S163" s="364"/>
      <c r="T163" s="365"/>
      <c r="U163" s="80">
        <f>IF(OR(P163="",M163=Paramétrage!$C$10,M163=Paramétrage!$C$13,M163=Paramétrage!$C$17,M163=Paramétrage!$C$20,M163=Paramétrage!$C$24,M163=Paramétrage!$C$27,AND(M163&lt;&gt;Paramétrage!$C$9,Q163="Mut+ext")),0,ROUNDUP(O163/P163,0))</f>
        <v>0</v>
      </c>
      <c r="V163" s="216">
        <f>IF(OR(M163="",Q163="Mut+ext"),0,IF(VLOOKUP(M163,Paramétrage!$C$6:$E$29,2,0)=0,0,IF(P163="","saisir capacité",N163*U163*VLOOKUP(M163,Paramétrage!$C$6:$E$29,2,0))))</f>
        <v>0</v>
      </c>
      <c r="W163" s="200"/>
      <c r="X163" s="217">
        <f t="shared" si="35"/>
        <v>0</v>
      </c>
      <c r="Y163" s="81">
        <f>IF(OR(M163="",Q163="Mut+ext"),0,IF(ISERROR(W163+V163*VLOOKUP(M163,Paramétrage!$C$6:$E$29,3,0))=TRUE,X163,W163+V163*VLOOKUP(M163,Paramétrage!$C$6:$E$29,3,0)))</f>
        <v>0</v>
      </c>
      <c r="Z163" s="395"/>
      <c r="AA163" s="364"/>
      <c r="AB163" s="396"/>
      <c r="AC163" s="133"/>
      <c r="AD163" s="40"/>
      <c r="AE163" s="61">
        <f t="shared" si="37"/>
        <v>0</v>
      </c>
      <c r="AF163" s="203">
        <f t="shared" si="36"/>
        <v>0</v>
      </c>
    </row>
    <row r="164" spans="1:32" hidden="1">
      <c r="A164" s="403"/>
      <c r="B164" s="372"/>
      <c r="C164" s="357"/>
      <c r="D164" s="358"/>
      <c r="E164" s="347"/>
      <c r="F164" s="347"/>
      <c r="G164" s="184"/>
      <c r="H164" s="205"/>
      <c r="I164" s="54"/>
      <c r="J164" s="50"/>
      <c r="K164" s="49"/>
      <c r="L164" s="38"/>
      <c r="M164" s="182"/>
      <c r="N164" s="44"/>
      <c r="O164" s="206"/>
      <c r="P164" s="196"/>
      <c r="Q164" s="39"/>
      <c r="R164" s="363"/>
      <c r="S164" s="364"/>
      <c r="T164" s="365"/>
      <c r="U164" s="80">
        <f>IF(OR(P164="",M164=Paramétrage!$C$10,M164=Paramétrage!$C$13,M164=Paramétrage!$C$17,M164=Paramétrage!$C$20,M164=Paramétrage!$C$24,M164=Paramétrage!$C$27,AND(M164&lt;&gt;Paramétrage!$C$9,Q164="Mut+ext")),0,ROUNDUP(O164/P164,0))</f>
        <v>0</v>
      </c>
      <c r="V164" s="216">
        <f>IF(OR(M164="",Q164="Mut+ext"),0,IF(VLOOKUP(M164,Paramétrage!$C$6:$E$29,2,0)=0,0,IF(P164="","saisir capacité",N164*U164*VLOOKUP(M164,Paramétrage!$C$6:$E$29,2,0))))</f>
        <v>0</v>
      </c>
      <c r="W164" s="200"/>
      <c r="X164" s="217">
        <f t="shared" si="35"/>
        <v>0</v>
      </c>
      <c r="Y164" s="81">
        <f>IF(OR(M164="",Q164="Mut+ext"),0,IF(ISERROR(W164+V164*VLOOKUP(M164,Paramétrage!$C$6:$E$29,3,0))=TRUE,X164,W164+V164*VLOOKUP(M164,Paramétrage!$C$6:$E$29,3,0)))</f>
        <v>0</v>
      </c>
      <c r="Z164" s="395"/>
      <c r="AA164" s="364"/>
      <c r="AB164" s="396"/>
      <c r="AC164" s="133"/>
      <c r="AD164" s="40"/>
      <c r="AE164" s="61">
        <f t="shared" si="37"/>
        <v>0</v>
      </c>
      <c r="AF164" s="203">
        <f t="shared" si="36"/>
        <v>0</v>
      </c>
    </row>
    <row r="165" spans="1:32" hidden="1">
      <c r="A165" s="403"/>
      <c r="B165" s="372"/>
      <c r="C165" s="357"/>
      <c r="D165" s="358"/>
      <c r="E165" s="347"/>
      <c r="F165" s="347"/>
      <c r="G165" s="184"/>
      <c r="H165" s="205"/>
      <c r="I165" s="54"/>
      <c r="J165" s="50"/>
      <c r="K165" s="49"/>
      <c r="L165" s="38"/>
      <c r="M165" s="182"/>
      <c r="N165" s="44"/>
      <c r="O165" s="206"/>
      <c r="P165" s="196"/>
      <c r="Q165" s="39"/>
      <c r="R165" s="363"/>
      <c r="S165" s="364"/>
      <c r="T165" s="365"/>
      <c r="U165" s="80">
        <f>IF(OR(P165="",M165=Paramétrage!$C$10,M165=Paramétrage!$C$13,M165=Paramétrage!$C$17,M165=Paramétrage!$C$20,M165=Paramétrage!$C$24,M165=Paramétrage!$C$27,AND(M165&lt;&gt;Paramétrage!$C$9,Q165="Mut+ext")),0,ROUNDUP(O165/P165,0))</f>
        <v>0</v>
      </c>
      <c r="V165" s="216">
        <f>IF(OR(M165="",Q165="Mut+ext"),0,IF(VLOOKUP(M165,Paramétrage!$C$6:$E$29,2,0)=0,0,IF(P165="","saisir capacité",N165*U165*VLOOKUP(M165,Paramétrage!$C$6:$E$29,2,0))))</f>
        <v>0</v>
      </c>
      <c r="W165" s="200"/>
      <c r="X165" s="217">
        <f t="shared" si="35"/>
        <v>0</v>
      </c>
      <c r="Y165" s="81">
        <f>IF(OR(M165="",Q165="Mut+ext"),0,IF(ISERROR(W165+V165*VLOOKUP(M165,Paramétrage!$C$6:$E$29,3,0))=TRUE,X165,W165+V165*VLOOKUP(M165,Paramétrage!$C$6:$E$29,3,0)))</f>
        <v>0</v>
      </c>
      <c r="Z165" s="395"/>
      <c r="AA165" s="364"/>
      <c r="AB165" s="396"/>
      <c r="AC165" s="133"/>
      <c r="AD165" s="40"/>
      <c r="AE165" s="61">
        <f t="shared" si="37"/>
        <v>0</v>
      </c>
      <c r="AF165" s="203">
        <f t="shared" si="36"/>
        <v>0</v>
      </c>
    </row>
    <row r="166" spans="1:32" hidden="1">
      <c r="A166" s="403"/>
      <c r="B166" s="372"/>
      <c r="C166" s="357"/>
      <c r="D166" s="358"/>
      <c r="E166" s="347"/>
      <c r="F166" s="347"/>
      <c r="G166" s="184"/>
      <c r="H166" s="205"/>
      <c r="I166" s="54"/>
      <c r="J166" s="50"/>
      <c r="K166" s="49"/>
      <c r="L166" s="38"/>
      <c r="M166" s="182"/>
      <c r="N166" s="44"/>
      <c r="O166" s="206"/>
      <c r="P166" s="196"/>
      <c r="Q166" s="39"/>
      <c r="R166" s="363"/>
      <c r="S166" s="364"/>
      <c r="T166" s="365"/>
      <c r="U166" s="80">
        <f>IF(OR(P166="",M166=Paramétrage!$C$10,M166=Paramétrage!$C$13,M166=Paramétrage!$C$17,M166=Paramétrage!$C$20,M166=Paramétrage!$C$24,M166=Paramétrage!$C$27,AND(M166&lt;&gt;Paramétrage!$C$9,Q166="Mut+ext")),0,ROUNDUP(O166/P166,0))</f>
        <v>0</v>
      </c>
      <c r="V166" s="216">
        <f>IF(OR(M166="",Q166="Mut+ext"),0,IF(VLOOKUP(M166,Paramétrage!$C$6:$E$29,2,0)=0,0,IF(P166="","saisir capacité",N166*U166*VLOOKUP(M166,Paramétrage!$C$6:$E$29,2,0))))</f>
        <v>0</v>
      </c>
      <c r="W166" s="200"/>
      <c r="X166" s="217">
        <f t="shared" si="35"/>
        <v>0</v>
      </c>
      <c r="Y166" s="81">
        <f>IF(OR(M166="",Q166="Mut+ext"),0,IF(ISERROR(W166+V166*VLOOKUP(M166,Paramétrage!$C$6:$E$29,3,0))=TRUE,X166,W166+V166*VLOOKUP(M166,Paramétrage!$C$6:$E$29,3,0)))</f>
        <v>0</v>
      </c>
      <c r="Z166" s="395"/>
      <c r="AA166" s="364"/>
      <c r="AB166" s="396"/>
      <c r="AC166" s="133"/>
      <c r="AD166" s="40"/>
      <c r="AE166" s="61">
        <f t="shared" si="37"/>
        <v>0</v>
      </c>
      <c r="AF166" s="203">
        <f t="shared" si="36"/>
        <v>0</v>
      </c>
    </row>
    <row r="167" spans="1:32">
      <c r="A167" s="403"/>
      <c r="B167" s="372"/>
      <c r="C167" s="359"/>
      <c r="D167" s="360"/>
      <c r="E167" s="348"/>
      <c r="F167" s="348"/>
      <c r="G167" s="184"/>
      <c r="H167" s="205"/>
      <c r="I167" s="54"/>
      <c r="J167" s="50"/>
      <c r="K167" s="49"/>
      <c r="L167" s="38"/>
      <c r="M167" s="182"/>
      <c r="N167" s="44"/>
      <c r="O167" s="206"/>
      <c r="P167" s="196"/>
      <c r="Q167" s="39"/>
      <c r="R167" s="363"/>
      <c r="S167" s="364"/>
      <c r="T167" s="365"/>
      <c r="U167" s="80">
        <f>IF(OR(P167="",M167=Paramétrage!$C$10,M167=Paramétrage!$C$13,M167=Paramétrage!$C$17,M167=Paramétrage!$C$20,M167=Paramétrage!$C$24,M167=Paramétrage!$C$27,AND(M167&lt;&gt;Paramétrage!$C$9,Q167="Mut+ext")),0,ROUNDUP(O167/P167,0))</f>
        <v>0</v>
      </c>
      <c r="V167" s="216">
        <f>IF(OR(M167="",Q167="Mut+ext"),0,IF(VLOOKUP(M167,Paramétrage!$C$6:$E$29,2,0)=0,0,IF(P167="","saisir capacité",N167*U167*VLOOKUP(M167,Paramétrage!$C$6:$E$29,2,0))))</f>
        <v>0</v>
      </c>
      <c r="W167" s="200"/>
      <c r="X167" s="217">
        <f t="shared" si="35"/>
        <v>0</v>
      </c>
      <c r="Y167" s="81">
        <f>IF(OR(M167="",Q167="Mut+ext"),0,IF(ISERROR(W167+V167*VLOOKUP(M167,Paramétrage!$C$6:$E$29,3,0))=TRUE,X167,W167+V167*VLOOKUP(M167,Paramétrage!$C$6:$E$29,3,0)))</f>
        <v>0</v>
      </c>
      <c r="Z167" s="395"/>
      <c r="AA167" s="364"/>
      <c r="AB167" s="396"/>
      <c r="AC167" s="133"/>
      <c r="AD167" s="40"/>
      <c r="AE167" s="61">
        <f t="shared" si="37"/>
        <v>0</v>
      </c>
      <c r="AF167" s="203">
        <f t="shared" si="36"/>
        <v>0</v>
      </c>
    </row>
    <row r="168" spans="1:32">
      <c r="A168" s="403"/>
      <c r="B168" s="372"/>
      <c r="C168" s="218"/>
      <c r="D168" s="219"/>
      <c r="E168" s="220"/>
      <c r="F168" s="219"/>
      <c r="G168" s="219"/>
      <c r="H168" s="221"/>
      <c r="I168" s="136"/>
      <c r="J168" s="130"/>
      <c r="K168" s="70"/>
      <c r="L168" s="72"/>
      <c r="M168" s="222"/>
      <c r="N168" s="73">
        <f>AE168</f>
        <v>90</v>
      </c>
      <c r="O168" s="223"/>
      <c r="P168" s="223"/>
      <c r="Q168" s="76"/>
      <c r="R168" s="74"/>
      <c r="S168" s="74"/>
      <c r="T168" s="75"/>
      <c r="U168" s="122"/>
      <c r="V168" s="224">
        <f>SUM(V156:V167)</f>
        <v>0</v>
      </c>
      <c r="W168" s="222">
        <f>SUM(W156:W167)</f>
        <v>0</v>
      </c>
      <c r="X168" s="225">
        <f>SUM(X156:X167)</f>
        <v>0</v>
      </c>
      <c r="Y168" s="77">
        <f>SUM(Y156:Y167)</f>
        <v>0</v>
      </c>
      <c r="Z168" s="123"/>
      <c r="AA168" s="124"/>
      <c r="AB168" s="125"/>
      <c r="AC168" s="126"/>
      <c r="AD168" s="127"/>
      <c r="AE168" s="128">
        <f>SUM(AE156:AE167)</f>
        <v>90</v>
      </c>
      <c r="AF168" s="129">
        <f>SUM(AF156:AF167)</f>
        <v>9150</v>
      </c>
    </row>
    <row r="169" spans="1:32" ht="15.6" customHeight="1">
      <c r="A169" s="403"/>
      <c r="B169" s="372" t="s">
        <v>132</v>
      </c>
      <c r="C169" s="355" t="s">
        <v>133</v>
      </c>
      <c r="D169" s="356"/>
      <c r="E169" s="347">
        <v>8</v>
      </c>
      <c r="F169" s="347" t="s">
        <v>64</v>
      </c>
      <c r="G169" s="191" t="s">
        <v>134</v>
      </c>
      <c r="H169" s="186" t="s">
        <v>66</v>
      </c>
      <c r="I169" s="192" t="s">
        <v>190</v>
      </c>
      <c r="J169" s="50" t="s">
        <v>68</v>
      </c>
      <c r="K169" s="49" t="s">
        <v>64</v>
      </c>
      <c r="L169" s="38"/>
      <c r="M169" s="182" t="s">
        <v>87</v>
      </c>
      <c r="N169" s="44">
        <v>8</v>
      </c>
      <c r="O169" s="206">
        <v>25</v>
      </c>
      <c r="P169" s="196">
        <v>25</v>
      </c>
      <c r="Q169" s="42"/>
      <c r="R169" s="363"/>
      <c r="S169" s="364"/>
      <c r="T169" s="365"/>
      <c r="U169" s="80">
        <f>IF(OR(P169="",M169=Paramétrage!$C$10,M169=Paramétrage!$C$13,M169=Paramétrage!$C$17,M169=Paramétrage!$C$20,M169=Paramétrage!$C$24,M169=Paramétrage!$C$27,AND(M169&lt;&gt;Paramétrage!$C$9,Q169="Mut+ext")),0,ROUNDUP(O169/P169,0))</f>
        <v>1</v>
      </c>
      <c r="V169" s="216">
        <f>IF(OR(M169="",Q169="Mut+ext"),0,IF(VLOOKUP(M169,Paramétrage!$C$6:$E$29,2,0)=0,0,IF(P169="","saisir capacité",N169*U169*VLOOKUP(M169,Paramétrage!$C$6:$E$29,2,0))))</f>
        <v>8</v>
      </c>
      <c r="W169" s="200"/>
      <c r="X169" s="217">
        <f t="shared" ref="X169:X180" si="38">IF(OR(M169="",Q169="Mut+ext"),0,IF(ISERROR(V169+W169)=TRUE,V169,V169+W169))</f>
        <v>8</v>
      </c>
      <c r="Y169" s="81">
        <f>IF(OR(M169="",Q169="Mut+ext"),0,IF(ISERROR(W169+V169*VLOOKUP(M169,Paramétrage!$C$6:$E$29,3,0))=TRUE,X169,W169+V169*VLOOKUP(M169,Paramétrage!$C$6:$E$29,3,0)))</f>
        <v>8</v>
      </c>
      <c r="Z169" s="395"/>
      <c r="AA169" s="364"/>
      <c r="AB169" s="396"/>
      <c r="AC169" s="133"/>
      <c r="AD169" s="41"/>
      <c r="AE169" s="61">
        <f>IF(G169="",0,IF(K169="",0,IF(SUMIF($G$169:$G$180,G169,$O$169:$O$180)=0,0,IF(OR(L169="",K169="obligatoire"),AF169/SUMIF($G$169:$G$180,G169,$O$169:$O$180),AF169/(SUMIF($G$169:$G$180,G169,$O$169:$O$180)/L169)))))</f>
        <v>8</v>
      </c>
      <c r="AF169" s="202">
        <f t="shared" ref="AF169:AF180" si="39">N169*O169</f>
        <v>200</v>
      </c>
    </row>
    <row r="170" spans="1:32" hidden="1">
      <c r="A170" s="403"/>
      <c r="B170" s="372"/>
      <c r="C170" s="357"/>
      <c r="D170" s="358"/>
      <c r="E170" s="347"/>
      <c r="F170" s="347"/>
      <c r="G170" s="184"/>
      <c r="H170" s="185"/>
      <c r="I170" s="54"/>
      <c r="J170" s="50"/>
      <c r="K170" s="49"/>
      <c r="L170" s="38"/>
      <c r="M170" s="182"/>
      <c r="N170" s="44"/>
      <c r="O170" s="206"/>
      <c r="P170" s="196"/>
      <c r="Q170" s="39"/>
      <c r="R170" s="363"/>
      <c r="S170" s="364"/>
      <c r="T170" s="365"/>
      <c r="U170" s="80">
        <f>IF(OR(P170="",M170=Paramétrage!$C$10,M170=Paramétrage!$C$13,M170=Paramétrage!$C$17,M170=Paramétrage!$C$20,M170=Paramétrage!$C$24,M170=Paramétrage!$C$27,AND(M170&lt;&gt;Paramétrage!$C$9,Q170="Mut+ext")),0,ROUNDUP(O170/P170,0))</f>
        <v>0</v>
      </c>
      <c r="V170" s="216">
        <f>IF(OR(M170="",Q170="Mut+ext"),0,IF(VLOOKUP(M170,Paramétrage!$C$6:$E$29,2,0)=0,0,IF(P170="","saisir capacité",N170*U170*VLOOKUP(M170,Paramétrage!$C$6:$E$29,2,0))))</f>
        <v>0</v>
      </c>
      <c r="W170" s="200"/>
      <c r="X170" s="217">
        <f t="shared" si="38"/>
        <v>0</v>
      </c>
      <c r="Y170" s="81">
        <f>IF(OR(M170="",Q170="Mut+ext"),0,IF(ISERROR(W170+V170*VLOOKUP(M170,Paramétrage!$C$6:$E$29,3,0))=TRUE,X170,W170+V170*VLOOKUP(M170,Paramétrage!$C$6:$E$29,3,0)))</f>
        <v>0</v>
      </c>
      <c r="Z170" s="395"/>
      <c r="AA170" s="364"/>
      <c r="AB170" s="396"/>
      <c r="AC170" s="133"/>
      <c r="AD170" s="40"/>
      <c r="AE170" s="61">
        <f t="shared" ref="AE170:AE180" si="40">IF(G170="",0,IF(K170="",0,IF(SUMIF($G$169:$G$180,G170,$O$169:$O$180)=0,0,IF(OR(L170="",K170="obligatoire"),AF170/SUMIF($G$169:$G$180,G170,$O$169:$O$180),AF170/(SUMIF($G$169:$G$180,G170,$O$169:$O$180)/L170)))))</f>
        <v>0</v>
      </c>
      <c r="AF170" s="203">
        <f t="shared" si="39"/>
        <v>0</v>
      </c>
    </row>
    <row r="171" spans="1:32" hidden="1">
      <c r="A171" s="403"/>
      <c r="B171" s="372"/>
      <c r="C171" s="357"/>
      <c r="D171" s="358"/>
      <c r="E171" s="347"/>
      <c r="F171" s="347"/>
      <c r="G171" s="184"/>
      <c r="H171" s="185"/>
      <c r="I171" s="54"/>
      <c r="J171" s="50"/>
      <c r="K171" s="49"/>
      <c r="L171" s="38"/>
      <c r="M171" s="182"/>
      <c r="N171" s="44"/>
      <c r="O171" s="206"/>
      <c r="P171" s="196"/>
      <c r="Q171" s="39"/>
      <c r="R171" s="363"/>
      <c r="S171" s="364"/>
      <c r="T171" s="365"/>
      <c r="U171" s="80">
        <f>IF(OR(P171="",M171=Paramétrage!$C$10,M171=Paramétrage!$C$13,M171=Paramétrage!$C$17,M171=Paramétrage!$C$20,M171=Paramétrage!$C$24,M171=Paramétrage!$C$27,AND(M171&lt;&gt;Paramétrage!$C$9,Q171="Mut+ext")),0,ROUNDUP(O171/P171,0))</f>
        <v>0</v>
      </c>
      <c r="V171" s="216">
        <f>IF(OR(M171="",Q171="Mut+ext"),0,IF(VLOOKUP(M171,Paramétrage!$C$6:$E$29,2,0)=0,0,IF(P171="","saisir capacité",N171*U171*VLOOKUP(M171,Paramétrage!$C$6:$E$29,2,0))))</f>
        <v>0</v>
      </c>
      <c r="W171" s="200"/>
      <c r="X171" s="217">
        <f t="shared" si="38"/>
        <v>0</v>
      </c>
      <c r="Y171" s="81">
        <f>IF(OR(M171="",Q171="Mut+ext"),0,IF(ISERROR(W171+V171*VLOOKUP(M171,Paramétrage!$C$6:$E$29,3,0))=TRUE,X171,W171+V171*VLOOKUP(M171,Paramétrage!$C$6:$E$29,3,0)))</f>
        <v>0</v>
      </c>
      <c r="Z171" s="395"/>
      <c r="AA171" s="364"/>
      <c r="AB171" s="396"/>
      <c r="AC171" s="133"/>
      <c r="AD171" s="40"/>
      <c r="AE171" s="61">
        <f t="shared" si="40"/>
        <v>0</v>
      </c>
      <c r="AF171" s="203">
        <f t="shared" si="39"/>
        <v>0</v>
      </c>
    </row>
    <row r="172" spans="1:32" hidden="1">
      <c r="A172" s="403"/>
      <c r="B172" s="372"/>
      <c r="C172" s="357"/>
      <c r="D172" s="358"/>
      <c r="E172" s="347"/>
      <c r="F172" s="347"/>
      <c r="G172" s="183"/>
      <c r="H172" s="185"/>
      <c r="I172" s="54"/>
      <c r="J172" s="50"/>
      <c r="K172" s="49"/>
      <c r="L172" s="38"/>
      <c r="M172" s="182"/>
      <c r="N172" s="44"/>
      <c r="O172" s="206"/>
      <c r="P172" s="196"/>
      <c r="Q172" s="39"/>
      <c r="R172" s="363"/>
      <c r="S172" s="364"/>
      <c r="T172" s="365"/>
      <c r="U172" s="80">
        <f>IF(OR(P172="",M172=Paramétrage!$C$10,M172=Paramétrage!$C$13,M172=Paramétrage!$C$17,M172=Paramétrage!$C$20,M172=Paramétrage!$C$24,M172=Paramétrage!$C$27,AND(M172&lt;&gt;Paramétrage!$C$9,Q172="Mut+ext")),0,ROUNDUP(O172/P172,0))</f>
        <v>0</v>
      </c>
      <c r="V172" s="216">
        <f>IF(OR(M172="",Q172="Mut+ext"),0,IF(VLOOKUP(M172,Paramétrage!$C$6:$E$29,2,0)=0,0,IF(P172="","saisir capacité",N172*U172*VLOOKUP(M172,Paramétrage!$C$6:$E$29,2,0))))</f>
        <v>0</v>
      </c>
      <c r="W172" s="200"/>
      <c r="X172" s="217">
        <f t="shared" si="38"/>
        <v>0</v>
      </c>
      <c r="Y172" s="81">
        <f>IF(OR(M172="",Q172="Mut+ext"),0,IF(ISERROR(W172+V172*VLOOKUP(M172,Paramétrage!$C$6:$E$29,3,0))=TRUE,X172,W172+V172*VLOOKUP(M172,Paramétrage!$C$6:$E$29,3,0)))</f>
        <v>0</v>
      </c>
      <c r="Z172" s="395"/>
      <c r="AA172" s="364"/>
      <c r="AB172" s="396"/>
      <c r="AC172" s="133"/>
      <c r="AD172" s="40"/>
      <c r="AE172" s="61">
        <f t="shared" si="40"/>
        <v>0</v>
      </c>
      <c r="AF172" s="203">
        <f t="shared" si="39"/>
        <v>0</v>
      </c>
    </row>
    <row r="173" spans="1:32" hidden="1">
      <c r="A173" s="403"/>
      <c r="B173" s="372"/>
      <c r="C173" s="357"/>
      <c r="D173" s="358"/>
      <c r="E173" s="347"/>
      <c r="F173" s="347"/>
      <c r="G173" s="184"/>
      <c r="H173" s="205"/>
      <c r="I173" s="54"/>
      <c r="J173" s="50"/>
      <c r="K173" s="49"/>
      <c r="L173" s="38"/>
      <c r="M173" s="182"/>
      <c r="N173" s="44"/>
      <c r="O173" s="206"/>
      <c r="P173" s="196"/>
      <c r="Q173" s="39"/>
      <c r="R173" s="363"/>
      <c r="S173" s="364"/>
      <c r="T173" s="365"/>
      <c r="U173" s="80">
        <f>IF(OR(P173="",M173=Paramétrage!$C$10,M173=Paramétrage!$C$13,M173=Paramétrage!$C$17,M173=Paramétrage!$C$20,M173=Paramétrage!$C$24,M173=Paramétrage!$C$27,AND(M173&lt;&gt;Paramétrage!$C$9,Q173="Mut+ext")),0,ROUNDUP(O173/P173,0))</f>
        <v>0</v>
      </c>
      <c r="V173" s="216">
        <f>IF(OR(M173="",Q173="Mut+ext"),0,IF(VLOOKUP(M173,Paramétrage!$C$6:$E$29,2,0)=0,0,IF(P173="","saisir capacité",N173*U173*VLOOKUP(M173,Paramétrage!$C$6:$E$29,2,0))))</f>
        <v>0</v>
      </c>
      <c r="W173" s="200"/>
      <c r="X173" s="217">
        <f t="shared" si="38"/>
        <v>0</v>
      </c>
      <c r="Y173" s="81">
        <f>IF(OR(M173="",Q173="Mut+ext"),0,IF(ISERROR(W173+V173*VLOOKUP(M173,Paramétrage!$C$6:$E$29,3,0))=TRUE,X173,W173+V173*VLOOKUP(M173,Paramétrage!$C$6:$E$29,3,0)))</f>
        <v>0</v>
      </c>
      <c r="Z173" s="395"/>
      <c r="AA173" s="364"/>
      <c r="AB173" s="396"/>
      <c r="AC173" s="133"/>
      <c r="AD173" s="40"/>
      <c r="AE173" s="61">
        <f t="shared" si="40"/>
        <v>0</v>
      </c>
      <c r="AF173" s="203">
        <f t="shared" si="39"/>
        <v>0</v>
      </c>
    </row>
    <row r="174" spans="1:32" hidden="1">
      <c r="A174" s="403"/>
      <c r="B174" s="372"/>
      <c r="C174" s="357"/>
      <c r="D174" s="358"/>
      <c r="E174" s="347"/>
      <c r="F174" s="347"/>
      <c r="G174" s="184"/>
      <c r="H174" s="205"/>
      <c r="I174" s="54"/>
      <c r="J174" s="50"/>
      <c r="K174" s="49"/>
      <c r="L174" s="38"/>
      <c r="M174" s="182"/>
      <c r="N174" s="44"/>
      <c r="O174" s="206"/>
      <c r="P174" s="196"/>
      <c r="Q174" s="39"/>
      <c r="R174" s="363"/>
      <c r="S174" s="364"/>
      <c r="T174" s="365"/>
      <c r="U174" s="80">
        <f>IF(OR(P174="",M174=Paramétrage!$C$10,M174=Paramétrage!$C$13,M174=Paramétrage!$C$17,M174=Paramétrage!$C$20,M174=Paramétrage!$C$24,M174=Paramétrage!$C$27,AND(M174&lt;&gt;Paramétrage!$C$9,Q174="Mut+ext")),0,ROUNDUP(O174/P174,0))</f>
        <v>0</v>
      </c>
      <c r="V174" s="216">
        <f>IF(OR(M174="",Q174="Mut+ext"),0,IF(VLOOKUP(M174,Paramétrage!$C$6:$E$29,2,0)=0,0,IF(P174="","saisir capacité",N174*U174*VLOOKUP(M174,Paramétrage!$C$6:$E$29,2,0))))</f>
        <v>0</v>
      </c>
      <c r="W174" s="200"/>
      <c r="X174" s="217">
        <f t="shared" si="38"/>
        <v>0</v>
      </c>
      <c r="Y174" s="81">
        <f>IF(OR(M174="",Q174="Mut+ext"),0,IF(ISERROR(W174+V174*VLOOKUP(M174,Paramétrage!$C$6:$E$29,3,0))=TRUE,X174,W174+V174*VLOOKUP(M174,Paramétrage!$C$6:$E$29,3,0)))</f>
        <v>0</v>
      </c>
      <c r="Z174" s="395"/>
      <c r="AA174" s="364"/>
      <c r="AB174" s="396"/>
      <c r="AC174" s="133"/>
      <c r="AD174" s="40"/>
      <c r="AE174" s="61">
        <f t="shared" si="40"/>
        <v>0</v>
      </c>
      <c r="AF174" s="203">
        <f t="shared" si="39"/>
        <v>0</v>
      </c>
    </row>
    <row r="175" spans="1:32" hidden="1">
      <c r="A175" s="403"/>
      <c r="B175" s="372"/>
      <c r="C175" s="357"/>
      <c r="D175" s="358"/>
      <c r="E175" s="347"/>
      <c r="F175" s="347"/>
      <c r="G175" s="184"/>
      <c r="H175" s="205"/>
      <c r="I175" s="54"/>
      <c r="J175" s="50"/>
      <c r="K175" s="49"/>
      <c r="L175" s="38"/>
      <c r="M175" s="182"/>
      <c r="N175" s="44"/>
      <c r="O175" s="206"/>
      <c r="P175" s="196"/>
      <c r="Q175" s="39"/>
      <c r="R175" s="363"/>
      <c r="S175" s="364"/>
      <c r="T175" s="365"/>
      <c r="U175" s="80">
        <f>IF(OR(P175="",M175=Paramétrage!$C$10,M175=Paramétrage!$C$13,M175=Paramétrage!$C$17,M175=Paramétrage!$C$20,M175=Paramétrage!$C$24,M175=Paramétrage!$C$27,AND(M175&lt;&gt;Paramétrage!$C$9,Q175="Mut+ext")),0,ROUNDUP(O175/P175,0))</f>
        <v>0</v>
      </c>
      <c r="V175" s="216">
        <f>IF(OR(M175="",Q175="Mut+ext"),0,IF(VLOOKUP(M175,Paramétrage!$C$6:$E$29,2,0)=0,0,IF(P175="","saisir capacité",N175*U175*VLOOKUP(M175,Paramétrage!$C$6:$E$29,2,0))))</f>
        <v>0</v>
      </c>
      <c r="W175" s="200"/>
      <c r="X175" s="217">
        <f t="shared" si="38"/>
        <v>0</v>
      </c>
      <c r="Y175" s="81">
        <f>IF(OR(M175="",Q175="Mut+ext"),0,IF(ISERROR(W175+V175*VLOOKUP(M175,Paramétrage!$C$6:$E$29,3,0))=TRUE,X175,W175+V175*VLOOKUP(M175,Paramétrage!$C$6:$E$29,3,0)))</f>
        <v>0</v>
      </c>
      <c r="Z175" s="395"/>
      <c r="AA175" s="364"/>
      <c r="AB175" s="396"/>
      <c r="AC175" s="133"/>
      <c r="AD175" s="40"/>
      <c r="AE175" s="61">
        <f t="shared" si="40"/>
        <v>0</v>
      </c>
      <c r="AF175" s="203">
        <f t="shared" si="39"/>
        <v>0</v>
      </c>
    </row>
    <row r="176" spans="1:32" hidden="1">
      <c r="A176" s="403"/>
      <c r="B176" s="372"/>
      <c r="C176" s="357"/>
      <c r="D176" s="358"/>
      <c r="E176" s="347"/>
      <c r="F176" s="347"/>
      <c r="G176" s="184"/>
      <c r="H176" s="205"/>
      <c r="I176" s="54"/>
      <c r="J176" s="50"/>
      <c r="K176" s="49"/>
      <c r="L176" s="38"/>
      <c r="M176" s="182"/>
      <c r="N176" s="45"/>
      <c r="O176" s="206"/>
      <c r="P176" s="196"/>
      <c r="Q176" s="39"/>
      <c r="R176" s="363"/>
      <c r="S176" s="364"/>
      <c r="T176" s="365"/>
      <c r="U176" s="80">
        <f>IF(OR(P176="",M176=Paramétrage!$C$10,M176=Paramétrage!$C$13,M176=Paramétrage!$C$17,M176=Paramétrage!$C$20,M176=Paramétrage!$C$24,M176=Paramétrage!$C$27,AND(M176&lt;&gt;Paramétrage!$C$9,Q176="Mut+ext")),0,ROUNDUP(O176/P176,0))</f>
        <v>0</v>
      </c>
      <c r="V176" s="216">
        <f>IF(OR(M176="",Q176="Mut+ext"),0,IF(VLOOKUP(M176,Paramétrage!$C$6:$E$29,2,0)=0,0,IF(P176="","saisir capacité",N176*U176*VLOOKUP(M176,Paramétrage!$C$6:$E$29,2,0))))</f>
        <v>0</v>
      </c>
      <c r="W176" s="200"/>
      <c r="X176" s="217">
        <f t="shared" si="38"/>
        <v>0</v>
      </c>
      <c r="Y176" s="81">
        <f>IF(OR(M176="",Q176="Mut+ext"),0,IF(ISERROR(W176+V176*VLOOKUP(M176,Paramétrage!$C$6:$E$29,3,0))=TRUE,X176,W176+V176*VLOOKUP(M176,Paramétrage!$C$6:$E$29,3,0)))</f>
        <v>0</v>
      </c>
      <c r="Z176" s="395"/>
      <c r="AA176" s="364"/>
      <c r="AB176" s="396"/>
      <c r="AC176" s="133"/>
      <c r="AD176" s="40"/>
      <c r="AE176" s="61">
        <f t="shared" si="40"/>
        <v>0</v>
      </c>
      <c r="AF176" s="203">
        <f t="shared" si="39"/>
        <v>0</v>
      </c>
    </row>
    <row r="177" spans="1:32" hidden="1">
      <c r="A177" s="403"/>
      <c r="B177" s="372"/>
      <c r="C177" s="357"/>
      <c r="D177" s="358"/>
      <c r="E177" s="347"/>
      <c r="F177" s="347"/>
      <c r="G177" s="184"/>
      <c r="H177" s="205"/>
      <c r="I177" s="54"/>
      <c r="J177" s="50"/>
      <c r="K177" s="49"/>
      <c r="L177" s="38"/>
      <c r="M177" s="182"/>
      <c r="N177" s="44"/>
      <c r="O177" s="206"/>
      <c r="P177" s="196"/>
      <c r="Q177" s="39"/>
      <c r="R177" s="363"/>
      <c r="S177" s="364"/>
      <c r="T177" s="365"/>
      <c r="U177" s="80">
        <f>IF(OR(P177="",M177=Paramétrage!$C$10,M177=Paramétrage!$C$13,M177=Paramétrage!$C$17,M177=Paramétrage!$C$20,M177=Paramétrage!$C$24,M177=Paramétrage!$C$27,AND(M177&lt;&gt;Paramétrage!$C$9,Q177="Mut+ext")),0,ROUNDUP(O177/P177,0))</f>
        <v>0</v>
      </c>
      <c r="V177" s="216">
        <f>IF(OR(M177="",Q177="Mut+ext"),0,IF(VLOOKUP(M177,Paramétrage!$C$6:$E$29,2,0)=0,0,IF(P177="","saisir capacité",N177*U177*VLOOKUP(M177,Paramétrage!$C$6:$E$29,2,0))))</f>
        <v>0</v>
      </c>
      <c r="W177" s="200"/>
      <c r="X177" s="217">
        <f t="shared" si="38"/>
        <v>0</v>
      </c>
      <c r="Y177" s="81">
        <f>IF(OR(M177="",Q177="Mut+ext"),0,IF(ISERROR(W177+V177*VLOOKUP(M177,Paramétrage!$C$6:$E$29,3,0))=TRUE,X177,W177+V177*VLOOKUP(M177,Paramétrage!$C$6:$E$29,3,0)))</f>
        <v>0</v>
      </c>
      <c r="Z177" s="395"/>
      <c r="AA177" s="364"/>
      <c r="AB177" s="396"/>
      <c r="AC177" s="133"/>
      <c r="AD177" s="40"/>
      <c r="AE177" s="61">
        <f t="shared" si="40"/>
        <v>0</v>
      </c>
      <c r="AF177" s="203">
        <f t="shared" si="39"/>
        <v>0</v>
      </c>
    </row>
    <row r="178" spans="1:32" hidden="1">
      <c r="A178" s="403"/>
      <c r="B178" s="372"/>
      <c r="C178" s="357"/>
      <c r="D178" s="358"/>
      <c r="E178" s="347"/>
      <c r="F178" s="347"/>
      <c r="G178" s="184"/>
      <c r="H178" s="205"/>
      <c r="I178" s="54"/>
      <c r="J178" s="50"/>
      <c r="K178" s="49"/>
      <c r="L178" s="38"/>
      <c r="M178" s="182"/>
      <c r="N178" s="44"/>
      <c r="O178" s="206"/>
      <c r="P178" s="196"/>
      <c r="Q178" s="39"/>
      <c r="R178" s="363"/>
      <c r="S178" s="364"/>
      <c r="T178" s="365"/>
      <c r="U178" s="80">
        <f>IF(OR(P178="",M178=Paramétrage!$C$10,M178=Paramétrage!$C$13,M178=Paramétrage!$C$17,M178=Paramétrage!$C$20,M178=Paramétrage!$C$24,M178=Paramétrage!$C$27,AND(M178&lt;&gt;Paramétrage!$C$9,Q178="Mut+ext")),0,ROUNDUP(O178/P178,0))</f>
        <v>0</v>
      </c>
      <c r="V178" s="216">
        <f>IF(OR(M178="",Q178="Mut+ext"),0,IF(VLOOKUP(M178,Paramétrage!$C$6:$E$29,2,0)=0,0,IF(P178="","saisir capacité",N178*U178*VLOOKUP(M178,Paramétrage!$C$6:$E$29,2,0))))</f>
        <v>0</v>
      </c>
      <c r="W178" s="200"/>
      <c r="X178" s="217">
        <f t="shared" si="38"/>
        <v>0</v>
      </c>
      <c r="Y178" s="81">
        <f>IF(OR(M178="",Q178="Mut+ext"),0,IF(ISERROR(W178+V178*VLOOKUP(M178,Paramétrage!$C$6:$E$29,3,0))=TRUE,X178,W178+V178*VLOOKUP(M178,Paramétrage!$C$6:$E$29,3,0)))</f>
        <v>0</v>
      </c>
      <c r="Z178" s="395"/>
      <c r="AA178" s="364"/>
      <c r="AB178" s="396"/>
      <c r="AC178" s="133"/>
      <c r="AD178" s="40"/>
      <c r="AE178" s="61">
        <f t="shared" si="40"/>
        <v>0</v>
      </c>
      <c r="AF178" s="203">
        <f t="shared" si="39"/>
        <v>0</v>
      </c>
    </row>
    <row r="179" spans="1:32" hidden="1">
      <c r="A179" s="403"/>
      <c r="B179" s="372"/>
      <c r="C179" s="357"/>
      <c r="D179" s="358"/>
      <c r="E179" s="347"/>
      <c r="F179" s="347"/>
      <c r="G179" s="184"/>
      <c r="H179" s="205"/>
      <c r="I179" s="54"/>
      <c r="J179" s="50"/>
      <c r="K179" s="49"/>
      <c r="L179" s="38"/>
      <c r="M179" s="182"/>
      <c r="N179" s="44"/>
      <c r="O179" s="206"/>
      <c r="P179" s="196"/>
      <c r="Q179" s="39"/>
      <c r="R179" s="363"/>
      <c r="S179" s="364"/>
      <c r="T179" s="365"/>
      <c r="U179" s="80">
        <f>IF(OR(P179="",M179=Paramétrage!$C$10,M179=Paramétrage!$C$13,M179=Paramétrage!$C$17,M179=Paramétrage!$C$20,M179=Paramétrage!$C$24,M179=Paramétrage!$C$27,AND(M179&lt;&gt;Paramétrage!$C$9,Q179="Mut+ext")),0,ROUNDUP(O179/P179,0))</f>
        <v>0</v>
      </c>
      <c r="V179" s="216">
        <f>IF(OR(M179="",Q179="Mut+ext"),0,IF(VLOOKUP(M179,Paramétrage!$C$6:$E$29,2,0)=0,0,IF(P179="","saisir capacité",N179*U179*VLOOKUP(M179,Paramétrage!$C$6:$E$29,2,0))))</f>
        <v>0</v>
      </c>
      <c r="W179" s="200"/>
      <c r="X179" s="217">
        <f t="shared" si="38"/>
        <v>0</v>
      </c>
      <c r="Y179" s="81">
        <f>IF(OR(M179="",Q179="Mut+ext"),0,IF(ISERROR(W179+V179*VLOOKUP(M179,Paramétrage!$C$6:$E$29,3,0))=TRUE,X179,W179+V179*VLOOKUP(M179,Paramétrage!$C$6:$E$29,3,0)))</f>
        <v>0</v>
      </c>
      <c r="Z179" s="395"/>
      <c r="AA179" s="364"/>
      <c r="AB179" s="396"/>
      <c r="AC179" s="133"/>
      <c r="AD179" s="40"/>
      <c r="AE179" s="61">
        <f t="shared" si="40"/>
        <v>0</v>
      </c>
      <c r="AF179" s="203">
        <f t="shared" si="39"/>
        <v>0</v>
      </c>
    </row>
    <row r="180" spans="1:32">
      <c r="A180" s="403"/>
      <c r="B180" s="372"/>
      <c r="C180" s="359"/>
      <c r="D180" s="360"/>
      <c r="E180" s="348"/>
      <c r="F180" s="348"/>
      <c r="G180" s="184"/>
      <c r="H180" s="205"/>
      <c r="I180" s="54"/>
      <c r="J180" s="50"/>
      <c r="K180" s="49"/>
      <c r="L180" s="38"/>
      <c r="M180" s="182"/>
      <c r="N180" s="45"/>
      <c r="O180" s="206"/>
      <c r="P180" s="196"/>
      <c r="Q180" s="39"/>
      <c r="R180" s="363"/>
      <c r="S180" s="364"/>
      <c r="T180" s="365"/>
      <c r="U180" s="80">
        <f>IF(OR(P180="",M180=Paramétrage!$C$10,M180=Paramétrage!$C$13,M180=Paramétrage!$C$17,M180=Paramétrage!$C$20,M180=Paramétrage!$C$24,M180=Paramétrage!$C$27,AND(M180&lt;&gt;Paramétrage!$C$9,Q180="Mut+ext")),0,ROUNDUP(O180/P180,0))</f>
        <v>0</v>
      </c>
      <c r="V180" s="216">
        <f>IF(OR(M180="",Q180="Mut+ext"),0,IF(VLOOKUP(M180,Paramétrage!$C$6:$E$29,2,0)=0,0,IF(P180="","saisir capacité",N180*U180*VLOOKUP(M180,Paramétrage!$C$6:$E$29,2,0))))</f>
        <v>0</v>
      </c>
      <c r="W180" s="200"/>
      <c r="X180" s="217">
        <f t="shared" si="38"/>
        <v>0</v>
      </c>
      <c r="Y180" s="81">
        <f>IF(OR(M180="",Q180="Mut+ext"),0,IF(ISERROR(W180+V180*VLOOKUP(M180,Paramétrage!$C$6:$E$29,3,0))=TRUE,X180,W180+V180*VLOOKUP(M180,Paramétrage!$C$6:$E$29,3,0)))</f>
        <v>0</v>
      </c>
      <c r="Z180" s="395"/>
      <c r="AA180" s="364"/>
      <c r="AB180" s="396"/>
      <c r="AC180" s="133"/>
      <c r="AD180" s="40"/>
      <c r="AE180" s="61">
        <f t="shared" si="40"/>
        <v>0</v>
      </c>
      <c r="AF180" s="203">
        <f t="shared" si="39"/>
        <v>0</v>
      </c>
    </row>
    <row r="181" spans="1:32">
      <c r="A181" s="403"/>
      <c r="B181" s="372"/>
      <c r="C181" s="218"/>
      <c r="D181" s="219"/>
      <c r="E181" s="220"/>
      <c r="F181" s="219"/>
      <c r="G181" s="219"/>
      <c r="H181" s="221"/>
      <c r="I181" s="136"/>
      <c r="J181" s="130"/>
      <c r="K181" s="70"/>
      <c r="L181" s="72"/>
      <c r="M181" s="222"/>
      <c r="N181" s="73">
        <f>AE181</f>
        <v>8</v>
      </c>
      <c r="O181" s="223"/>
      <c r="P181" s="223"/>
      <c r="Q181" s="76"/>
      <c r="R181" s="74"/>
      <c r="S181" s="74"/>
      <c r="T181" s="75"/>
      <c r="U181" s="122"/>
      <c r="V181" s="224">
        <f>SUM(V169:V180)</f>
        <v>8</v>
      </c>
      <c r="W181" s="222">
        <f>SUM(W169:W180)</f>
        <v>0</v>
      </c>
      <c r="X181" s="225">
        <f>SUM(X169:X180)</f>
        <v>8</v>
      </c>
      <c r="Y181" s="77">
        <f>SUM(Y169:Y180)</f>
        <v>8</v>
      </c>
      <c r="Z181" s="123"/>
      <c r="AA181" s="124"/>
      <c r="AB181" s="125"/>
      <c r="AC181" s="126"/>
      <c r="AD181" s="127"/>
      <c r="AE181" s="128">
        <f>SUM(AE169:AE180)</f>
        <v>8</v>
      </c>
      <c r="AF181" s="129">
        <f>SUM(AF169:AF180)</f>
        <v>200</v>
      </c>
    </row>
    <row r="182" spans="1:32" ht="15.6" customHeight="1">
      <c r="A182" s="403"/>
      <c r="B182" s="372" t="s">
        <v>139</v>
      </c>
      <c r="C182" s="355" t="s">
        <v>140</v>
      </c>
      <c r="D182" s="356"/>
      <c r="E182" s="347">
        <v>4</v>
      </c>
      <c r="F182" s="347" t="s">
        <v>64</v>
      </c>
      <c r="G182" s="191" t="s">
        <v>141</v>
      </c>
      <c r="H182" s="186" t="s">
        <v>66</v>
      </c>
      <c r="I182" s="54" t="s">
        <v>142</v>
      </c>
      <c r="J182" s="50" t="s">
        <v>68</v>
      </c>
      <c r="K182" s="49" t="s">
        <v>64</v>
      </c>
      <c r="L182" s="174"/>
      <c r="M182" s="182" t="s">
        <v>69</v>
      </c>
      <c r="N182" s="44">
        <v>20</v>
      </c>
      <c r="O182" s="206">
        <v>90</v>
      </c>
      <c r="P182" s="196">
        <v>90</v>
      </c>
      <c r="Q182" s="42" t="s">
        <v>70</v>
      </c>
      <c r="R182" s="366" t="s">
        <v>172</v>
      </c>
      <c r="S182" s="367"/>
      <c r="T182" s="368"/>
      <c r="U182" s="80">
        <f>IF(OR(P182="",M182=Paramétrage!$C$10,M182=Paramétrage!$C$13,M182=Paramétrage!$C$17,M182=Paramétrage!$C$20,M182=Paramétrage!$C$24,M182=Paramétrage!$C$27,AND(M182&lt;&gt;Paramétrage!$C$9,Q182="Mut+ext")),0,ROUNDUP(O182/P182,0))</f>
        <v>0</v>
      </c>
      <c r="V182" s="216">
        <f>IF(OR(M182="",Q182="Mut+ext"),0,IF(VLOOKUP(M182,Paramétrage!$C$6:$E$29,2,0)=0,0,IF(P182="","saisir capacité",N182*U182*VLOOKUP(M182,Paramétrage!$C$6:$E$29,2,0))))</f>
        <v>0</v>
      </c>
      <c r="W182" s="200"/>
      <c r="X182" s="217">
        <f t="shared" ref="X182:X193" si="41">IF(OR(M182="",Q182="Mut+ext"),0,IF(ISERROR(V182+W182)=TRUE,V182,V182+W182))</f>
        <v>0</v>
      </c>
      <c r="Y182" s="81">
        <f>IF(OR(M182="",Q182="Mut+ext"),0,IF(ISERROR(W182+V182*VLOOKUP(M182,Paramétrage!$C$6:$E$29,3,0))=TRUE,X182,W182+V182*VLOOKUP(M182,Paramétrage!$C$6:$E$29,3,0)))</f>
        <v>0</v>
      </c>
      <c r="Z182" s="395"/>
      <c r="AA182" s="364"/>
      <c r="AB182" s="396"/>
      <c r="AC182" s="133"/>
      <c r="AD182" s="41"/>
      <c r="AE182" s="61">
        <f>IF(G182="",0,IF(K182="",0,IF(SUMIF($G$182:$G$193,G182,$O$182:$O$193)=0,0,IF(OR(L182="",K182="obligatoire"),AF182/SUMIF($G$182:$G$193,G182,$O$182:$O$193),AF182/(SUMIF($G$182:$G$193,G182,$O$182:$O$193)/L182)))))</f>
        <v>20</v>
      </c>
      <c r="AF182" s="202">
        <f t="shared" ref="AF182:AF193" si="42">N182*O182</f>
        <v>1800</v>
      </c>
    </row>
    <row r="183" spans="1:32" hidden="1">
      <c r="A183" s="403"/>
      <c r="B183" s="372"/>
      <c r="C183" s="357"/>
      <c r="D183" s="358"/>
      <c r="E183" s="347"/>
      <c r="F183" s="347"/>
      <c r="G183" s="184"/>
      <c r="H183" s="185"/>
      <c r="I183" s="54"/>
      <c r="J183" s="50"/>
      <c r="K183" s="49"/>
      <c r="L183" s="38"/>
      <c r="M183" s="182"/>
      <c r="N183" s="44"/>
      <c r="O183" s="206"/>
      <c r="P183" s="196"/>
      <c r="Q183" s="39"/>
      <c r="R183" s="363"/>
      <c r="S183" s="364"/>
      <c r="T183" s="365"/>
      <c r="U183" s="80">
        <f>IF(OR(P183="",M183=Paramétrage!$C$10,M183=Paramétrage!$C$13,M183=Paramétrage!$C$17,M183=Paramétrage!$C$20,M183=Paramétrage!$C$24,M183=Paramétrage!$C$27,AND(M183&lt;&gt;Paramétrage!$C$9,Q183="Mut+ext")),0,ROUNDUP(O183/P183,0))</f>
        <v>0</v>
      </c>
      <c r="V183" s="216">
        <f>IF(OR(M183="",Q183="Mut+ext"),0,IF(VLOOKUP(M183,Paramétrage!$C$6:$E$29,2,0)=0,0,IF(P183="","saisir capacité",N183*U183*VLOOKUP(M183,Paramétrage!$C$6:$E$29,2,0))))</f>
        <v>0</v>
      </c>
      <c r="W183" s="200"/>
      <c r="X183" s="217">
        <f t="shared" si="41"/>
        <v>0</v>
      </c>
      <c r="Y183" s="81">
        <f>IF(OR(M183="",Q183="Mut+ext"),0,IF(ISERROR(W183+V183*VLOOKUP(M183,Paramétrage!$C$6:$E$29,3,0))=TRUE,X183,W183+V183*VLOOKUP(M183,Paramétrage!$C$6:$E$29,3,0)))</f>
        <v>0</v>
      </c>
      <c r="Z183" s="395"/>
      <c r="AA183" s="364"/>
      <c r="AB183" s="396"/>
      <c r="AC183" s="133"/>
      <c r="AD183" s="40"/>
      <c r="AE183" s="61">
        <f t="shared" ref="AE183:AE193" si="43">IF(G183="",0,IF(K183="",0,IF(SUMIF($G$182:$G$193,G183,$O$182:$O$193)=0,0,IF(OR(L183="",K183="obligatoire"),AF183/SUMIF($G$182:$G$193,G183,$O$182:$O$193),AF183/(SUMIF($G$182:$G$193,G183,$O$182:$O$193)/L183)))))</f>
        <v>0</v>
      </c>
      <c r="AF183" s="203">
        <f t="shared" si="42"/>
        <v>0</v>
      </c>
    </row>
    <row r="184" spans="1:32" hidden="1">
      <c r="A184" s="403"/>
      <c r="B184" s="372"/>
      <c r="C184" s="357"/>
      <c r="D184" s="358"/>
      <c r="E184" s="347"/>
      <c r="F184" s="347"/>
      <c r="G184" s="184"/>
      <c r="H184" s="185"/>
      <c r="I184" s="54"/>
      <c r="J184" s="50"/>
      <c r="K184" s="49"/>
      <c r="L184" s="38"/>
      <c r="M184" s="182"/>
      <c r="N184" s="44"/>
      <c r="O184" s="206"/>
      <c r="P184" s="196"/>
      <c r="Q184" s="39"/>
      <c r="R184" s="363"/>
      <c r="S184" s="364"/>
      <c r="T184" s="365"/>
      <c r="U184" s="80">
        <f>IF(OR(P184="",M184=Paramétrage!$C$10,M184=Paramétrage!$C$13,M184=Paramétrage!$C$17,M184=Paramétrage!$C$20,M184=Paramétrage!$C$24,M184=Paramétrage!$C$27,AND(M184&lt;&gt;Paramétrage!$C$9,Q184="Mut+ext")),0,ROUNDUP(O184/P184,0))</f>
        <v>0</v>
      </c>
      <c r="V184" s="216">
        <f>IF(OR(M184="",Q184="Mut+ext"),0,IF(VLOOKUP(M184,Paramétrage!$C$6:$E$29,2,0)=0,0,IF(P184="","saisir capacité",N184*U184*VLOOKUP(M184,Paramétrage!$C$6:$E$29,2,0))))</f>
        <v>0</v>
      </c>
      <c r="W184" s="200"/>
      <c r="X184" s="217">
        <f t="shared" si="41"/>
        <v>0</v>
      </c>
      <c r="Y184" s="81">
        <f>IF(OR(M184="",Q184="Mut+ext"),0,IF(ISERROR(W184+V184*VLOOKUP(M184,Paramétrage!$C$6:$E$29,3,0))=TRUE,X184,W184+V184*VLOOKUP(M184,Paramétrage!$C$6:$E$29,3,0)))</f>
        <v>0</v>
      </c>
      <c r="Z184" s="395"/>
      <c r="AA184" s="364"/>
      <c r="AB184" s="396"/>
      <c r="AC184" s="133"/>
      <c r="AD184" s="40"/>
      <c r="AE184" s="61">
        <f t="shared" si="43"/>
        <v>0</v>
      </c>
      <c r="AF184" s="203">
        <f t="shared" si="42"/>
        <v>0</v>
      </c>
    </row>
    <row r="185" spans="1:32" hidden="1">
      <c r="A185" s="403"/>
      <c r="B185" s="372"/>
      <c r="C185" s="357"/>
      <c r="D185" s="358"/>
      <c r="E185" s="347"/>
      <c r="F185" s="347"/>
      <c r="G185" s="183"/>
      <c r="H185" s="185"/>
      <c r="I185" s="54"/>
      <c r="J185" s="50"/>
      <c r="K185" s="49"/>
      <c r="L185" s="38"/>
      <c r="M185" s="182"/>
      <c r="N185" s="44"/>
      <c r="O185" s="206"/>
      <c r="P185" s="196"/>
      <c r="Q185" s="39"/>
      <c r="R185" s="363"/>
      <c r="S185" s="364"/>
      <c r="T185" s="365"/>
      <c r="U185" s="80">
        <f>IF(OR(P185="",M185=Paramétrage!$C$10,M185=Paramétrage!$C$13,M185=Paramétrage!$C$17,M185=Paramétrage!$C$20,M185=Paramétrage!$C$24,M185=Paramétrage!$C$27,AND(M185&lt;&gt;Paramétrage!$C$9,Q185="Mut+ext")),0,ROUNDUP(O185/P185,0))</f>
        <v>0</v>
      </c>
      <c r="V185" s="216">
        <f>IF(OR(M185="",Q185="Mut+ext"),0,IF(VLOOKUP(M185,Paramétrage!$C$6:$E$29,2,0)=0,0,IF(P185="","saisir capacité",N185*U185*VLOOKUP(M185,Paramétrage!$C$6:$E$29,2,0))))</f>
        <v>0</v>
      </c>
      <c r="W185" s="200"/>
      <c r="X185" s="217">
        <f t="shared" si="41"/>
        <v>0</v>
      </c>
      <c r="Y185" s="81">
        <f>IF(OR(M185="",Q185="Mut+ext"),0,IF(ISERROR(W185+V185*VLOOKUP(M185,Paramétrage!$C$6:$E$29,3,0))=TRUE,X185,W185+V185*VLOOKUP(M185,Paramétrage!$C$6:$E$29,3,0)))</f>
        <v>0</v>
      </c>
      <c r="Z185" s="395"/>
      <c r="AA185" s="364"/>
      <c r="AB185" s="396"/>
      <c r="AC185" s="133"/>
      <c r="AD185" s="40"/>
      <c r="AE185" s="61">
        <f t="shared" si="43"/>
        <v>0</v>
      </c>
      <c r="AF185" s="203">
        <f t="shared" si="42"/>
        <v>0</v>
      </c>
    </row>
    <row r="186" spans="1:32" hidden="1">
      <c r="A186" s="403"/>
      <c r="B186" s="372"/>
      <c r="C186" s="357"/>
      <c r="D186" s="358"/>
      <c r="E186" s="347"/>
      <c r="F186" s="347"/>
      <c r="G186" s="184"/>
      <c r="H186" s="205"/>
      <c r="I186" s="54"/>
      <c r="J186" s="50"/>
      <c r="K186" s="49"/>
      <c r="L186" s="38"/>
      <c r="M186" s="182"/>
      <c r="N186" s="44"/>
      <c r="O186" s="206"/>
      <c r="P186" s="196"/>
      <c r="Q186" s="39"/>
      <c r="R186" s="363"/>
      <c r="S186" s="364"/>
      <c r="T186" s="365"/>
      <c r="U186" s="80">
        <f>IF(OR(P186="",M186=Paramétrage!$C$10,M186=Paramétrage!$C$13,M186=Paramétrage!$C$17,M186=Paramétrage!$C$20,M186=Paramétrage!$C$24,M186=Paramétrage!$C$27,AND(M186&lt;&gt;Paramétrage!$C$9,Q186="Mut+ext")),0,ROUNDUP(O186/P186,0))</f>
        <v>0</v>
      </c>
      <c r="V186" s="216">
        <f>IF(OR(M186="",Q186="Mut+ext"),0,IF(VLOOKUP(M186,Paramétrage!$C$6:$E$29,2,0)=0,0,IF(P186="","saisir capacité",N186*U186*VLOOKUP(M186,Paramétrage!$C$6:$E$29,2,0))))</f>
        <v>0</v>
      </c>
      <c r="W186" s="200"/>
      <c r="X186" s="217">
        <f t="shared" si="41"/>
        <v>0</v>
      </c>
      <c r="Y186" s="81">
        <f>IF(OR(M186="",Q186="Mut+ext"),0,IF(ISERROR(W186+V186*VLOOKUP(M186,Paramétrage!$C$6:$E$29,3,0))=TRUE,X186,W186+V186*VLOOKUP(M186,Paramétrage!$C$6:$E$29,3,0)))</f>
        <v>0</v>
      </c>
      <c r="Z186" s="395"/>
      <c r="AA186" s="364"/>
      <c r="AB186" s="396"/>
      <c r="AC186" s="133"/>
      <c r="AD186" s="40"/>
      <c r="AE186" s="61">
        <f t="shared" si="43"/>
        <v>0</v>
      </c>
      <c r="AF186" s="203">
        <f t="shared" si="42"/>
        <v>0</v>
      </c>
    </row>
    <row r="187" spans="1:32" hidden="1">
      <c r="A187" s="403"/>
      <c r="B187" s="372"/>
      <c r="C187" s="357"/>
      <c r="D187" s="358"/>
      <c r="E187" s="347"/>
      <c r="F187" s="347"/>
      <c r="G187" s="184"/>
      <c r="H187" s="205"/>
      <c r="I187" s="54"/>
      <c r="J187" s="50"/>
      <c r="K187" s="49"/>
      <c r="L187" s="38"/>
      <c r="M187" s="182"/>
      <c r="N187" s="44"/>
      <c r="O187" s="206"/>
      <c r="P187" s="196"/>
      <c r="Q187" s="39"/>
      <c r="R187" s="363"/>
      <c r="S187" s="364"/>
      <c r="T187" s="365"/>
      <c r="U187" s="80">
        <f>IF(OR(P187="",M187=Paramétrage!$C$10,M187=Paramétrage!$C$13,M187=Paramétrage!$C$17,M187=Paramétrage!$C$20,M187=Paramétrage!$C$24,M187=Paramétrage!$C$27,AND(M187&lt;&gt;Paramétrage!$C$9,Q187="Mut+ext")),0,ROUNDUP(O187/P187,0))</f>
        <v>0</v>
      </c>
      <c r="V187" s="216">
        <f>IF(OR(M187="",Q187="Mut+ext"),0,IF(VLOOKUP(M187,Paramétrage!$C$6:$E$29,2,0)=0,0,IF(P187="","saisir capacité",N187*U187*VLOOKUP(M187,Paramétrage!$C$6:$E$29,2,0))))</f>
        <v>0</v>
      </c>
      <c r="W187" s="200"/>
      <c r="X187" s="217">
        <f t="shared" si="41"/>
        <v>0</v>
      </c>
      <c r="Y187" s="81">
        <f>IF(OR(M187="",Q187="Mut+ext"),0,IF(ISERROR(W187+V187*VLOOKUP(M187,Paramétrage!$C$6:$E$29,3,0))=TRUE,X187,W187+V187*VLOOKUP(M187,Paramétrage!$C$6:$E$29,3,0)))</f>
        <v>0</v>
      </c>
      <c r="Z187" s="395"/>
      <c r="AA187" s="364"/>
      <c r="AB187" s="396"/>
      <c r="AC187" s="133"/>
      <c r="AD187" s="40"/>
      <c r="AE187" s="61">
        <f t="shared" si="43"/>
        <v>0</v>
      </c>
      <c r="AF187" s="203">
        <f t="shared" si="42"/>
        <v>0</v>
      </c>
    </row>
    <row r="188" spans="1:32" hidden="1">
      <c r="A188" s="403"/>
      <c r="B188" s="372"/>
      <c r="C188" s="357"/>
      <c r="D188" s="358"/>
      <c r="E188" s="347"/>
      <c r="F188" s="347"/>
      <c r="G188" s="184"/>
      <c r="H188" s="205"/>
      <c r="I188" s="54"/>
      <c r="J188" s="50"/>
      <c r="K188" s="49"/>
      <c r="L188" s="38"/>
      <c r="M188" s="182"/>
      <c r="N188" s="44"/>
      <c r="O188" s="206"/>
      <c r="P188" s="196"/>
      <c r="Q188" s="39"/>
      <c r="R188" s="363"/>
      <c r="S188" s="364"/>
      <c r="T188" s="365"/>
      <c r="U188" s="80">
        <f>IF(OR(P188="",M188=Paramétrage!$C$10,M188=Paramétrage!$C$13,M188=Paramétrage!$C$17,M188=Paramétrage!$C$20,M188=Paramétrage!$C$24,M188=Paramétrage!$C$27,AND(M188&lt;&gt;Paramétrage!$C$9,Q188="Mut+ext")),0,ROUNDUP(O188/P188,0))</f>
        <v>0</v>
      </c>
      <c r="V188" s="216">
        <f>IF(OR(M188="",Q188="Mut+ext"),0,IF(VLOOKUP(M188,Paramétrage!$C$6:$E$29,2,0)=0,0,IF(P188="","saisir capacité",N188*U188*VLOOKUP(M188,Paramétrage!$C$6:$E$29,2,0))))</f>
        <v>0</v>
      </c>
      <c r="W188" s="200"/>
      <c r="X188" s="217">
        <f t="shared" si="41"/>
        <v>0</v>
      </c>
      <c r="Y188" s="81">
        <f>IF(OR(M188="",Q188="Mut+ext"),0,IF(ISERROR(W188+V188*VLOOKUP(M188,Paramétrage!$C$6:$E$29,3,0))=TRUE,X188,W188+V188*VLOOKUP(M188,Paramétrage!$C$6:$E$29,3,0)))</f>
        <v>0</v>
      </c>
      <c r="Z188" s="395"/>
      <c r="AA188" s="364"/>
      <c r="AB188" s="396"/>
      <c r="AC188" s="133"/>
      <c r="AD188" s="40"/>
      <c r="AE188" s="61">
        <f t="shared" si="43"/>
        <v>0</v>
      </c>
      <c r="AF188" s="203">
        <f t="shared" si="42"/>
        <v>0</v>
      </c>
    </row>
    <row r="189" spans="1:32" hidden="1">
      <c r="A189" s="403"/>
      <c r="B189" s="372"/>
      <c r="C189" s="357"/>
      <c r="D189" s="358"/>
      <c r="E189" s="347"/>
      <c r="F189" s="347"/>
      <c r="G189" s="184"/>
      <c r="H189" s="205"/>
      <c r="I189" s="54"/>
      <c r="J189" s="50"/>
      <c r="K189" s="49"/>
      <c r="L189" s="38"/>
      <c r="M189" s="182"/>
      <c r="N189" s="45"/>
      <c r="O189" s="206"/>
      <c r="P189" s="196"/>
      <c r="Q189" s="39"/>
      <c r="R189" s="363"/>
      <c r="S189" s="364"/>
      <c r="T189" s="365"/>
      <c r="U189" s="80">
        <f>IF(OR(P189="",M189=Paramétrage!$C$10,M189=Paramétrage!$C$13,M189=Paramétrage!$C$17,M189=Paramétrage!$C$20,M189=Paramétrage!$C$24,M189=Paramétrage!$C$27,AND(M189&lt;&gt;Paramétrage!$C$9,Q189="Mut+ext")),0,ROUNDUP(O189/P189,0))</f>
        <v>0</v>
      </c>
      <c r="V189" s="216">
        <f>IF(OR(M189="",Q189="Mut+ext"),0,IF(VLOOKUP(M189,Paramétrage!$C$6:$E$29,2,0)=0,0,IF(P189="","saisir capacité",N189*U189*VLOOKUP(M189,Paramétrage!$C$6:$E$29,2,0))))</f>
        <v>0</v>
      </c>
      <c r="W189" s="200"/>
      <c r="X189" s="217">
        <f t="shared" si="41"/>
        <v>0</v>
      </c>
      <c r="Y189" s="81">
        <f>IF(OR(M189="",Q189="Mut+ext"),0,IF(ISERROR(W189+V189*VLOOKUP(M189,Paramétrage!$C$6:$E$29,3,0))=TRUE,X189,W189+V189*VLOOKUP(M189,Paramétrage!$C$6:$E$29,3,0)))</f>
        <v>0</v>
      </c>
      <c r="Z189" s="395"/>
      <c r="AA189" s="364"/>
      <c r="AB189" s="396"/>
      <c r="AC189" s="133"/>
      <c r="AD189" s="40"/>
      <c r="AE189" s="61">
        <f t="shared" si="43"/>
        <v>0</v>
      </c>
      <c r="AF189" s="203">
        <f t="shared" si="42"/>
        <v>0</v>
      </c>
    </row>
    <row r="190" spans="1:32" hidden="1">
      <c r="A190" s="403"/>
      <c r="B190" s="372"/>
      <c r="C190" s="357"/>
      <c r="D190" s="358"/>
      <c r="E190" s="347"/>
      <c r="F190" s="347"/>
      <c r="G190" s="184"/>
      <c r="H190" s="205"/>
      <c r="I190" s="54"/>
      <c r="J190" s="50"/>
      <c r="K190" s="49"/>
      <c r="L190" s="38"/>
      <c r="M190" s="182"/>
      <c r="N190" s="44"/>
      <c r="O190" s="206"/>
      <c r="P190" s="196"/>
      <c r="Q190" s="39"/>
      <c r="R190" s="363"/>
      <c r="S190" s="364"/>
      <c r="T190" s="365"/>
      <c r="U190" s="80">
        <f>IF(OR(P190="",M190=Paramétrage!$C$10,M190=Paramétrage!$C$13,M190=Paramétrage!$C$17,M190=Paramétrage!$C$20,M190=Paramétrage!$C$24,M190=Paramétrage!$C$27,AND(M190&lt;&gt;Paramétrage!$C$9,Q190="Mut+ext")),0,ROUNDUP(O190/P190,0))</f>
        <v>0</v>
      </c>
      <c r="V190" s="216">
        <f>IF(OR(M190="",Q190="Mut+ext"),0,IF(VLOOKUP(M190,Paramétrage!$C$6:$E$29,2,0)=0,0,IF(P190="","saisir capacité",N190*U190*VLOOKUP(M190,Paramétrage!$C$6:$E$29,2,0))))</f>
        <v>0</v>
      </c>
      <c r="W190" s="200"/>
      <c r="X190" s="217">
        <f t="shared" si="41"/>
        <v>0</v>
      </c>
      <c r="Y190" s="81">
        <f>IF(OR(M190="",Q190="Mut+ext"),0,IF(ISERROR(W190+V190*VLOOKUP(M190,Paramétrage!$C$6:$E$29,3,0))=TRUE,X190,W190+V190*VLOOKUP(M190,Paramétrage!$C$6:$E$29,3,0)))</f>
        <v>0</v>
      </c>
      <c r="Z190" s="395"/>
      <c r="AA190" s="364"/>
      <c r="AB190" s="396"/>
      <c r="AC190" s="133"/>
      <c r="AD190" s="40"/>
      <c r="AE190" s="61">
        <f t="shared" si="43"/>
        <v>0</v>
      </c>
      <c r="AF190" s="203">
        <f t="shared" si="42"/>
        <v>0</v>
      </c>
    </row>
    <row r="191" spans="1:32" hidden="1">
      <c r="A191" s="403"/>
      <c r="B191" s="372"/>
      <c r="C191" s="357"/>
      <c r="D191" s="358"/>
      <c r="E191" s="347"/>
      <c r="F191" s="347"/>
      <c r="G191" s="184"/>
      <c r="H191" s="205"/>
      <c r="I191" s="54"/>
      <c r="J191" s="50"/>
      <c r="K191" s="49"/>
      <c r="L191" s="38"/>
      <c r="M191" s="182"/>
      <c r="N191" s="44"/>
      <c r="O191" s="206"/>
      <c r="P191" s="196"/>
      <c r="Q191" s="39"/>
      <c r="R191" s="363"/>
      <c r="S191" s="364"/>
      <c r="T191" s="365"/>
      <c r="U191" s="80">
        <f>IF(OR(P191="",M191=Paramétrage!$C$10,M191=Paramétrage!$C$13,M191=Paramétrage!$C$17,M191=Paramétrage!$C$20,M191=Paramétrage!$C$24,M191=Paramétrage!$C$27,AND(M191&lt;&gt;Paramétrage!$C$9,Q191="Mut+ext")),0,ROUNDUP(O191/P191,0))</f>
        <v>0</v>
      </c>
      <c r="V191" s="216">
        <f>IF(OR(M191="",Q191="Mut+ext"),0,IF(VLOOKUP(M191,Paramétrage!$C$6:$E$29,2,0)=0,0,IF(P191="","saisir capacité",N191*U191*VLOOKUP(M191,Paramétrage!$C$6:$E$29,2,0))))</f>
        <v>0</v>
      </c>
      <c r="W191" s="200"/>
      <c r="X191" s="217">
        <f t="shared" si="41"/>
        <v>0</v>
      </c>
      <c r="Y191" s="81">
        <f>IF(OR(M191="",Q191="Mut+ext"),0,IF(ISERROR(W191+V191*VLOOKUP(M191,Paramétrage!$C$6:$E$29,3,0))=TRUE,X191,W191+V191*VLOOKUP(M191,Paramétrage!$C$6:$E$29,3,0)))</f>
        <v>0</v>
      </c>
      <c r="Z191" s="395"/>
      <c r="AA191" s="364"/>
      <c r="AB191" s="396"/>
      <c r="AC191" s="133"/>
      <c r="AD191" s="40"/>
      <c r="AE191" s="61">
        <f t="shared" si="43"/>
        <v>0</v>
      </c>
      <c r="AF191" s="203">
        <f t="shared" si="42"/>
        <v>0</v>
      </c>
    </row>
    <row r="192" spans="1:32" hidden="1">
      <c r="A192" s="403"/>
      <c r="B192" s="372"/>
      <c r="C192" s="357"/>
      <c r="D192" s="358"/>
      <c r="E192" s="347"/>
      <c r="F192" s="347"/>
      <c r="G192" s="184"/>
      <c r="H192" s="205"/>
      <c r="I192" s="54"/>
      <c r="J192" s="50"/>
      <c r="K192" s="49"/>
      <c r="L192" s="38"/>
      <c r="M192" s="182"/>
      <c r="N192" s="44"/>
      <c r="O192" s="206"/>
      <c r="P192" s="196"/>
      <c r="Q192" s="39"/>
      <c r="R192" s="363"/>
      <c r="S192" s="364"/>
      <c r="T192" s="365"/>
      <c r="U192" s="80">
        <f>IF(OR(P192="",M192=Paramétrage!$C$10,M192=Paramétrage!$C$13,M192=Paramétrage!$C$17,M192=Paramétrage!$C$20,M192=Paramétrage!$C$24,M192=Paramétrage!$C$27,AND(M192&lt;&gt;Paramétrage!$C$9,Q192="Mut+ext")),0,ROUNDUP(O192/P192,0))</f>
        <v>0</v>
      </c>
      <c r="V192" s="216">
        <f>IF(OR(M192="",Q192="Mut+ext"),0,IF(VLOOKUP(M192,Paramétrage!$C$6:$E$29,2,0)=0,0,IF(P192="","saisir capacité",N192*U192*VLOOKUP(M192,Paramétrage!$C$6:$E$29,2,0))))</f>
        <v>0</v>
      </c>
      <c r="W192" s="200"/>
      <c r="X192" s="217">
        <f t="shared" si="41"/>
        <v>0</v>
      </c>
      <c r="Y192" s="81">
        <f>IF(OR(M192="",Q192="Mut+ext"),0,IF(ISERROR(W192+V192*VLOOKUP(M192,Paramétrage!$C$6:$E$29,3,0))=TRUE,X192,W192+V192*VLOOKUP(M192,Paramétrage!$C$6:$E$29,3,0)))</f>
        <v>0</v>
      </c>
      <c r="Z192" s="395"/>
      <c r="AA192" s="364"/>
      <c r="AB192" s="396"/>
      <c r="AC192" s="133"/>
      <c r="AD192" s="40"/>
      <c r="AE192" s="61">
        <f t="shared" si="43"/>
        <v>0</v>
      </c>
      <c r="AF192" s="203">
        <f t="shared" si="42"/>
        <v>0</v>
      </c>
    </row>
    <row r="193" spans="1:32">
      <c r="A193" s="403"/>
      <c r="B193" s="372"/>
      <c r="C193" s="359"/>
      <c r="D193" s="360"/>
      <c r="E193" s="348"/>
      <c r="F193" s="348"/>
      <c r="G193" s="184"/>
      <c r="H193" s="205"/>
      <c r="I193" s="54"/>
      <c r="J193" s="50"/>
      <c r="K193" s="49"/>
      <c r="L193" s="38"/>
      <c r="M193" s="182"/>
      <c r="N193" s="45"/>
      <c r="O193" s="206"/>
      <c r="P193" s="196"/>
      <c r="Q193" s="39"/>
      <c r="R193" s="363"/>
      <c r="S193" s="364"/>
      <c r="T193" s="365"/>
      <c r="U193" s="80">
        <f>IF(OR(P193="",M193=Paramétrage!$C$10,M193=Paramétrage!$C$13,M193=Paramétrage!$C$17,M193=Paramétrage!$C$20,M193=Paramétrage!$C$24,M193=Paramétrage!$C$27,AND(M193&lt;&gt;Paramétrage!$C$9,Q193="Mut+ext")),0,ROUNDUP(O193/P193,0))</f>
        <v>0</v>
      </c>
      <c r="V193" s="216">
        <f>IF(OR(M193="",Q193="Mut+ext"),0,IF(VLOOKUP(M193,Paramétrage!$C$6:$E$29,2,0)=0,0,IF(P193="","saisir capacité",N193*U193*VLOOKUP(M193,Paramétrage!$C$6:$E$29,2,0))))</f>
        <v>0</v>
      </c>
      <c r="W193" s="200"/>
      <c r="X193" s="217">
        <f t="shared" si="41"/>
        <v>0</v>
      </c>
      <c r="Y193" s="81">
        <f>IF(OR(M193="",Q193="Mut+ext"),0,IF(ISERROR(W193+V193*VLOOKUP(M193,Paramétrage!$C$6:$E$29,3,0))=TRUE,X193,W193+V193*VLOOKUP(M193,Paramétrage!$C$6:$E$29,3,0)))</f>
        <v>0</v>
      </c>
      <c r="Z193" s="395"/>
      <c r="AA193" s="364"/>
      <c r="AB193" s="396"/>
      <c r="AC193" s="133"/>
      <c r="AD193" s="40"/>
      <c r="AE193" s="61">
        <f t="shared" si="43"/>
        <v>0</v>
      </c>
      <c r="AF193" s="203">
        <f t="shared" si="42"/>
        <v>0</v>
      </c>
    </row>
    <row r="194" spans="1:32">
      <c r="A194" s="403"/>
      <c r="B194" s="372"/>
      <c r="C194" s="218"/>
      <c r="D194" s="219"/>
      <c r="E194" s="220"/>
      <c r="F194" s="219"/>
      <c r="G194" s="219"/>
      <c r="H194" s="221"/>
      <c r="I194" s="136"/>
      <c r="J194" s="130"/>
      <c r="K194" s="70"/>
      <c r="L194" s="72"/>
      <c r="M194" s="222"/>
      <c r="N194" s="73">
        <f>AE194</f>
        <v>20</v>
      </c>
      <c r="O194" s="223"/>
      <c r="P194" s="223"/>
      <c r="Q194" s="76"/>
      <c r="R194" s="74"/>
      <c r="S194" s="74"/>
      <c r="T194" s="75"/>
      <c r="U194" s="122"/>
      <c r="V194" s="224">
        <f>SUM(V182:V193)</f>
        <v>0</v>
      </c>
      <c r="W194" s="222">
        <f>SUM(W182:W193)</f>
        <v>0</v>
      </c>
      <c r="X194" s="225">
        <f>SUM(X182:X193)</f>
        <v>0</v>
      </c>
      <c r="Y194" s="77">
        <f>SUM(Y182:Y193)</f>
        <v>0</v>
      </c>
      <c r="Z194" s="123"/>
      <c r="AA194" s="124"/>
      <c r="AB194" s="125"/>
      <c r="AC194" s="126"/>
      <c r="AD194" s="127"/>
      <c r="AE194" s="128">
        <f>SUM(AE182:AE193)</f>
        <v>20</v>
      </c>
      <c r="AF194" s="129">
        <f>SUM(AF182:AF193)</f>
        <v>1800</v>
      </c>
    </row>
    <row r="195" spans="1:32" ht="15.6" customHeight="1">
      <c r="A195" s="403"/>
      <c r="B195" s="372" t="s">
        <v>143</v>
      </c>
      <c r="C195" s="355" t="s">
        <v>144</v>
      </c>
      <c r="D195" s="356"/>
      <c r="E195" s="347">
        <v>6</v>
      </c>
      <c r="F195" s="347" t="s">
        <v>64</v>
      </c>
      <c r="G195" s="191" t="s">
        <v>145</v>
      </c>
      <c r="H195" s="186" t="s">
        <v>66</v>
      </c>
      <c r="I195" s="54" t="s">
        <v>146</v>
      </c>
      <c r="J195" s="50" t="s">
        <v>68</v>
      </c>
      <c r="K195" s="49" t="s">
        <v>64</v>
      </c>
      <c r="L195" s="38"/>
      <c r="M195" s="182" t="s">
        <v>69</v>
      </c>
      <c r="N195" s="44">
        <v>2</v>
      </c>
      <c r="O195" s="206">
        <v>130</v>
      </c>
      <c r="P195" s="196">
        <v>130</v>
      </c>
      <c r="Q195" s="42" t="s">
        <v>70</v>
      </c>
      <c r="R195" s="366" t="s">
        <v>172</v>
      </c>
      <c r="S195" s="367"/>
      <c r="T195" s="368"/>
      <c r="U195" s="80">
        <f>IF(OR(P195="",M195=Paramétrage!$C$10,M195=Paramétrage!$C$13,M195=Paramétrage!$C$17,M195=Paramétrage!$C$20,M195=Paramétrage!$C$24,M195=Paramétrage!$C$27,AND(M195&lt;&gt;Paramétrage!$C$9,Q195="Mut+ext")),0,ROUNDUP(O195/P195,0))</f>
        <v>0</v>
      </c>
      <c r="V195" s="216">
        <f>IF(OR(M195="",Q195="Mut+ext"),0,IF(VLOOKUP(M195,Paramétrage!$C$6:$E$29,2,0)=0,0,IF(P195="","saisir capacité",N195*U195*VLOOKUP(M195,Paramétrage!$C$6:$E$29,2,0))))</f>
        <v>0</v>
      </c>
      <c r="W195" s="200"/>
      <c r="X195" s="217">
        <f t="shared" ref="X195:X206" si="44">IF(OR(M195="",Q195="Mut+ext"),0,IF(ISERROR(V195+W195)=TRUE,V195,V195+W195))</f>
        <v>0</v>
      </c>
      <c r="Y195" s="81">
        <f>IF(OR(M195="",Q195="Mut+ext"),0,IF(ISERROR(W195+V195*VLOOKUP(M195,Paramétrage!$C$6:$E$29,3,0))=TRUE,X195,W195+V195*VLOOKUP(M195,Paramétrage!$C$6:$E$29,3,0)))</f>
        <v>0</v>
      </c>
      <c r="Z195" s="395"/>
      <c r="AA195" s="364"/>
      <c r="AB195" s="396"/>
      <c r="AC195" s="133"/>
      <c r="AD195" s="41"/>
      <c r="AE195" s="61">
        <f>IF(G195="",0,IF(K195="",0,IF(SUMIF($G$195:$G$206,G195,$O$195:$O$206)=0,0,IF(OR(L195="",K195="obligatoire"),AF195/SUMIF($G$195:$G$206,G195,$O$195:$O$206),AF195/(SUMIF($G$195:$G$206,G195,$O$195:$O$206)/L195)))))</f>
        <v>2</v>
      </c>
      <c r="AF195" s="202">
        <f t="shared" ref="AF195:AF206" si="45">N195*O195</f>
        <v>260</v>
      </c>
    </row>
    <row r="196" spans="1:32">
      <c r="A196" s="403"/>
      <c r="B196" s="372"/>
      <c r="C196" s="357"/>
      <c r="D196" s="358"/>
      <c r="E196" s="347"/>
      <c r="F196" s="347"/>
      <c r="G196" s="184" t="s">
        <v>147</v>
      </c>
      <c r="H196" s="185" t="s">
        <v>66</v>
      </c>
      <c r="I196" s="192" t="s">
        <v>148</v>
      </c>
      <c r="J196" s="50" t="s">
        <v>68</v>
      </c>
      <c r="K196" s="49" t="s">
        <v>64</v>
      </c>
      <c r="L196" s="38"/>
      <c r="M196" s="182" t="s">
        <v>87</v>
      </c>
      <c r="N196" s="44">
        <v>20</v>
      </c>
      <c r="O196" s="206">
        <v>95</v>
      </c>
      <c r="P196" s="196">
        <v>40</v>
      </c>
      <c r="Q196" s="39" t="s">
        <v>70</v>
      </c>
      <c r="R196" s="366" t="s">
        <v>172</v>
      </c>
      <c r="S196" s="367"/>
      <c r="T196" s="368"/>
      <c r="U196" s="80">
        <f>IF(OR(P196="",M196=Paramétrage!$C$10,M196=Paramétrage!$C$13,M196=Paramétrage!$C$17,M196=Paramétrage!$C$20,M196=Paramétrage!$C$24,M196=Paramétrage!$C$27,AND(M196&lt;&gt;Paramétrage!$C$9,Q196="Mut+ext")),0,ROUNDUP(O196/P196,0))</f>
        <v>0</v>
      </c>
      <c r="V196" s="216">
        <f>IF(OR(M196="",Q196="Mut+ext"),0,IF(VLOOKUP(M196,Paramétrage!$C$6:$E$29,2,0)=0,0,IF(P196="","saisir capacité",N196*U196*VLOOKUP(M196,Paramétrage!$C$6:$E$29,2,0))))</f>
        <v>0</v>
      </c>
      <c r="W196" s="200"/>
      <c r="X196" s="217">
        <f t="shared" si="44"/>
        <v>0</v>
      </c>
      <c r="Y196" s="81">
        <f>IF(OR(M196="",Q196="Mut+ext"),0,IF(ISERROR(W196+V196*VLOOKUP(M196,Paramétrage!$C$6:$E$29,3,0))=TRUE,X196,W196+V196*VLOOKUP(M196,Paramétrage!$C$6:$E$29,3,0)))</f>
        <v>0</v>
      </c>
      <c r="Z196" s="395"/>
      <c r="AA196" s="364"/>
      <c r="AB196" s="396"/>
      <c r="AC196" s="133"/>
      <c r="AD196" s="40"/>
      <c r="AE196" s="61">
        <f t="shared" ref="AE196:AE206" si="46">IF(G196="",0,IF(K196="",0,IF(SUMIF($G$195:$G$206,G196,$O$195:$O$206)=0,0,IF(OR(L196="",K196="obligatoire"),AF196/SUMIF($G$195:$G$206,G196,$O$195:$O$206),AF196/(SUMIF($G$195:$G$206,G196,$O$195:$O$206)/L196)))))</f>
        <v>20</v>
      </c>
      <c r="AF196" s="203">
        <f t="shared" si="45"/>
        <v>1900</v>
      </c>
    </row>
    <row r="197" spans="1:32">
      <c r="A197" s="403"/>
      <c r="B197" s="372"/>
      <c r="C197" s="357"/>
      <c r="D197" s="358"/>
      <c r="E197" s="347"/>
      <c r="F197" s="347"/>
      <c r="G197" s="184" t="s">
        <v>149</v>
      </c>
      <c r="H197" s="185" t="s">
        <v>66</v>
      </c>
      <c r="I197" s="54" t="s">
        <v>150</v>
      </c>
      <c r="J197" s="50" t="s">
        <v>68</v>
      </c>
      <c r="K197" s="49" t="s">
        <v>64</v>
      </c>
      <c r="L197" s="38">
        <v>1</v>
      </c>
      <c r="M197" s="182" t="s">
        <v>69</v>
      </c>
      <c r="N197" s="44">
        <v>10</v>
      </c>
      <c r="O197" s="206">
        <v>30</v>
      </c>
      <c r="P197" s="196">
        <v>40</v>
      </c>
      <c r="Q197" s="39" t="s">
        <v>70</v>
      </c>
      <c r="R197" s="366" t="s">
        <v>172</v>
      </c>
      <c r="S197" s="367"/>
      <c r="T197" s="368"/>
      <c r="U197" s="80">
        <f>IF(OR(P197="",M197=Paramétrage!$C$10,M197=Paramétrage!$C$13,M197=Paramétrage!$C$17,M197=Paramétrage!$C$20,M197=Paramétrage!$C$24,M197=Paramétrage!$C$27,AND(M197&lt;&gt;Paramétrage!$C$9,Q197="Mut+ext")),0,ROUNDUP(O197/P197,0))</f>
        <v>0</v>
      </c>
      <c r="V197" s="216">
        <f>IF(OR(M197="",Q197="Mut+ext"),0,IF(VLOOKUP(M197,Paramétrage!$C$6:$E$29,2,0)=0,0,IF(P197="","saisir capacité",N197*U197*VLOOKUP(M197,Paramétrage!$C$6:$E$29,2,0))))</f>
        <v>0</v>
      </c>
      <c r="W197" s="200"/>
      <c r="X197" s="217">
        <f t="shared" si="44"/>
        <v>0</v>
      </c>
      <c r="Y197" s="81">
        <f>IF(OR(M197="",Q197="Mut+ext"),0,IF(ISERROR(W197+V197*VLOOKUP(M197,Paramétrage!$C$6:$E$29,3,0))=TRUE,X197,W197+V197*VLOOKUP(M197,Paramétrage!$C$6:$E$29,3,0)))</f>
        <v>0</v>
      </c>
      <c r="Z197" s="395"/>
      <c r="AA197" s="364"/>
      <c r="AB197" s="396"/>
      <c r="AC197" s="133"/>
      <c r="AD197" s="40"/>
      <c r="AE197" s="61">
        <f t="shared" si="46"/>
        <v>10</v>
      </c>
      <c r="AF197" s="203">
        <f t="shared" si="45"/>
        <v>300</v>
      </c>
    </row>
    <row r="198" spans="1:32" hidden="1">
      <c r="A198" s="403"/>
      <c r="B198" s="372"/>
      <c r="C198" s="357"/>
      <c r="D198" s="358"/>
      <c r="E198" s="347"/>
      <c r="F198" s="347"/>
      <c r="G198" s="184"/>
      <c r="H198" s="185"/>
      <c r="I198" s="54"/>
      <c r="J198" s="50"/>
      <c r="K198" s="49"/>
      <c r="L198" s="38"/>
      <c r="M198" s="182"/>
      <c r="N198" s="44"/>
      <c r="O198" s="206"/>
      <c r="P198" s="196"/>
      <c r="Q198" s="39"/>
      <c r="R198" s="363"/>
      <c r="S198" s="364"/>
      <c r="T198" s="365"/>
      <c r="U198" s="80">
        <f>IF(OR(P198="",M198=Paramétrage!$C$10,M198=Paramétrage!$C$13,M198=Paramétrage!$C$17,M198=Paramétrage!$C$20,M198=Paramétrage!$C$24,M198=Paramétrage!$C$27,AND(M198&lt;&gt;Paramétrage!$C$9,Q198="Mut+ext")),0,ROUNDUP(O198/P198,0))</f>
        <v>0</v>
      </c>
      <c r="V198" s="216">
        <f>IF(OR(M198="",Q198="Mut+ext"),0,IF(VLOOKUP(M198,Paramétrage!$C$6:$E$29,2,0)=0,0,IF(P198="","saisir capacité",N198*U198*VLOOKUP(M198,Paramétrage!$C$6:$E$29,2,0))))</f>
        <v>0</v>
      </c>
      <c r="W198" s="200"/>
      <c r="X198" s="217">
        <f t="shared" si="44"/>
        <v>0</v>
      </c>
      <c r="Y198" s="81">
        <f>IF(OR(M198="",Q198="Mut+ext"),0,IF(ISERROR(W198+V198*VLOOKUP(M198,Paramétrage!$C$6:$E$29,3,0))=TRUE,X198,W198+V198*VLOOKUP(M198,Paramétrage!$C$6:$E$29,3,0)))</f>
        <v>0</v>
      </c>
      <c r="Z198" s="395"/>
      <c r="AA198" s="364"/>
      <c r="AB198" s="396"/>
      <c r="AC198" s="133"/>
      <c r="AD198" s="40"/>
      <c r="AE198" s="61">
        <f t="shared" si="46"/>
        <v>0</v>
      </c>
      <c r="AF198" s="203">
        <f t="shared" si="45"/>
        <v>0</v>
      </c>
    </row>
    <row r="199" spans="1:32" hidden="1">
      <c r="A199" s="403"/>
      <c r="B199" s="372"/>
      <c r="C199" s="357"/>
      <c r="D199" s="358"/>
      <c r="E199" s="347"/>
      <c r="F199" s="347"/>
      <c r="G199" s="184"/>
      <c r="H199" s="205"/>
      <c r="I199" s="54"/>
      <c r="J199" s="50"/>
      <c r="K199" s="49"/>
      <c r="L199" s="38"/>
      <c r="M199" s="182"/>
      <c r="N199" s="44"/>
      <c r="O199" s="206"/>
      <c r="P199" s="196"/>
      <c r="Q199" s="39"/>
      <c r="R199" s="363"/>
      <c r="S199" s="364"/>
      <c r="T199" s="365"/>
      <c r="U199" s="80">
        <f>IF(OR(P199="",M199=Paramétrage!$C$10,M199=Paramétrage!$C$13,M199=Paramétrage!$C$17,M199=Paramétrage!$C$20,M199=Paramétrage!$C$24,M199=Paramétrage!$C$27,AND(M199&lt;&gt;Paramétrage!$C$9,Q199="Mut+ext")),0,ROUNDUP(O199/P199,0))</f>
        <v>0</v>
      </c>
      <c r="V199" s="216">
        <f>IF(OR(M199="",Q199="Mut+ext"),0,IF(VLOOKUP(M199,Paramétrage!$C$6:$E$29,2,0)=0,0,IF(P199="","saisir capacité",N199*U199*VLOOKUP(M199,Paramétrage!$C$6:$E$29,2,0))))</f>
        <v>0</v>
      </c>
      <c r="W199" s="200"/>
      <c r="X199" s="217">
        <f t="shared" si="44"/>
        <v>0</v>
      </c>
      <c r="Y199" s="81">
        <f>IF(OR(M199="",Q199="Mut+ext"),0,IF(ISERROR(W199+V199*VLOOKUP(M199,Paramétrage!$C$6:$E$29,3,0))=TRUE,X199,W199+V199*VLOOKUP(M199,Paramétrage!$C$6:$E$29,3,0)))</f>
        <v>0</v>
      </c>
      <c r="Z199" s="395"/>
      <c r="AA199" s="364"/>
      <c r="AB199" s="396"/>
      <c r="AC199" s="133"/>
      <c r="AD199" s="40"/>
      <c r="AE199" s="61">
        <f t="shared" si="46"/>
        <v>0</v>
      </c>
      <c r="AF199" s="203">
        <f t="shared" si="45"/>
        <v>0</v>
      </c>
    </row>
    <row r="200" spans="1:32" hidden="1">
      <c r="A200" s="403"/>
      <c r="B200" s="372"/>
      <c r="C200" s="357"/>
      <c r="D200" s="358"/>
      <c r="E200" s="347"/>
      <c r="F200" s="347"/>
      <c r="G200" s="184"/>
      <c r="H200" s="205"/>
      <c r="I200" s="54"/>
      <c r="J200" s="50"/>
      <c r="K200" s="49"/>
      <c r="L200" s="38"/>
      <c r="M200" s="182"/>
      <c r="N200" s="44"/>
      <c r="O200" s="206"/>
      <c r="P200" s="196"/>
      <c r="Q200" s="39"/>
      <c r="R200" s="363"/>
      <c r="S200" s="364"/>
      <c r="T200" s="365"/>
      <c r="U200" s="80">
        <f>IF(OR(P200="",M200=Paramétrage!$C$10,M200=Paramétrage!$C$13,M200=Paramétrage!$C$17,M200=Paramétrage!$C$20,M200=Paramétrage!$C$24,M200=Paramétrage!$C$27,AND(M200&lt;&gt;Paramétrage!$C$9,Q200="Mut+ext")),0,ROUNDUP(O200/P200,0))</f>
        <v>0</v>
      </c>
      <c r="V200" s="216">
        <f>IF(OR(M200="",Q200="Mut+ext"),0,IF(VLOOKUP(M200,Paramétrage!$C$6:$E$29,2,0)=0,0,IF(P200="","saisir capacité",N200*U200*VLOOKUP(M200,Paramétrage!$C$6:$E$29,2,0))))</f>
        <v>0</v>
      </c>
      <c r="W200" s="200"/>
      <c r="X200" s="217">
        <f t="shared" si="44"/>
        <v>0</v>
      </c>
      <c r="Y200" s="81">
        <f>IF(OR(M200="",Q200="Mut+ext"),0,IF(ISERROR(W200+V200*VLOOKUP(M200,Paramétrage!$C$6:$E$29,3,0))=TRUE,X200,W200+V200*VLOOKUP(M200,Paramétrage!$C$6:$E$29,3,0)))</f>
        <v>0</v>
      </c>
      <c r="Z200" s="395"/>
      <c r="AA200" s="364"/>
      <c r="AB200" s="396"/>
      <c r="AC200" s="133"/>
      <c r="AD200" s="40"/>
      <c r="AE200" s="61">
        <f t="shared" si="46"/>
        <v>0</v>
      </c>
      <c r="AF200" s="203">
        <f t="shared" si="45"/>
        <v>0</v>
      </c>
    </row>
    <row r="201" spans="1:32" hidden="1">
      <c r="A201" s="403"/>
      <c r="B201" s="372"/>
      <c r="C201" s="357"/>
      <c r="D201" s="358"/>
      <c r="E201" s="347"/>
      <c r="F201" s="347"/>
      <c r="G201" s="184"/>
      <c r="H201" s="205"/>
      <c r="I201" s="54"/>
      <c r="J201" s="50"/>
      <c r="K201" s="49"/>
      <c r="L201" s="38"/>
      <c r="M201" s="182"/>
      <c r="N201" s="44"/>
      <c r="O201" s="206"/>
      <c r="P201" s="196"/>
      <c r="Q201" s="39"/>
      <c r="R201" s="363"/>
      <c r="S201" s="364"/>
      <c r="T201" s="365"/>
      <c r="U201" s="80">
        <f>IF(OR(P201="",M201=Paramétrage!$C$10,M201=Paramétrage!$C$13,M201=Paramétrage!$C$17,M201=Paramétrage!$C$20,M201=Paramétrage!$C$24,M201=Paramétrage!$C$27,AND(M201&lt;&gt;Paramétrage!$C$9,Q201="Mut+ext")),0,ROUNDUP(O201/P201,0))</f>
        <v>0</v>
      </c>
      <c r="V201" s="216">
        <f>IF(OR(M201="",Q201="Mut+ext"),0,IF(VLOOKUP(M201,Paramétrage!$C$6:$E$29,2,0)=0,0,IF(P201="","saisir capacité",N201*U201*VLOOKUP(M201,Paramétrage!$C$6:$E$29,2,0))))</f>
        <v>0</v>
      </c>
      <c r="W201" s="200"/>
      <c r="X201" s="217">
        <f t="shared" si="44"/>
        <v>0</v>
      </c>
      <c r="Y201" s="81">
        <f>IF(OR(M201="",Q201="Mut+ext"),0,IF(ISERROR(W201+V201*VLOOKUP(M201,Paramétrage!$C$6:$E$29,3,0))=TRUE,X201,W201+V201*VLOOKUP(M201,Paramétrage!$C$6:$E$29,3,0)))</f>
        <v>0</v>
      </c>
      <c r="Z201" s="395"/>
      <c r="AA201" s="364"/>
      <c r="AB201" s="396"/>
      <c r="AC201" s="133"/>
      <c r="AD201" s="40"/>
      <c r="AE201" s="61">
        <f t="shared" si="46"/>
        <v>0</v>
      </c>
      <c r="AF201" s="203">
        <f t="shared" si="45"/>
        <v>0</v>
      </c>
    </row>
    <row r="202" spans="1:32" hidden="1">
      <c r="A202" s="403"/>
      <c r="B202" s="372"/>
      <c r="C202" s="357"/>
      <c r="D202" s="358"/>
      <c r="E202" s="347"/>
      <c r="F202" s="347"/>
      <c r="G202" s="184"/>
      <c r="H202" s="205"/>
      <c r="I202" s="54"/>
      <c r="J202" s="50"/>
      <c r="K202" s="49"/>
      <c r="L202" s="38"/>
      <c r="M202" s="182"/>
      <c r="N202" s="45"/>
      <c r="O202" s="206"/>
      <c r="P202" s="196"/>
      <c r="Q202" s="39"/>
      <c r="R202" s="363"/>
      <c r="S202" s="364"/>
      <c r="T202" s="365"/>
      <c r="U202" s="80">
        <f>IF(OR(P202="",M202=Paramétrage!$C$10,M202=Paramétrage!$C$13,M202=Paramétrage!$C$17,M202=Paramétrage!$C$20,M202=Paramétrage!$C$24,M202=Paramétrage!$C$27,AND(M202&lt;&gt;Paramétrage!$C$9,Q202="Mut+ext")),0,ROUNDUP(O202/P202,0))</f>
        <v>0</v>
      </c>
      <c r="V202" s="216">
        <f>IF(OR(M202="",Q202="Mut+ext"),0,IF(VLOOKUP(M202,Paramétrage!$C$6:$E$29,2,0)=0,0,IF(P202="","saisir capacité",N202*U202*VLOOKUP(M202,Paramétrage!$C$6:$E$29,2,0))))</f>
        <v>0</v>
      </c>
      <c r="W202" s="200"/>
      <c r="X202" s="217">
        <f t="shared" si="44"/>
        <v>0</v>
      </c>
      <c r="Y202" s="81">
        <f>IF(OR(M202="",Q202="Mut+ext"),0,IF(ISERROR(W202+V202*VLOOKUP(M202,Paramétrage!$C$6:$E$29,3,0))=TRUE,X202,W202+V202*VLOOKUP(M202,Paramétrage!$C$6:$E$29,3,0)))</f>
        <v>0</v>
      </c>
      <c r="Z202" s="395"/>
      <c r="AA202" s="364"/>
      <c r="AB202" s="396"/>
      <c r="AC202" s="133"/>
      <c r="AD202" s="40"/>
      <c r="AE202" s="61">
        <f t="shared" si="46"/>
        <v>0</v>
      </c>
      <c r="AF202" s="203">
        <f t="shared" si="45"/>
        <v>0</v>
      </c>
    </row>
    <row r="203" spans="1:32" hidden="1">
      <c r="A203" s="403"/>
      <c r="B203" s="372"/>
      <c r="C203" s="357"/>
      <c r="D203" s="358"/>
      <c r="E203" s="347"/>
      <c r="F203" s="347"/>
      <c r="G203" s="184"/>
      <c r="H203" s="205"/>
      <c r="I203" s="54"/>
      <c r="J203" s="50"/>
      <c r="K203" s="49"/>
      <c r="L203" s="38"/>
      <c r="M203" s="182"/>
      <c r="N203" s="44"/>
      <c r="O203" s="206"/>
      <c r="P203" s="196"/>
      <c r="Q203" s="39"/>
      <c r="R203" s="363"/>
      <c r="S203" s="364"/>
      <c r="T203" s="365"/>
      <c r="U203" s="80">
        <f>IF(OR(P203="",M203=Paramétrage!$C$10,M203=Paramétrage!$C$13,M203=Paramétrage!$C$17,M203=Paramétrage!$C$20,M203=Paramétrage!$C$24,M203=Paramétrage!$C$27,AND(M203&lt;&gt;Paramétrage!$C$9,Q203="Mut+ext")),0,ROUNDUP(O203/P203,0))</f>
        <v>0</v>
      </c>
      <c r="V203" s="216">
        <f>IF(OR(M203="",Q203="Mut+ext"),0,IF(VLOOKUP(M203,Paramétrage!$C$6:$E$29,2,0)=0,0,IF(P203="","saisir capacité",N203*U203*VLOOKUP(M203,Paramétrage!$C$6:$E$29,2,0))))</f>
        <v>0</v>
      </c>
      <c r="W203" s="200"/>
      <c r="X203" s="217">
        <f t="shared" si="44"/>
        <v>0</v>
      </c>
      <c r="Y203" s="81">
        <f>IF(OR(M203="",Q203="Mut+ext"),0,IF(ISERROR(W203+V203*VLOOKUP(M203,Paramétrage!$C$6:$E$29,3,0))=TRUE,X203,W203+V203*VLOOKUP(M203,Paramétrage!$C$6:$E$29,3,0)))</f>
        <v>0</v>
      </c>
      <c r="Z203" s="395"/>
      <c r="AA203" s="364"/>
      <c r="AB203" s="396"/>
      <c r="AC203" s="133"/>
      <c r="AD203" s="40"/>
      <c r="AE203" s="61">
        <f t="shared" si="46"/>
        <v>0</v>
      </c>
      <c r="AF203" s="203">
        <f t="shared" si="45"/>
        <v>0</v>
      </c>
    </row>
    <row r="204" spans="1:32" hidden="1">
      <c r="A204" s="403"/>
      <c r="B204" s="372"/>
      <c r="C204" s="357"/>
      <c r="D204" s="358"/>
      <c r="E204" s="347"/>
      <c r="F204" s="347"/>
      <c r="G204" s="184"/>
      <c r="H204" s="205"/>
      <c r="I204" s="54"/>
      <c r="J204" s="50"/>
      <c r="K204" s="49"/>
      <c r="L204" s="38"/>
      <c r="M204" s="182"/>
      <c r="N204" s="44"/>
      <c r="O204" s="206"/>
      <c r="P204" s="196"/>
      <c r="Q204" s="39"/>
      <c r="R204" s="363"/>
      <c r="S204" s="364"/>
      <c r="T204" s="365"/>
      <c r="U204" s="80">
        <f>IF(OR(P204="",M204=Paramétrage!$C$10,M204=Paramétrage!$C$13,M204=Paramétrage!$C$17,M204=Paramétrage!$C$20,M204=Paramétrage!$C$24,M204=Paramétrage!$C$27,AND(M204&lt;&gt;Paramétrage!$C$9,Q204="Mut+ext")),0,ROUNDUP(O204/P204,0))</f>
        <v>0</v>
      </c>
      <c r="V204" s="216">
        <f>IF(OR(M204="",Q204="Mut+ext"),0,IF(VLOOKUP(M204,Paramétrage!$C$6:$E$29,2,0)=0,0,IF(P204="","saisir capacité",N204*U204*VLOOKUP(M204,Paramétrage!$C$6:$E$29,2,0))))</f>
        <v>0</v>
      </c>
      <c r="W204" s="200"/>
      <c r="X204" s="217">
        <f t="shared" si="44"/>
        <v>0</v>
      </c>
      <c r="Y204" s="81">
        <f>IF(OR(M204="",Q204="Mut+ext"),0,IF(ISERROR(W204+V204*VLOOKUP(M204,Paramétrage!$C$6:$E$29,3,0))=TRUE,X204,W204+V204*VLOOKUP(M204,Paramétrage!$C$6:$E$29,3,0)))</f>
        <v>0</v>
      </c>
      <c r="Z204" s="395"/>
      <c r="AA204" s="364"/>
      <c r="AB204" s="396"/>
      <c r="AC204" s="133"/>
      <c r="AD204" s="40"/>
      <c r="AE204" s="61">
        <f t="shared" si="46"/>
        <v>0</v>
      </c>
      <c r="AF204" s="203">
        <f t="shared" si="45"/>
        <v>0</v>
      </c>
    </row>
    <row r="205" spans="1:32" hidden="1">
      <c r="A205" s="403"/>
      <c r="B205" s="372"/>
      <c r="C205" s="357"/>
      <c r="D205" s="358"/>
      <c r="E205" s="347"/>
      <c r="F205" s="347"/>
      <c r="G205" s="184"/>
      <c r="H205" s="205"/>
      <c r="I205" s="54"/>
      <c r="J205" s="50"/>
      <c r="K205" s="49"/>
      <c r="L205" s="38"/>
      <c r="M205" s="182"/>
      <c r="N205" s="44"/>
      <c r="O205" s="206"/>
      <c r="P205" s="196"/>
      <c r="Q205" s="39"/>
      <c r="R205" s="363"/>
      <c r="S205" s="364"/>
      <c r="T205" s="365"/>
      <c r="U205" s="80">
        <f>IF(OR(P205="",M205=Paramétrage!$C$10,M205=Paramétrage!$C$13,M205=Paramétrage!$C$17,M205=Paramétrage!$C$20,M205=Paramétrage!$C$24,M205=Paramétrage!$C$27,AND(M205&lt;&gt;Paramétrage!$C$9,Q205="Mut+ext")),0,ROUNDUP(O205/P205,0))</f>
        <v>0</v>
      </c>
      <c r="V205" s="216">
        <f>IF(OR(M205="",Q205="Mut+ext"),0,IF(VLOOKUP(M205,Paramétrage!$C$6:$E$29,2,0)=0,0,IF(P205="","saisir capacité",N205*U205*VLOOKUP(M205,Paramétrage!$C$6:$E$29,2,0))))</f>
        <v>0</v>
      </c>
      <c r="W205" s="200"/>
      <c r="X205" s="217">
        <f t="shared" si="44"/>
        <v>0</v>
      </c>
      <c r="Y205" s="81">
        <f>IF(OR(M205="",Q205="Mut+ext"),0,IF(ISERROR(W205+V205*VLOOKUP(M205,Paramétrage!$C$6:$E$29,3,0))=TRUE,X205,W205+V205*VLOOKUP(M205,Paramétrage!$C$6:$E$29,3,0)))</f>
        <v>0</v>
      </c>
      <c r="Z205" s="395"/>
      <c r="AA205" s="364"/>
      <c r="AB205" s="396"/>
      <c r="AC205" s="133"/>
      <c r="AD205" s="40"/>
      <c r="AE205" s="61">
        <f t="shared" si="46"/>
        <v>0</v>
      </c>
      <c r="AF205" s="203">
        <f t="shared" si="45"/>
        <v>0</v>
      </c>
    </row>
    <row r="206" spans="1:32">
      <c r="A206" s="403"/>
      <c r="B206" s="372"/>
      <c r="C206" s="359"/>
      <c r="D206" s="360"/>
      <c r="E206" s="348"/>
      <c r="F206" s="348"/>
      <c r="G206" s="184"/>
      <c r="H206" s="205"/>
      <c r="I206" s="54"/>
      <c r="J206" s="50"/>
      <c r="K206" s="49"/>
      <c r="L206" s="38"/>
      <c r="M206" s="182"/>
      <c r="N206" s="45"/>
      <c r="O206" s="206"/>
      <c r="P206" s="196"/>
      <c r="Q206" s="39"/>
      <c r="R206" s="363"/>
      <c r="S206" s="364"/>
      <c r="T206" s="365"/>
      <c r="U206" s="80">
        <f>IF(OR(P206="",M206=Paramétrage!$C$10,M206=Paramétrage!$C$13,M206=Paramétrage!$C$17,M206=Paramétrage!$C$20,M206=Paramétrage!$C$24,M206=Paramétrage!$C$27,AND(M206&lt;&gt;Paramétrage!$C$9,Q206="Mut+ext")),0,ROUNDUP(O206/P206,0))</f>
        <v>0</v>
      </c>
      <c r="V206" s="216">
        <f>IF(OR(M206="",Q206="Mut+ext"),0,IF(VLOOKUP(M206,Paramétrage!$C$6:$E$29,2,0)=0,0,IF(P206="","saisir capacité",N206*U206*VLOOKUP(M206,Paramétrage!$C$6:$E$29,2,0))))</f>
        <v>0</v>
      </c>
      <c r="W206" s="200"/>
      <c r="X206" s="217">
        <f t="shared" si="44"/>
        <v>0</v>
      </c>
      <c r="Y206" s="81">
        <f>IF(OR(M206="",Q206="Mut+ext"),0,IF(ISERROR(W206+V206*VLOOKUP(M206,Paramétrage!$C$6:$E$29,3,0))=TRUE,X206,W206+V206*VLOOKUP(M206,Paramétrage!$C$6:$E$29,3,0)))</f>
        <v>0</v>
      </c>
      <c r="Z206" s="395"/>
      <c r="AA206" s="364"/>
      <c r="AB206" s="396"/>
      <c r="AC206" s="133"/>
      <c r="AD206" s="40"/>
      <c r="AE206" s="61">
        <f t="shared" si="46"/>
        <v>0</v>
      </c>
      <c r="AF206" s="203">
        <f t="shared" si="45"/>
        <v>0</v>
      </c>
    </row>
    <row r="207" spans="1:32" ht="16.149999999999999" thickBot="1">
      <c r="A207" s="403"/>
      <c r="B207" s="372"/>
      <c r="C207" s="218"/>
      <c r="D207" s="219"/>
      <c r="E207" s="220"/>
      <c r="F207" s="219"/>
      <c r="G207" s="219"/>
      <c r="H207" s="221"/>
      <c r="I207" s="136"/>
      <c r="J207" s="130"/>
      <c r="K207" s="70"/>
      <c r="L207" s="72"/>
      <c r="M207" s="222"/>
      <c r="N207" s="73">
        <f>AE207</f>
        <v>32</v>
      </c>
      <c r="O207" s="223"/>
      <c r="P207" s="223"/>
      <c r="Q207" s="76"/>
      <c r="R207" s="74"/>
      <c r="S207" s="74"/>
      <c r="T207" s="75"/>
      <c r="U207" s="122"/>
      <c r="V207" s="224">
        <f>SUM(V195:V206)</f>
        <v>0</v>
      </c>
      <c r="W207" s="222">
        <f>SUM(W195:W206)</f>
        <v>0</v>
      </c>
      <c r="X207" s="225">
        <f>SUM(X195:X206)</f>
        <v>0</v>
      </c>
      <c r="Y207" s="77">
        <f>SUM(Y195:Y206)</f>
        <v>0</v>
      </c>
      <c r="Z207" s="123"/>
      <c r="AA207" s="124"/>
      <c r="AB207" s="125"/>
      <c r="AC207" s="126"/>
      <c r="AD207" s="127"/>
      <c r="AE207" s="128">
        <f>SUM(AE195:AE206)</f>
        <v>32</v>
      </c>
      <c r="AF207" s="129">
        <f>SUM(AF195:AF206)</f>
        <v>2460</v>
      </c>
    </row>
    <row r="208" spans="1:32" ht="15.6" hidden="1" customHeight="1">
      <c r="A208" s="403"/>
      <c r="B208" s="372" t="s">
        <v>151</v>
      </c>
      <c r="C208" s="355" t="s">
        <v>152</v>
      </c>
      <c r="D208" s="356"/>
      <c r="E208" s="347"/>
      <c r="F208" s="347" t="s">
        <v>64</v>
      </c>
      <c r="G208" s="191" t="s">
        <v>153</v>
      </c>
      <c r="H208" s="186"/>
      <c r="I208" s="54"/>
      <c r="J208" s="50"/>
      <c r="K208" s="49"/>
      <c r="L208" s="38"/>
      <c r="M208" s="182"/>
      <c r="N208" s="44"/>
      <c r="O208" s="206"/>
      <c r="P208" s="196"/>
      <c r="Q208" s="42"/>
      <c r="R208" s="363"/>
      <c r="S208" s="364"/>
      <c r="T208" s="365"/>
      <c r="U208" s="80">
        <f>IF(OR(P208="",M208=Paramétrage!$C$10,M208=Paramétrage!$C$13,M208=Paramétrage!$C$17,M208=Paramétrage!$C$20,M208=Paramétrage!$C$24,M208=Paramétrage!$C$27,AND(M208&lt;&gt;Paramétrage!$C$9,Q208="Mut+ext")),0,ROUNDUP(O208/P208,0))</f>
        <v>0</v>
      </c>
      <c r="V208" s="216">
        <f>IF(OR(M208="",Q208="Mut+ext"),0,IF(VLOOKUP(M208,Paramétrage!$C$6:$E$29,2,0)=0,0,IF(P208="","saisir capacité",N208*U208*VLOOKUP(M208,Paramétrage!$C$6:$E$29,2,0))))</f>
        <v>0</v>
      </c>
      <c r="W208" s="200"/>
      <c r="X208" s="217">
        <f t="shared" ref="X208:X219" si="47">IF(OR(M208="",Q208="Mut+ext"),0,IF(ISERROR(V208+W208)=TRUE,V208,V208+W208))</f>
        <v>0</v>
      </c>
      <c r="Y208" s="81">
        <f>IF(OR(M208="",Q208="Mut+ext"),0,IF(ISERROR(W208+V208*VLOOKUP(M208,Paramétrage!$C$6:$E$29,3,0))=TRUE,X208,W208+V208*VLOOKUP(M208,Paramétrage!$C$6:$E$29,3,0)))</f>
        <v>0</v>
      </c>
      <c r="Z208" s="395"/>
      <c r="AA208" s="364"/>
      <c r="AB208" s="396"/>
      <c r="AC208" s="133"/>
      <c r="AD208" s="41"/>
      <c r="AE208" s="61">
        <f>IF(G208="",0,IF(K208="",0,IF(SUMIF($G$208:$G$219,G208,$O$208:$O$219)=0,0,IF(OR(L208="",K208="obligatoire"),AF208/SUMIF($G$208:$G$219,G208,$O$208:$O$219),AF208/(SUMIF($G$208:$G$219,G208,$O$208:$O$219)/L208)))))</f>
        <v>0</v>
      </c>
      <c r="AF208" s="202">
        <f>N208*O208</f>
        <v>0</v>
      </c>
    </row>
    <row r="209" spans="1:32" ht="15.6" hidden="1" customHeight="1">
      <c r="A209" s="403"/>
      <c r="B209" s="372"/>
      <c r="C209" s="357"/>
      <c r="D209" s="358"/>
      <c r="E209" s="347"/>
      <c r="F209" s="347"/>
      <c r="G209" s="184" t="s">
        <v>154</v>
      </c>
      <c r="H209" s="185"/>
      <c r="I209" s="54"/>
      <c r="J209" s="50"/>
      <c r="K209" s="49"/>
      <c r="L209" s="38"/>
      <c r="M209" s="182"/>
      <c r="N209" s="44"/>
      <c r="O209" s="206"/>
      <c r="P209" s="196"/>
      <c r="Q209" s="39"/>
      <c r="R209" s="363"/>
      <c r="S209" s="364"/>
      <c r="T209" s="365"/>
      <c r="U209" s="80">
        <f>IF(OR(P209="",M209=Paramétrage!$C$10,M209=Paramétrage!$C$13,M209=Paramétrage!$C$17,M209=Paramétrage!$C$20,M209=Paramétrage!$C$24,M209=Paramétrage!$C$27,AND(M209&lt;&gt;Paramétrage!$C$9,Q209="Mut+ext")),0,ROUNDUP(O209/P209,0))</f>
        <v>0</v>
      </c>
      <c r="V209" s="216">
        <f>IF(OR(M209="",Q209="Mut+ext"),0,IF(VLOOKUP(M209,Paramétrage!$C$6:$E$29,2,0)=0,0,IF(P209="","saisir capacité",N209*U209*VLOOKUP(M209,Paramétrage!$C$6:$E$29,2,0))))</f>
        <v>0</v>
      </c>
      <c r="W209" s="200"/>
      <c r="X209" s="217">
        <f t="shared" si="47"/>
        <v>0</v>
      </c>
      <c r="Y209" s="81">
        <f>IF(OR(M209="",Q209="Mut+ext"),0,IF(ISERROR(W209+V209*VLOOKUP(M209,Paramétrage!$C$6:$E$29,3,0))=TRUE,X209,W209+V209*VLOOKUP(M209,Paramétrage!$C$6:$E$29,3,0)))</f>
        <v>0</v>
      </c>
      <c r="Z209" s="395"/>
      <c r="AA209" s="364"/>
      <c r="AB209" s="396"/>
      <c r="AC209" s="133"/>
      <c r="AD209" s="40"/>
      <c r="AE209" s="61">
        <f t="shared" ref="AE209:AE219" si="48">IF(G209="",0,IF(K209="",0,IF(SUMIF($G$208:$G$219,G209,$O$208:$O$219)=0,0,IF(OR(L209="",K209="obligatoire"),AF209/SUMIF($G$208:$G$219,G209,$O$208:$O$219),AF209/(SUMIF($G$208:$G$219,G209,$O$208:$O$219)/L209)))))</f>
        <v>0</v>
      </c>
      <c r="AF209" s="202">
        <f t="shared" ref="AF209:AF219" si="49">N209*O209</f>
        <v>0</v>
      </c>
    </row>
    <row r="210" spans="1:32" ht="15.6" hidden="1" customHeight="1">
      <c r="A210" s="403"/>
      <c r="B210" s="372"/>
      <c r="C210" s="357"/>
      <c r="D210" s="358"/>
      <c r="E210" s="347"/>
      <c r="F210" s="347"/>
      <c r="G210" s="184" t="s">
        <v>155</v>
      </c>
      <c r="H210" s="185"/>
      <c r="I210" s="54"/>
      <c r="J210" s="50"/>
      <c r="K210" s="49"/>
      <c r="L210" s="38"/>
      <c r="M210" s="182"/>
      <c r="N210" s="44"/>
      <c r="O210" s="206"/>
      <c r="P210" s="196"/>
      <c r="Q210" s="39"/>
      <c r="R210" s="363"/>
      <c r="S210" s="364"/>
      <c r="T210" s="365"/>
      <c r="U210" s="80">
        <f>IF(OR(P210="",M210=Paramétrage!$C$10,M210=Paramétrage!$C$13,M210=Paramétrage!$C$17,M210=Paramétrage!$C$20,M210=Paramétrage!$C$24,M210=Paramétrage!$C$27,AND(M210&lt;&gt;Paramétrage!$C$9,Q210="Mut+ext")),0,ROUNDUP(O210/P210,0))</f>
        <v>0</v>
      </c>
      <c r="V210" s="216">
        <f>IF(OR(M210="",Q210="Mut+ext"),0,IF(VLOOKUP(M210,Paramétrage!$C$6:$E$29,2,0)=0,0,IF(P210="","saisir capacité",N210*U210*VLOOKUP(M210,Paramétrage!$C$6:$E$29,2,0))))</f>
        <v>0</v>
      </c>
      <c r="W210" s="200"/>
      <c r="X210" s="217">
        <f t="shared" si="47"/>
        <v>0</v>
      </c>
      <c r="Y210" s="81">
        <f>IF(OR(M210="",Q210="Mut+ext"),0,IF(ISERROR(W210+V210*VLOOKUP(M210,Paramétrage!$C$6:$E$29,3,0))=TRUE,X210,W210+V210*VLOOKUP(M210,Paramétrage!$C$6:$E$29,3,0)))</f>
        <v>0</v>
      </c>
      <c r="Z210" s="395"/>
      <c r="AA210" s="364"/>
      <c r="AB210" s="396"/>
      <c r="AC210" s="133"/>
      <c r="AD210" s="40"/>
      <c r="AE210" s="61">
        <f t="shared" si="48"/>
        <v>0</v>
      </c>
      <c r="AF210" s="202">
        <f t="shared" si="49"/>
        <v>0</v>
      </c>
    </row>
    <row r="211" spans="1:32" ht="15.6" hidden="1" customHeight="1">
      <c r="A211" s="403"/>
      <c r="B211" s="372"/>
      <c r="C211" s="357"/>
      <c r="D211" s="358"/>
      <c r="E211" s="347"/>
      <c r="F211" s="347"/>
      <c r="G211" s="184" t="s">
        <v>156</v>
      </c>
      <c r="H211" s="185"/>
      <c r="I211" s="54"/>
      <c r="J211" s="50"/>
      <c r="K211" s="49"/>
      <c r="L211" s="38"/>
      <c r="M211" s="182"/>
      <c r="N211" s="44"/>
      <c r="O211" s="206"/>
      <c r="P211" s="196"/>
      <c r="Q211" s="39"/>
      <c r="R211" s="363"/>
      <c r="S211" s="364"/>
      <c r="T211" s="365"/>
      <c r="U211" s="80">
        <f>IF(OR(P211="",M211=Paramétrage!$C$10,M211=Paramétrage!$C$13,M211=Paramétrage!$C$17,M211=Paramétrage!$C$20,M211=Paramétrage!$C$24,M211=Paramétrage!$C$27,AND(M211&lt;&gt;Paramétrage!$C$9,Q211="Mut+ext")),0,ROUNDUP(O211/P211,0))</f>
        <v>0</v>
      </c>
      <c r="V211" s="216">
        <f>IF(OR(M211="",Q211="Mut+ext"),0,IF(VLOOKUP(M211,Paramétrage!$C$6:$E$29,2,0)=0,0,IF(P211="","saisir capacité",N211*U211*VLOOKUP(M211,Paramétrage!$C$6:$E$29,2,0))))</f>
        <v>0</v>
      </c>
      <c r="W211" s="200"/>
      <c r="X211" s="217">
        <f t="shared" si="47"/>
        <v>0</v>
      </c>
      <c r="Y211" s="81">
        <f>IF(OR(M211="",Q211="Mut+ext"),0,IF(ISERROR(W211+V211*VLOOKUP(M211,Paramétrage!$C$6:$E$29,3,0))=TRUE,X211,W211+V211*VLOOKUP(M211,Paramétrage!$C$6:$E$29,3,0)))</f>
        <v>0</v>
      </c>
      <c r="Z211" s="395"/>
      <c r="AA211" s="364"/>
      <c r="AB211" s="396"/>
      <c r="AC211" s="133"/>
      <c r="AD211" s="40"/>
      <c r="AE211" s="61">
        <f t="shared" si="48"/>
        <v>0</v>
      </c>
      <c r="AF211" s="202">
        <f t="shared" si="49"/>
        <v>0</v>
      </c>
    </row>
    <row r="212" spans="1:32" ht="15.6" hidden="1" customHeight="1">
      <c r="A212" s="403"/>
      <c r="B212" s="372"/>
      <c r="C212" s="357"/>
      <c r="D212" s="358"/>
      <c r="E212" s="347"/>
      <c r="F212" s="347"/>
      <c r="G212" s="184"/>
      <c r="H212" s="205"/>
      <c r="I212" s="54"/>
      <c r="J212" s="50"/>
      <c r="K212" s="49"/>
      <c r="L212" s="38"/>
      <c r="M212" s="182"/>
      <c r="N212" s="44"/>
      <c r="O212" s="206"/>
      <c r="P212" s="196"/>
      <c r="Q212" s="39"/>
      <c r="R212" s="363"/>
      <c r="S212" s="364"/>
      <c r="T212" s="365"/>
      <c r="U212" s="80">
        <f>IF(OR(P212="",M212=Paramétrage!$C$10,M212=Paramétrage!$C$13,M212=Paramétrage!$C$17,M212=Paramétrage!$C$20,M212=Paramétrage!$C$24,M212=Paramétrage!$C$27,AND(M212&lt;&gt;Paramétrage!$C$9,Q212="Mut+ext")),0,ROUNDUP(O212/P212,0))</f>
        <v>0</v>
      </c>
      <c r="V212" s="216">
        <f>IF(OR(M212="",Q212="Mut+ext"),0,IF(VLOOKUP(M212,Paramétrage!$C$6:$E$29,2,0)=0,0,IF(P212="","saisir capacité",N212*U212*VLOOKUP(M212,Paramétrage!$C$6:$E$29,2,0))))</f>
        <v>0</v>
      </c>
      <c r="W212" s="200"/>
      <c r="X212" s="217">
        <f t="shared" si="47"/>
        <v>0</v>
      </c>
      <c r="Y212" s="81">
        <f>IF(OR(M212="",Q212="Mut+ext"),0,IF(ISERROR(W212+V212*VLOOKUP(M212,Paramétrage!$C$6:$E$29,3,0))=TRUE,X212,W212+V212*VLOOKUP(M212,Paramétrage!$C$6:$E$29,3,0)))</f>
        <v>0</v>
      </c>
      <c r="Z212" s="395"/>
      <c r="AA212" s="364"/>
      <c r="AB212" s="396"/>
      <c r="AC212" s="133"/>
      <c r="AD212" s="40"/>
      <c r="AE212" s="61">
        <f t="shared" si="48"/>
        <v>0</v>
      </c>
      <c r="AF212" s="202">
        <f t="shared" si="49"/>
        <v>0</v>
      </c>
    </row>
    <row r="213" spans="1:32" ht="15.6" hidden="1" customHeight="1">
      <c r="A213" s="403"/>
      <c r="B213" s="372"/>
      <c r="C213" s="357"/>
      <c r="D213" s="358"/>
      <c r="E213" s="347"/>
      <c r="F213" s="347"/>
      <c r="G213" s="184"/>
      <c r="H213" s="205"/>
      <c r="I213" s="54"/>
      <c r="J213" s="50"/>
      <c r="K213" s="49"/>
      <c r="L213" s="38"/>
      <c r="M213" s="182"/>
      <c r="N213" s="44"/>
      <c r="O213" s="206"/>
      <c r="P213" s="196"/>
      <c r="Q213" s="39"/>
      <c r="R213" s="363"/>
      <c r="S213" s="364"/>
      <c r="T213" s="365"/>
      <c r="U213" s="80">
        <f>IF(OR(P213="",M213=Paramétrage!$C$10,M213=Paramétrage!$C$13,M213=Paramétrage!$C$17,M213=Paramétrage!$C$20,M213=Paramétrage!$C$24,M213=Paramétrage!$C$27,AND(M213&lt;&gt;Paramétrage!$C$9,Q213="Mut+ext")),0,ROUNDUP(O213/P213,0))</f>
        <v>0</v>
      </c>
      <c r="V213" s="216">
        <f>IF(OR(M213="",Q213="Mut+ext"),0,IF(VLOOKUP(M213,Paramétrage!$C$6:$E$29,2,0)=0,0,IF(P213="","saisir capacité",N213*U213*VLOOKUP(M213,Paramétrage!$C$6:$E$29,2,0))))</f>
        <v>0</v>
      </c>
      <c r="W213" s="200"/>
      <c r="X213" s="217">
        <f t="shared" si="47"/>
        <v>0</v>
      </c>
      <c r="Y213" s="81">
        <f>IF(OR(M213="",Q213="Mut+ext"),0,IF(ISERROR(W213+V213*VLOOKUP(M213,Paramétrage!$C$6:$E$29,3,0))=TRUE,X213,W213+V213*VLOOKUP(M213,Paramétrage!$C$6:$E$29,3,0)))</f>
        <v>0</v>
      </c>
      <c r="Z213" s="395"/>
      <c r="AA213" s="364"/>
      <c r="AB213" s="396"/>
      <c r="AC213" s="133"/>
      <c r="AD213" s="40"/>
      <c r="AE213" s="61">
        <f t="shared" si="48"/>
        <v>0</v>
      </c>
      <c r="AF213" s="202">
        <f t="shared" si="49"/>
        <v>0</v>
      </c>
    </row>
    <row r="214" spans="1:32" ht="15.6" hidden="1" customHeight="1">
      <c r="A214" s="403"/>
      <c r="B214" s="372"/>
      <c r="C214" s="357"/>
      <c r="D214" s="358"/>
      <c r="E214" s="347"/>
      <c r="F214" s="347"/>
      <c r="G214" s="184"/>
      <c r="H214" s="205"/>
      <c r="I214" s="54"/>
      <c r="J214" s="50"/>
      <c r="K214" s="49"/>
      <c r="L214" s="38"/>
      <c r="M214" s="182"/>
      <c r="N214" s="44"/>
      <c r="O214" s="206"/>
      <c r="P214" s="196"/>
      <c r="Q214" s="39"/>
      <c r="R214" s="363"/>
      <c r="S214" s="364"/>
      <c r="T214" s="365"/>
      <c r="U214" s="80">
        <f>IF(OR(P214="",M214=Paramétrage!$C$10,M214=Paramétrage!$C$13,M214=Paramétrage!$C$17,M214=Paramétrage!$C$20,M214=Paramétrage!$C$24,M214=Paramétrage!$C$27,AND(M214&lt;&gt;Paramétrage!$C$9,Q214="Mut+ext")),0,ROUNDUP(O214/P214,0))</f>
        <v>0</v>
      </c>
      <c r="V214" s="216">
        <f>IF(OR(M214="",Q214="Mut+ext"),0,IF(VLOOKUP(M214,Paramétrage!$C$6:$E$29,2,0)=0,0,IF(P214="","saisir capacité",N214*U214*VLOOKUP(M214,Paramétrage!$C$6:$E$29,2,0))))</f>
        <v>0</v>
      </c>
      <c r="W214" s="200"/>
      <c r="X214" s="217">
        <f t="shared" si="47"/>
        <v>0</v>
      </c>
      <c r="Y214" s="81">
        <f>IF(OR(M214="",Q214="Mut+ext"),0,IF(ISERROR(W214+V214*VLOOKUP(M214,Paramétrage!$C$6:$E$29,3,0))=TRUE,X214,W214+V214*VLOOKUP(M214,Paramétrage!$C$6:$E$29,3,0)))</f>
        <v>0</v>
      </c>
      <c r="Z214" s="395"/>
      <c r="AA214" s="364"/>
      <c r="AB214" s="396"/>
      <c r="AC214" s="133"/>
      <c r="AD214" s="40"/>
      <c r="AE214" s="61">
        <f t="shared" si="48"/>
        <v>0</v>
      </c>
      <c r="AF214" s="202">
        <f t="shared" si="49"/>
        <v>0</v>
      </c>
    </row>
    <row r="215" spans="1:32" ht="15.6" hidden="1" customHeight="1">
      <c r="A215" s="403"/>
      <c r="B215" s="372"/>
      <c r="C215" s="357"/>
      <c r="D215" s="358"/>
      <c r="E215" s="347"/>
      <c r="F215" s="347"/>
      <c r="G215" s="184"/>
      <c r="H215" s="205"/>
      <c r="I215" s="54"/>
      <c r="J215" s="50"/>
      <c r="K215" s="49"/>
      <c r="L215" s="38"/>
      <c r="M215" s="182"/>
      <c r="N215" s="45"/>
      <c r="O215" s="206"/>
      <c r="P215" s="196"/>
      <c r="Q215" s="39"/>
      <c r="R215" s="363"/>
      <c r="S215" s="364"/>
      <c r="T215" s="365"/>
      <c r="U215" s="80">
        <f>IF(OR(P215="",M215=Paramétrage!$C$10,M215=Paramétrage!$C$13,M215=Paramétrage!$C$17,M215=Paramétrage!$C$20,M215=Paramétrage!$C$24,M215=Paramétrage!$C$27,AND(M215&lt;&gt;Paramétrage!$C$9,Q215="Mut+ext")),0,ROUNDUP(O215/P215,0))</f>
        <v>0</v>
      </c>
      <c r="V215" s="216">
        <f>IF(OR(M215="",Q215="Mut+ext"),0,IF(VLOOKUP(M215,Paramétrage!$C$6:$E$29,2,0)=0,0,IF(P215="","saisir capacité",N215*U215*VLOOKUP(M215,Paramétrage!$C$6:$E$29,2,0))))</f>
        <v>0</v>
      </c>
      <c r="W215" s="200"/>
      <c r="X215" s="217">
        <f t="shared" si="47"/>
        <v>0</v>
      </c>
      <c r="Y215" s="81">
        <f>IF(OR(M215="",Q215="Mut+ext"),0,IF(ISERROR(W215+V215*VLOOKUP(M215,Paramétrage!$C$6:$E$29,3,0))=TRUE,X215,W215+V215*VLOOKUP(M215,Paramétrage!$C$6:$E$29,3,0)))</f>
        <v>0</v>
      </c>
      <c r="Z215" s="395"/>
      <c r="AA215" s="364"/>
      <c r="AB215" s="396"/>
      <c r="AC215" s="133"/>
      <c r="AD215" s="40"/>
      <c r="AE215" s="61">
        <f t="shared" si="48"/>
        <v>0</v>
      </c>
      <c r="AF215" s="202">
        <f t="shared" si="49"/>
        <v>0</v>
      </c>
    </row>
    <row r="216" spans="1:32" ht="15.6" hidden="1" customHeight="1">
      <c r="A216" s="403"/>
      <c r="B216" s="372"/>
      <c r="C216" s="357"/>
      <c r="D216" s="358"/>
      <c r="E216" s="347"/>
      <c r="F216" s="347"/>
      <c r="G216" s="184"/>
      <c r="H216" s="205"/>
      <c r="I216" s="54"/>
      <c r="J216" s="50"/>
      <c r="K216" s="49"/>
      <c r="L216" s="38"/>
      <c r="M216" s="182"/>
      <c r="N216" s="44"/>
      <c r="O216" s="206"/>
      <c r="P216" s="196"/>
      <c r="Q216" s="39"/>
      <c r="R216" s="363"/>
      <c r="S216" s="364"/>
      <c r="T216" s="365"/>
      <c r="U216" s="80">
        <f>IF(OR(P216="",M216=Paramétrage!$C$10,M216=Paramétrage!$C$13,M216=Paramétrage!$C$17,M216=Paramétrage!$C$20,M216=Paramétrage!$C$24,M216=Paramétrage!$C$27,AND(M216&lt;&gt;Paramétrage!$C$9,Q216="Mut+ext")),0,ROUNDUP(O216/P216,0))</f>
        <v>0</v>
      </c>
      <c r="V216" s="216">
        <f>IF(OR(M216="",Q216="Mut+ext"),0,IF(VLOOKUP(M216,Paramétrage!$C$6:$E$29,2,0)=0,0,IF(P216="","saisir capacité",N216*U216*VLOOKUP(M216,Paramétrage!$C$6:$E$29,2,0))))</f>
        <v>0</v>
      </c>
      <c r="W216" s="200"/>
      <c r="X216" s="217">
        <f t="shared" si="47"/>
        <v>0</v>
      </c>
      <c r="Y216" s="81">
        <f>IF(OR(M216="",Q216="Mut+ext"),0,IF(ISERROR(W216+V216*VLOOKUP(M216,Paramétrage!$C$6:$E$29,3,0))=TRUE,X216,W216+V216*VLOOKUP(M216,Paramétrage!$C$6:$E$29,3,0)))</f>
        <v>0</v>
      </c>
      <c r="Z216" s="395"/>
      <c r="AA216" s="364"/>
      <c r="AB216" s="396"/>
      <c r="AC216" s="133"/>
      <c r="AD216" s="40"/>
      <c r="AE216" s="61">
        <f t="shared" si="48"/>
        <v>0</v>
      </c>
      <c r="AF216" s="202">
        <f t="shared" si="49"/>
        <v>0</v>
      </c>
    </row>
    <row r="217" spans="1:32" ht="15.6" hidden="1" customHeight="1">
      <c r="A217" s="403"/>
      <c r="B217" s="372"/>
      <c r="C217" s="357"/>
      <c r="D217" s="358"/>
      <c r="E217" s="347"/>
      <c r="F217" s="347"/>
      <c r="G217" s="184"/>
      <c r="H217" s="205"/>
      <c r="I217" s="54"/>
      <c r="J217" s="50"/>
      <c r="K217" s="49"/>
      <c r="L217" s="38"/>
      <c r="M217" s="182"/>
      <c r="N217" s="44"/>
      <c r="O217" s="206"/>
      <c r="P217" s="196"/>
      <c r="Q217" s="39"/>
      <c r="R217" s="363"/>
      <c r="S217" s="364"/>
      <c r="T217" s="365"/>
      <c r="U217" s="80">
        <f>IF(OR(P217="",M217=Paramétrage!$C$10,M217=Paramétrage!$C$13,M217=Paramétrage!$C$17,M217=Paramétrage!$C$20,M217=Paramétrage!$C$24,M217=Paramétrage!$C$27,AND(M217&lt;&gt;Paramétrage!$C$9,Q217="Mut+ext")),0,ROUNDUP(O217/P217,0))</f>
        <v>0</v>
      </c>
      <c r="V217" s="216">
        <f>IF(OR(M217="",Q217="Mut+ext"),0,IF(VLOOKUP(M217,Paramétrage!$C$6:$E$29,2,0)=0,0,IF(P217="","saisir capacité",N217*U217*VLOOKUP(M217,Paramétrage!$C$6:$E$29,2,0))))</f>
        <v>0</v>
      </c>
      <c r="W217" s="200"/>
      <c r="X217" s="217">
        <f t="shared" si="47"/>
        <v>0</v>
      </c>
      <c r="Y217" s="81">
        <f>IF(OR(M217="",Q217="Mut+ext"),0,IF(ISERROR(W217+V217*VLOOKUP(M217,Paramétrage!$C$6:$E$29,3,0))=TRUE,X217,W217+V217*VLOOKUP(M217,Paramétrage!$C$6:$E$29,3,0)))</f>
        <v>0</v>
      </c>
      <c r="Z217" s="395"/>
      <c r="AA217" s="364"/>
      <c r="AB217" s="396"/>
      <c r="AC217" s="133"/>
      <c r="AD217" s="40"/>
      <c r="AE217" s="61">
        <f t="shared" si="48"/>
        <v>0</v>
      </c>
      <c r="AF217" s="202">
        <f t="shared" si="49"/>
        <v>0</v>
      </c>
    </row>
    <row r="218" spans="1:32" ht="15.6" hidden="1" customHeight="1">
      <c r="A218" s="403"/>
      <c r="B218" s="372"/>
      <c r="C218" s="357"/>
      <c r="D218" s="358"/>
      <c r="E218" s="347"/>
      <c r="F218" s="347"/>
      <c r="G218" s="184"/>
      <c r="H218" s="205"/>
      <c r="I218" s="54"/>
      <c r="J218" s="50"/>
      <c r="K218" s="49"/>
      <c r="L218" s="38"/>
      <c r="M218" s="182"/>
      <c r="N218" s="44"/>
      <c r="O218" s="206"/>
      <c r="P218" s="196"/>
      <c r="Q218" s="39"/>
      <c r="R218" s="363"/>
      <c r="S218" s="364"/>
      <c r="T218" s="365"/>
      <c r="U218" s="80">
        <f>IF(OR(P218="",M218=Paramétrage!$C$10,M218=Paramétrage!$C$13,M218=Paramétrage!$C$17,M218=Paramétrage!$C$20,M218=Paramétrage!$C$24,M218=Paramétrage!$C$27,AND(M218&lt;&gt;Paramétrage!$C$9,Q218="Mut+ext")),0,ROUNDUP(O218/P218,0))</f>
        <v>0</v>
      </c>
      <c r="V218" s="216">
        <f>IF(OR(M218="",Q218="Mut+ext"),0,IF(VLOOKUP(M218,Paramétrage!$C$6:$E$29,2,0)=0,0,IF(P218="","saisir capacité",N218*U218*VLOOKUP(M218,Paramétrage!$C$6:$E$29,2,0))))</f>
        <v>0</v>
      </c>
      <c r="W218" s="200"/>
      <c r="X218" s="217">
        <f t="shared" si="47"/>
        <v>0</v>
      </c>
      <c r="Y218" s="81">
        <f>IF(OR(M218="",Q218="Mut+ext"),0,IF(ISERROR(W218+V218*VLOOKUP(M218,Paramétrage!$C$6:$E$29,3,0))=TRUE,X218,W218+V218*VLOOKUP(M218,Paramétrage!$C$6:$E$29,3,0)))</f>
        <v>0</v>
      </c>
      <c r="Z218" s="395"/>
      <c r="AA218" s="364"/>
      <c r="AB218" s="396"/>
      <c r="AC218" s="133"/>
      <c r="AD218" s="40"/>
      <c r="AE218" s="61">
        <f t="shared" si="48"/>
        <v>0</v>
      </c>
      <c r="AF218" s="202">
        <f t="shared" si="49"/>
        <v>0</v>
      </c>
    </row>
    <row r="219" spans="1:32" ht="15.6" hidden="1" customHeight="1">
      <c r="A219" s="403"/>
      <c r="B219" s="372"/>
      <c r="C219" s="359"/>
      <c r="D219" s="360"/>
      <c r="E219" s="348"/>
      <c r="F219" s="348"/>
      <c r="G219" s="184"/>
      <c r="H219" s="205"/>
      <c r="I219" s="54"/>
      <c r="J219" s="50"/>
      <c r="K219" s="49"/>
      <c r="L219" s="38"/>
      <c r="M219" s="182"/>
      <c r="N219" s="45"/>
      <c r="O219" s="206"/>
      <c r="P219" s="196"/>
      <c r="Q219" s="39"/>
      <c r="R219" s="363"/>
      <c r="S219" s="364"/>
      <c r="T219" s="365"/>
      <c r="U219" s="80">
        <f>IF(OR(P219="",M219=Paramétrage!$C$10,M219=Paramétrage!$C$13,M219=Paramétrage!$C$17,M219=Paramétrage!$C$20,M219=Paramétrage!$C$24,M219=Paramétrage!$C$27,AND(M219&lt;&gt;Paramétrage!$C$9,Q219="Mut+ext")),0,ROUNDUP(O219/P219,0))</f>
        <v>0</v>
      </c>
      <c r="V219" s="216">
        <f>IF(OR(M219="",Q219="Mut+ext"),0,IF(VLOOKUP(M219,Paramétrage!$C$6:$E$29,2,0)=0,0,IF(P219="","saisir capacité",N219*U219*VLOOKUP(M219,Paramétrage!$C$6:$E$29,2,0))))</f>
        <v>0</v>
      </c>
      <c r="W219" s="200"/>
      <c r="X219" s="217">
        <f t="shared" si="47"/>
        <v>0</v>
      </c>
      <c r="Y219" s="81">
        <f>IF(OR(M219="",Q219="Mut+ext"),0,IF(ISERROR(W219+V219*VLOOKUP(M219,Paramétrage!$C$6:$E$29,3,0))=TRUE,X219,W219+V219*VLOOKUP(M219,Paramétrage!$C$6:$E$29,3,0)))</f>
        <v>0</v>
      </c>
      <c r="Z219" s="395"/>
      <c r="AA219" s="364"/>
      <c r="AB219" s="396"/>
      <c r="AC219" s="133"/>
      <c r="AD219" s="40"/>
      <c r="AE219" s="61">
        <f t="shared" si="48"/>
        <v>0</v>
      </c>
      <c r="AF219" s="202">
        <f t="shared" si="49"/>
        <v>0</v>
      </c>
    </row>
    <row r="220" spans="1:32" ht="15.6" hidden="1" customHeight="1">
      <c r="A220" s="403"/>
      <c r="B220" s="372"/>
      <c r="C220" s="218"/>
      <c r="D220" s="219"/>
      <c r="E220" s="220"/>
      <c r="F220" s="219"/>
      <c r="G220" s="219"/>
      <c r="H220" s="221"/>
      <c r="I220" s="136"/>
      <c r="J220" s="130"/>
      <c r="K220" s="70"/>
      <c r="L220" s="72"/>
      <c r="M220" s="222"/>
      <c r="N220" s="73">
        <f>AE220</f>
        <v>0</v>
      </c>
      <c r="O220" s="223"/>
      <c r="P220" s="223"/>
      <c r="Q220" s="76"/>
      <c r="R220" s="74"/>
      <c r="S220" s="74"/>
      <c r="T220" s="75"/>
      <c r="U220" s="122"/>
      <c r="V220" s="224">
        <f>SUM(V208:V219)</f>
        <v>0</v>
      </c>
      <c r="W220" s="222">
        <f>SUM(W208:W219)</f>
        <v>0</v>
      </c>
      <c r="X220" s="225">
        <f>SUM(X208:X219)</f>
        <v>0</v>
      </c>
      <c r="Y220" s="77">
        <f>SUM(Y208:Y219)</f>
        <v>0</v>
      </c>
      <c r="Z220" s="123"/>
      <c r="AA220" s="124"/>
      <c r="AB220" s="125"/>
      <c r="AC220" s="126"/>
      <c r="AD220" s="127"/>
      <c r="AE220" s="128">
        <f>SUM(AE208:AE219)</f>
        <v>0</v>
      </c>
      <c r="AF220" s="129">
        <f>SUM(AF208:AF219)</f>
        <v>0</v>
      </c>
    </row>
    <row r="221" spans="1:32" ht="15.6" hidden="1" customHeight="1">
      <c r="A221" s="403"/>
      <c r="B221" s="372" t="s">
        <v>157</v>
      </c>
      <c r="C221" s="355" t="s">
        <v>158</v>
      </c>
      <c r="D221" s="356"/>
      <c r="E221" s="347"/>
      <c r="F221" s="347" t="s">
        <v>64</v>
      </c>
      <c r="G221" s="191" t="s">
        <v>159</v>
      </c>
      <c r="H221" s="186"/>
      <c r="I221" s="54"/>
      <c r="J221" s="50"/>
      <c r="K221" s="49"/>
      <c r="L221" s="38"/>
      <c r="M221" s="182"/>
      <c r="N221" s="44"/>
      <c r="O221" s="206"/>
      <c r="P221" s="196"/>
      <c r="Q221" s="42"/>
      <c r="R221" s="363"/>
      <c r="S221" s="364"/>
      <c r="T221" s="365"/>
      <c r="U221" s="80">
        <f>IF(OR(P221="",M221=Paramétrage!$C$10,M221=Paramétrage!$C$13,M221=Paramétrage!$C$17,M221=Paramétrage!$C$20,M221=Paramétrage!$C$24,M221=Paramétrage!$C$27,AND(M221&lt;&gt;Paramétrage!$C$9,Q221="Mut+ext")),0,ROUNDUP(O221/P221,0))</f>
        <v>0</v>
      </c>
      <c r="V221" s="216">
        <f>IF(OR(M221="",Q221="Mut+ext"),0,IF(VLOOKUP(M221,Paramétrage!$C$6:$E$29,2,0)=0,0,IF(P221="","saisir capacité",N221*U221*VLOOKUP(M221,Paramétrage!$C$6:$E$29,2,0))))</f>
        <v>0</v>
      </c>
      <c r="W221" s="200"/>
      <c r="X221" s="217">
        <f t="shared" ref="X221:X232" si="50">IF(OR(M221="",Q221="Mut+ext"),0,IF(ISERROR(V221+W221)=TRUE,V221,V221+W221))</f>
        <v>0</v>
      </c>
      <c r="Y221" s="81">
        <f>IF(OR(M221="",Q221="Mut+ext"),0,IF(ISERROR(W221+V221*VLOOKUP(M221,Paramétrage!$C$6:$E$29,3,0))=TRUE,X221,W221+V221*VLOOKUP(M221,Paramétrage!$C$6:$E$29,3,0)))</f>
        <v>0</v>
      </c>
      <c r="Z221" s="395"/>
      <c r="AA221" s="364"/>
      <c r="AB221" s="396"/>
      <c r="AC221" s="133"/>
      <c r="AD221" s="41"/>
      <c r="AE221" s="61">
        <f>IF(G221="",0,IF(K221="",0,IF(SUMIF($G$221:$G$232,G221,$O$221:$O$232)=0,0,IF(OR(L221="",K221="obligatoire"),AF221/SUMIF($G$221:$G$232,G221,$O$221:$O$232),AF221/(SUMIF($G$221:$G$232,G221,$O$221:$O$232)/L221)))))</f>
        <v>0</v>
      </c>
      <c r="AF221" s="202">
        <f t="shared" ref="AF221:AF232" si="51">N221*O221</f>
        <v>0</v>
      </c>
    </row>
    <row r="222" spans="1:32" ht="15.6" hidden="1" customHeight="1">
      <c r="A222" s="403"/>
      <c r="B222" s="372"/>
      <c r="C222" s="357"/>
      <c r="D222" s="358"/>
      <c r="E222" s="347"/>
      <c r="F222" s="347"/>
      <c r="G222" s="184"/>
      <c r="H222" s="185"/>
      <c r="I222" s="54"/>
      <c r="J222" s="50"/>
      <c r="K222" s="49"/>
      <c r="L222" s="38"/>
      <c r="M222" s="182"/>
      <c r="N222" s="44"/>
      <c r="O222" s="206"/>
      <c r="P222" s="196"/>
      <c r="Q222" s="39"/>
      <c r="R222" s="363"/>
      <c r="S222" s="364"/>
      <c r="T222" s="365"/>
      <c r="U222" s="80">
        <f>IF(OR(P222="",M222=Paramétrage!$C$10,M222=Paramétrage!$C$13,M222=Paramétrage!$C$17,M222=Paramétrage!$C$20,M222=Paramétrage!$C$24,M222=Paramétrage!$C$27,AND(M222&lt;&gt;Paramétrage!$C$9,Q222="Mut+ext")),0,ROUNDUP(O222/P222,0))</f>
        <v>0</v>
      </c>
      <c r="V222" s="216">
        <f>IF(OR(M222="",Q222="Mut+ext"),0,IF(VLOOKUP(M222,Paramétrage!$C$6:$E$29,2,0)=0,0,IF(P222="","saisir capacité",N222*U222*VLOOKUP(M222,Paramétrage!$C$6:$E$29,2,0))))</f>
        <v>0</v>
      </c>
      <c r="W222" s="200"/>
      <c r="X222" s="217">
        <f t="shared" si="50"/>
        <v>0</v>
      </c>
      <c r="Y222" s="81">
        <f>IF(OR(M222="",Q222="Mut+ext"),0,IF(ISERROR(W222+V222*VLOOKUP(M222,Paramétrage!$C$6:$E$29,3,0))=TRUE,X222,W222+V222*VLOOKUP(M222,Paramétrage!$C$6:$E$29,3,0)))</f>
        <v>0</v>
      </c>
      <c r="Z222" s="395"/>
      <c r="AA222" s="364"/>
      <c r="AB222" s="396"/>
      <c r="AC222" s="133"/>
      <c r="AD222" s="40"/>
      <c r="AE222" s="61">
        <f t="shared" ref="AE222:AE232" si="52">IF(G222="",0,IF(K222="",0,IF(SUMIF($G$221:$G$232,G222,$O$221:$O$232)=0,0,IF(OR(L222="",K222="obligatoire"),AF222/SUMIF($G$221:$G$232,G222,$O$221:$O$232),AF222/(SUMIF($G$221:$G$232,G222,$O$221:$O$232)/L222)))))</f>
        <v>0</v>
      </c>
      <c r="AF222" s="203">
        <f t="shared" si="51"/>
        <v>0</v>
      </c>
    </row>
    <row r="223" spans="1:32" ht="15.6" hidden="1" customHeight="1">
      <c r="A223" s="403"/>
      <c r="B223" s="372"/>
      <c r="C223" s="357"/>
      <c r="D223" s="358"/>
      <c r="E223" s="347"/>
      <c r="F223" s="347"/>
      <c r="G223" s="184"/>
      <c r="H223" s="185"/>
      <c r="I223" s="54"/>
      <c r="J223" s="50"/>
      <c r="K223" s="49"/>
      <c r="L223" s="38"/>
      <c r="M223" s="182"/>
      <c r="N223" s="44"/>
      <c r="O223" s="206"/>
      <c r="P223" s="196"/>
      <c r="Q223" s="39"/>
      <c r="R223" s="363"/>
      <c r="S223" s="364"/>
      <c r="T223" s="365"/>
      <c r="U223" s="80">
        <f>IF(OR(P223="",M223=Paramétrage!$C$10,M223=Paramétrage!$C$13,M223=Paramétrage!$C$17,M223=Paramétrage!$C$20,M223=Paramétrage!$C$24,M223=Paramétrage!$C$27,AND(M223&lt;&gt;Paramétrage!$C$9,Q223="Mut+ext")),0,ROUNDUP(O223/P223,0))</f>
        <v>0</v>
      </c>
      <c r="V223" s="216">
        <f>IF(OR(M223="",Q223="Mut+ext"),0,IF(VLOOKUP(M223,Paramétrage!$C$6:$E$29,2,0)=0,0,IF(P223="","saisir capacité",N223*U223*VLOOKUP(M223,Paramétrage!$C$6:$E$29,2,0))))</f>
        <v>0</v>
      </c>
      <c r="W223" s="200"/>
      <c r="X223" s="217">
        <f t="shared" si="50"/>
        <v>0</v>
      </c>
      <c r="Y223" s="81">
        <f>IF(OR(M223="",Q223="Mut+ext"),0,IF(ISERROR(W223+V223*VLOOKUP(M223,Paramétrage!$C$6:$E$29,3,0))=TRUE,X223,W223+V223*VLOOKUP(M223,Paramétrage!$C$6:$E$29,3,0)))</f>
        <v>0</v>
      </c>
      <c r="Z223" s="395"/>
      <c r="AA223" s="364"/>
      <c r="AB223" s="396"/>
      <c r="AC223" s="133"/>
      <c r="AD223" s="40"/>
      <c r="AE223" s="61">
        <f t="shared" si="52"/>
        <v>0</v>
      </c>
      <c r="AF223" s="203">
        <f t="shared" si="51"/>
        <v>0</v>
      </c>
    </row>
    <row r="224" spans="1:32" ht="15.6" hidden="1" customHeight="1">
      <c r="A224" s="403"/>
      <c r="B224" s="372"/>
      <c r="C224" s="357"/>
      <c r="D224" s="358"/>
      <c r="E224" s="347"/>
      <c r="F224" s="347"/>
      <c r="G224" s="183"/>
      <c r="H224" s="185"/>
      <c r="I224" s="54"/>
      <c r="J224" s="50"/>
      <c r="K224" s="49"/>
      <c r="L224" s="38"/>
      <c r="M224" s="182"/>
      <c r="N224" s="44"/>
      <c r="O224" s="206"/>
      <c r="P224" s="196"/>
      <c r="Q224" s="39"/>
      <c r="R224" s="363"/>
      <c r="S224" s="364"/>
      <c r="T224" s="365"/>
      <c r="U224" s="80">
        <f>IF(OR(P224="",M224=Paramétrage!$C$10,M224=Paramétrage!$C$13,M224=Paramétrage!$C$17,M224=Paramétrage!$C$20,M224=Paramétrage!$C$24,M224=Paramétrage!$C$27,AND(M224&lt;&gt;Paramétrage!$C$9,Q224="Mut+ext")),0,ROUNDUP(O224/P224,0))</f>
        <v>0</v>
      </c>
      <c r="V224" s="216">
        <f>IF(OR(M224="",Q224="Mut+ext"),0,IF(VLOOKUP(M224,Paramétrage!$C$6:$E$29,2,0)=0,0,IF(P224="","saisir capacité",N224*U224*VLOOKUP(M224,Paramétrage!$C$6:$E$29,2,0))))</f>
        <v>0</v>
      </c>
      <c r="W224" s="200"/>
      <c r="X224" s="217">
        <f t="shared" si="50"/>
        <v>0</v>
      </c>
      <c r="Y224" s="81">
        <f>IF(OR(M224="",Q224="Mut+ext"),0,IF(ISERROR(W224+V224*VLOOKUP(M224,Paramétrage!$C$6:$E$29,3,0))=TRUE,X224,W224+V224*VLOOKUP(M224,Paramétrage!$C$6:$E$29,3,0)))</f>
        <v>0</v>
      </c>
      <c r="Z224" s="395"/>
      <c r="AA224" s="364"/>
      <c r="AB224" s="396"/>
      <c r="AC224" s="133"/>
      <c r="AD224" s="40"/>
      <c r="AE224" s="61">
        <f t="shared" si="52"/>
        <v>0</v>
      </c>
      <c r="AF224" s="203">
        <f t="shared" si="51"/>
        <v>0</v>
      </c>
    </row>
    <row r="225" spans="1:32" ht="15.6" hidden="1" customHeight="1">
      <c r="A225" s="403"/>
      <c r="B225" s="372"/>
      <c r="C225" s="357"/>
      <c r="D225" s="358"/>
      <c r="E225" s="347"/>
      <c r="F225" s="347"/>
      <c r="G225" s="184"/>
      <c r="H225" s="205"/>
      <c r="I225" s="54"/>
      <c r="J225" s="50"/>
      <c r="K225" s="49"/>
      <c r="L225" s="38"/>
      <c r="M225" s="182"/>
      <c r="N225" s="44"/>
      <c r="O225" s="206"/>
      <c r="P225" s="196"/>
      <c r="Q225" s="39"/>
      <c r="R225" s="363"/>
      <c r="S225" s="364"/>
      <c r="T225" s="365"/>
      <c r="U225" s="80">
        <f>IF(OR(P225="",M225=Paramétrage!$C$10,M225=Paramétrage!$C$13,M225=Paramétrage!$C$17,M225=Paramétrage!$C$20,M225=Paramétrage!$C$24,M225=Paramétrage!$C$27,AND(M225&lt;&gt;Paramétrage!$C$9,Q225="Mut+ext")),0,ROUNDUP(O225/P225,0))</f>
        <v>0</v>
      </c>
      <c r="V225" s="216">
        <f>IF(OR(M225="",Q225="Mut+ext"),0,IF(VLOOKUP(M225,Paramétrage!$C$6:$E$29,2,0)=0,0,IF(P225="","saisir capacité",N225*U225*VLOOKUP(M225,Paramétrage!$C$6:$E$29,2,0))))</f>
        <v>0</v>
      </c>
      <c r="W225" s="200"/>
      <c r="X225" s="217">
        <f t="shared" si="50"/>
        <v>0</v>
      </c>
      <c r="Y225" s="81">
        <f>IF(OR(M225="",Q225="Mut+ext"),0,IF(ISERROR(W225+V225*VLOOKUP(M225,Paramétrage!$C$6:$E$29,3,0))=TRUE,X225,W225+V225*VLOOKUP(M225,Paramétrage!$C$6:$E$29,3,0)))</f>
        <v>0</v>
      </c>
      <c r="Z225" s="395"/>
      <c r="AA225" s="364"/>
      <c r="AB225" s="396"/>
      <c r="AC225" s="133"/>
      <c r="AD225" s="40"/>
      <c r="AE225" s="61">
        <f t="shared" si="52"/>
        <v>0</v>
      </c>
      <c r="AF225" s="203">
        <f t="shared" si="51"/>
        <v>0</v>
      </c>
    </row>
    <row r="226" spans="1:32" ht="15.6" hidden="1" customHeight="1">
      <c r="A226" s="403"/>
      <c r="B226" s="372"/>
      <c r="C226" s="357"/>
      <c r="D226" s="358"/>
      <c r="E226" s="347"/>
      <c r="F226" s="347"/>
      <c r="G226" s="184"/>
      <c r="H226" s="205"/>
      <c r="I226" s="54"/>
      <c r="J226" s="50"/>
      <c r="K226" s="49"/>
      <c r="L226" s="38"/>
      <c r="M226" s="182"/>
      <c r="N226" s="44"/>
      <c r="O226" s="206"/>
      <c r="P226" s="196"/>
      <c r="Q226" s="39"/>
      <c r="R226" s="363"/>
      <c r="S226" s="364"/>
      <c r="T226" s="365"/>
      <c r="U226" s="80">
        <f>IF(OR(P226="",M226=Paramétrage!$C$10,M226=Paramétrage!$C$13,M226=Paramétrage!$C$17,M226=Paramétrage!$C$20,M226=Paramétrage!$C$24,M226=Paramétrage!$C$27,AND(M226&lt;&gt;Paramétrage!$C$9,Q226="Mut+ext")),0,ROUNDUP(O226/P226,0))</f>
        <v>0</v>
      </c>
      <c r="V226" s="216">
        <f>IF(OR(M226="",Q226="Mut+ext"),0,IF(VLOOKUP(M226,Paramétrage!$C$6:$E$29,2,0)=0,0,IF(P226="","saisir capacité",N226*U226*VLOOKUP(M226,Paramétrage!$C$6:$E$29,2,0))))</f>
        <v>0</v>
      </c>
      <c r="W226" s="200"/>
      <c r="X226" s="217">
        <f t="shared" si="50"/>
        <v>0</v>
      </c>
      <c r="Y226" s="81">
        <f>IF(OR(M226="",Q226="Mut+ext"),0,IF(ISERROR(W226+V226*VLOOKUP(M226,Paramétrage!$C$6:$E$29,3,0))=TRUE,X226,W226+V226*VLOOKUP(M226,Paramétrage!$C$6:$E$29,3,0)))</f>
        <v>0</v>
      </c>
      <c r="Z226" s="395"/>
      <c r="AA226" s="364"/>
      <c r="AB226" s="396"/>
      <c r="AC226" s="133"/>
      <c r="AD226" s="40"/>
      <c r="AE226" s="61">
        <f t="shared" si="52"/>
        <v>0</v>
      </c>
      <c r="AF226" s="203">
        <f t="shared" si="51"/>
        <v>0</v>
      </c>
    </row>
    <row r="227" spans="1:32" ht="15.6" hidden="1" customHeight="1">
      <c r="A227" s="403"/>
      <c r="B227" s="372"/>
      <c r="C227" s="357"/>
      <c r="D227" s="358"/>
      <c r="E227" s="347"/>
      <c r="F227" s="347"/>
      <c r="G227" s="184"/>
      <c r="H227" s="205"/>
      <c r="I227" s="54"/>
      <c r="J227" s="50"/>
      <c r="K227" s="49"/>
      <c r="L227" s="38"/>
      <c r="M227" s="182"/>
      <c r="N227" s="44"/>
      <c r="O227" s="206"/>
      <c r="P227" s="196"/>
      <c r="Q227" s="39"/>
      <c r="R227" s="363"/>
      <c r="S227" s="364"/>
      <c r="T227" s="365"/>
      <c r="U227" s="80">
        <f>IF(OR(P227="",M227=Paramétrage!$C$10,M227=Paramétrage!$C$13,M227=Paramétrage!$C$17,M227=Paramétrage!$C$20,M227=Paramétrage!$C$24,M227=Paramétrage!$C$27,AND(M227&lt;&gt;Paramétrage!$C$9,Q227="Mut+ext")),0,ROUNDUP(O227/P227,0))</f>
        <v>0</v>
      </c>
      <c r="V227" s="216">
        <f>IF(OR(M227="",Q227="Mut+ext"),0,IF(VLOOKUP(M227,Paramétrage!$C$6:$E$29,2,0)=0,0,IF(P227="","saisir capacité",N227*U227*VLOOKUP(M227,Paramétrage!$C$6:$E$29,2,0))))</f>
        <v>0</v>
      </c>
      <c r="W227" s="200"/>
      <c r="X227" s="217">
        <f t="shared" si="50"/>
        <v>0</v>
      </c>
      <c r="Y227" s="81">
        <f>IF(OR(M227="",Q227="Mut+ext"),0,IF(ISERROR(W227+V227*VLOOKUP(M227,Paramétrage!$C$6:$E$29,3,0))=TRUE,X227,W227+V227*VLOOKUP(M227,Paramétrage!$C$6:$E$29,3,0)))</f>
        <v>0</v>
      </c>
      <c r="Z227" s="395"/>
      <c r="AA227" s="364"/>
      <c r="AB227" s="396"/>
      <c r="AC227" s="133"/>
      <c r="AD227" s="40"/>
      <c r="AE227" s="61">
        <f t="shared" si="52"/>
        <v>0</v>
      </c>
      <c r="AF227" s="203">
        <f t="shared" si="51"/>
        <v>0</v>
      </c>
    </row>
    <row r="228" spans="1:32" ht="15.6" hidden="1" customHeight="1">
      <c r="A228" s="403"/>
      <c r="B228" s="372"/>
      <c r="C228" s="357"/>
      <c r="D228" s="358"/>
      <c r="E228" s="347"/>
      <c r="F228" s="347"/>
      <c r="G228" s="184"/>
      <c r="H228" s="205"/>
      <c r="I228" s="54"/>
      <c r="J228" s="50"/>
      <c r="K228" s="49"/>
      <c r="L228" s="38"/>
      <c r="M228" s="182"/>
      <c r="N228" s="45"/>
      <c r="O228" s="206"/>
      <c r="P228" s="196"/>
      <c r="Q228" s="39"/>
      <c r="R228" s="363"/>
      <c r="S228" s="364"/>
      <c r="T228" s="365"/>
      <c r="U228" s="80">
        <f>IF(OR(P228="",M228=Paramétrage!$C$10,M228=Paramétrage!$C$13,M228=Paramétrage!$C$17,M228=Paramétrage!$C$20,M228=Paramétrage!$C$24,M228=Paramétrage!$C$27,AND(M228&lt;&gt;Paramétrage!$C$9,Q228="Mut+ext")),0,ROUNDUP(O228/P228,0))</f>
        <v>0</v>
      </c>
      <c r="V228" s="216">
        <f>IF(OR(M228="",Q228="Mut+ext"),0,IF(VLOOKUP(M228,Paramétrage!$C$6:$E$29,2,0)=0,0,IF(P228="","saisir capacité",N228*U228*VLOOKUP(M228,Paramétrage!$C$6:$E$29,2,0))))</f>
        <v>0</v>
      </c>
      <c r="W228" s="200"/>
      <c r="X228" s="217">
        <f t="shared" si="50"/>
        <v>0</v>
      </c>
      <c r="Y228" s="81">
        <f>IF(OR(M228="",Q228="Mut+ext"),0,IF(ISERROR(W228+V228*VLOOKUP(M228,Paramétrage!$C$6:$E$29,3,0))=TRUE,X228,W228+V228*VLOOKUP(M228,Paramétrage!$C$6:$E$29,3,0)))</f>
        <v>0</v>
      </c>
      <c r="Z228" s="395"/>
      <c r="AA228" s="364"/>
      <c r="AB228" s="396"/>
      <c r="AC228" s="133"/>
      <c r="AD228" s="40"/>
      <c r="AE228" s="61">
        <f t="shared" si="52"/>
        <v>0</v>
      </c>
      <c r="AF228" s="203">
        <f t="shared" si="51"/>
        <v>0</v>
      </c>
    </row>
    <row r="229" spans="1:32" ht="15.6" hidden="1" customHeight="1">
      <c r="A229" s="403"/>
      <c r="B229" s="372"/>
      <c r="C229" s="357"/>
      <c r="D229" s="358"/>
      <c r="E229" s="347"/>
      <c r="F229" s="347"/>
      <c r="G229" s="184"/>
      <c r="H229" s="205"/>
      <c r="I229" s="54"/>
      <c r="J229" s="50"/>
      <c r="K229" s="49"/>
      <c r="L229" s="38"/>
      <c r="M229" s="182"/>
      <c r="N229" s="44"/>
      <c r="O229" s="206"/>
      <c r="P229" s="196"/>
      <c r="Q229" s="39"/>
      <c r="R229" s="363"/>
      <c r="S229" s="364"/>
      <c r="T229" s="365"/>
      <c r="U229" s="80">
        <f>IF(OR(P229="",M229=Paramétrage!$C$10,M229=Paramétrage!$C$13,M229=Paramétrage!$C$17,M229=Paramétrage!$C$20,M229=Paramétrage!$C$24,M229=Paramétrage!$C$27,AND(M229&lt;&gt;Paramétrage!$C$9,Q229="Mut+ext")),0,ROUNDUP(O229/P229,0))</f>
        <v>0</v>
      </c>
      <c r="V229" s="216">
        <f>IF(OR(M229="",Q229="Mut+ext"),0,IF(VLOOKUP(M229,Paramétrage!$C$6:$E$29,2,0)=0,0,IF(P229="","saisir capacité",N229*U229*VLOOKUP(M229,Paramétrage!$C$6:$E$29,2,0))))</f>
        <v>0</v>
      </c>
      <c r="W229" s="200"/>
      <c r="X229" s="217">
        <f t="shared" si="50"/>
        <v>0</v>
      </c>
      <c r="Y229" s="81">
        <f>IF(OR(M229="",Q229="Mut+ext"),0,IF(ISERROR(W229+V229*VLOOKUP(M229,Paramétrage!$C$6:$E$29,3,0))=TRUE,X229,W229+V229*VLOOKUP(M229,Paramétrage!$C$6:$E$29,3,0)))</f>
        <v>0</v>
      </c>
      <c r="Z229" s="395"/>
      <c r="AA229" s="364"/>
      <c r="AB229" s="396"/>
      <c r="AC229" s="133"/>
      <c r="AD229" s="40"/>
      <c r="AE229" s="61">
        <f t="shared" si="52"/>
        <v>0</v>
      </c>
      <c r="AF229" s="203">
        <f t="shared" si="51"/>
        <v>0</v>
      </c>
    </row>
    <row r="230" spans="1:32" ht="15.6" hidden="1" customHeight="1">
      <c r="A230" s="403"/>
      <c r="B230" s="372"/>
      <c r="C230" s="357"/>
      <c r="D230" s="358"/>
      <c r="E230" s="347"/>
      <c r="F230" s="347"/>
      <c r="G230" s="184"/>
      <c r="H230" s="205"/>
      <c r="I230" s="54"/>
      <c r="J230" s="50"/>
      <c r="K230" s="49"/>
      <c r="L230" s="38"/>
      <c r="M230" s="182"/>
      <c r="N230" s="44"/>
      <c r="O230" s="206"/>
      <c r="P230" s="196"/>
      <c r="Q230" s="39"/>
      <c r="R230" s="363"/>
      <c r="S230" s="364"/>
      <c r="T230" s="365"/>
      <c r="U230" s="80">
        <f>IF(OR(P230="",M230=Paramétrage!$C$10,M230=Paramétrage!$C$13,M230=Paramétrage!$C$17,M230=Paramétrage!$C$20,M230=Paramétrage!$C$24,M230=Paramétrage!$C$27,AND(M230&lt;&gt;Paramétrage!$C$9,Q230="Mut+ext")),0,ROUNDUP(O230/P230,0))</f>
        <v>0</v>
      </c>
      <c r="V230" s="216">
        <f>IF(OR(M230="",Q230="Mut+ext"),0,IF(VLOOKUP(M230,Paramétrage!$C$6:$E$29,2,0)=0,0,IF(P230="","saisir capacité",N230*U230*VLOOKUP(M230,Paramétrage!$C$6:$E$29,2,0))))</f>
        <v>0</v>
      </c>
      <c r="W230" s="200"/>
      <c r="X230" s="217">
        <f t="shared" si="50"/>
        <v>0</v>
      </c>
      <c r="Y230" s="81">
        <f>IF(OR(M230="",Q230="Mut+ext"),0,IF(ISERROR(W230+V230*VLOOKUP(M230,Paramétrage!$C$6:$E$29,3,0))=TRUE,X230,W230+V230*VLOOKUP(M230,Paramétrage!$C$6:$E$29,3,0)))</f>
        <v>0</v>
      </c>
      <c r="Z230" s="395"/>
      <c r="AA230" s="364"/>
      <c r="AB230" s="396"/>
      <c r="AC230" s="133"/>
      <c r="AD230" s="40"/>
      <c r="AE230" s="61">
        <f t="shared" si="52"/>
        <v>0</v>
      </c>
      <c r="AF230" s="203">
        <f t="shared" si="51"/>
        <v>0</v>
      </c>
    </row>
    <row r="231" spans="1:32" ht="15.6" hidden="1" customHeight="1">
      <c r="A231" s="403"/>
      <c r="B231" s="372"/>
      <c r="C231" s="357"/>
      <c r="D231" s="358"/>
      <c r="E231" s="347"/>
      <c r="F231" s="347"/>
      <c r="G231" s="184"/>
      <c r="H231" s="205"/>
      <c r="I231" s="54"/>
      <c r="J231" s="50"/>
      <c r="K231" s="49"/>
      <c r="L231" s="38"/>
      <c r="M231" s="182"/>
      <c r="N231" s="44"/>
      <c r="O231" s="206"/>
      <c r="P231" s="196"/>
      <c r="Q231" s="39"/>
      <c r="R231" s="363"/>
      <c r="S231" s="364"/>
      <c r="T231" s="365"/>
      <c r="U231" s="80">
        <f>IF(OR(P231="",M231=Paramétrage!$C$10,M231=Paramétrage!$C$13,M231=Paramétrage!$C$17,M231=Paramétrage!$C$20,M231=Paramétrage!$C$24,M231=Paramétrage!$C$27,AND(M231&lt;&gt;Paramétrage!$C$9,Q231="Mut+ext")),0,ROUNDUP(O231/P231,0))</f>
        <v>0</v>
      </c>
      <c r="V231" s="216">
        <f>IF(OR(M231="",Q231="Mut+ext"),0,IF(VLOOKUP(M231,Paramétrage!$C$6:$E$29,2,0)=0,0,IF(P231="","saisir capacité",N231*U231*VLOOKUP(M231,Paramétrage!$C$6:$E$29,2,0))))</f>
        <v>0</v>
      </c>
      <c r="W231" s="200"/>
      <c r="X231" s="217">
        <f t="shared" si="50"/>
        <v>0</v>
      </c>
      <c r="Y231" s="81">
        <f>IF(OR(M231="",Q231="Mut+ext"),0,IF(ISERROR(W231+V231*VLOOKUP(M231,Paramétrage!$C$6:$E$29,3,0))=TRUE,X231,W231+V231*VLOOKUP(M231,Paramétrage!$C$6:$E$29,3,0)))</f>
        <v>0</v>
      </c>
      <c r="Z231" s="395"/>
      <c r="AA231" s="364"/>
      <c r="AB231" s="396"/>
      <c r="AC231" s="133"/>
      <c r="AD231" s="40"/>
      <c r="AE231" s="61">
        <f t="shared" si="52"/>
        <v>0</v>
      </c>
      <c r="AF231" s="203">
        <f t="shared" si="51"/>
        <v>0</v>
      </c>
    </row>
    <row r="232" spans="1:32" ht="15.6" hidden="1" customHeight="1">
      <c r="A232" s="403"/>
      <c r="B232" s="372"/>
      <c r="C232" s="359"/>
      <c r="D232" s="360"/>
      <c r="E232" s="348"/>
      <c r="F232" s="348"/>
      <c r="G232" s="184"/>
      <c r="H232" s="205"/>
      <c r="I232" s="54"/>
      <c r="J232" s="50"/>
      <c r="K232" s="49"/>
      <c r="L232" s="38"/>
      <c r="M232" s="182"/>
      <c r="N232" s="45"/>
      <c r="O232" s="206"/>
      <c r="P232" s="196"/>
      <c r="Q232" s="39"/>
      <c r="R232" s="363"/>
      <c r="S232" s="364"/>
      <c r="T232" s="365"/>
      <c r="U232" s="80">
        <f>IF(OR(P232="",M232=Paramétrage!$C$10,M232=Paramétrage!$C$13,M232=Paramétrage!$C$17,M232=Paramétrage!$C$20,M232=Paramétrage!$C$24,M232=Paramétrage!$C$27,AND(M232&lt;&gt;Paramétrage!$C$9,Q232="Mut+ext")),0,ROUNDUP(O232/P232,0))</f>
        <v>0</v>
      </c>
      <c r="V232" s="216">
        <f>IF(OR(M232="",Q232="Mut+ext"),0,IF(VLOOKUP(M232,Paramétrage!$C$6:$E$29,2,0)=0,0,IF(P232="","saisir capacité",N232*U232*VLOOKUP(M232,Paramétrage!$C$6:$E$29,2,0))))</f>
        <v>0</v>
      </c>
      <c r="W232" s="200"/>
      <c r="X232" s="217">
        <f t="shared" si="50"/>
        <v>0</v>
      </c>
      <c r="Y232" s="81">
        <f>IF(OR(M232="",Q232="Mut+ext"),0,IF(ISERROR(W232+V232*VLOOKUP(M232,Paramétrage!$C$6:$E$29,3,0))=TRUE,X232,W232+V232*VLOOKUP(M232,Paramétrage!$C$6:$E$29,3,0)))</f>
        <v>0</v>
      </c>
      <c r="Z232" s="395"/>
      <c r="AA232" s="364"/>
      <c r="AB232" s="396"/>
      <c r="AC232" s="133"/>
      <c r="AD232" s="40"/>
      <c r="AE232" s="61">
        <f t="shared" si="52"/>
        <v>0</v>
      </c>
      <c r="AF232" s="203">
        <f t="shared" si="51"/>
        <v>0</v>
      </c>
    </row>
    <row r="233" spans="1:32" ht="15.6" hidden="1" customHeight="1">
      <c r="A233" s="403"/>
      <c r="B233" s="372"/>
      <c r="C233" s="218"/>
      <c r="D233" s="219"/>
      <c r="E233" s="220"/>
      <c r="F233" s="219"/>
      <c r="G233" s="219"/>
      <c r="H233" s="221"/>
      <c r="I233" s="136"/>
      <c r="J233" s="130"/>
      <c r="K233" s="70"/>
      <c r="L233" s="72"/>
      <c r="M233" s="222"/>
      <c r="N233" s="73">
        <f>AE233</f>
        <v>0</v>
      </c>
      <c r="O233" s="223"/>
      <c r="P233" s="223"/>
      <c r="Q233" s="76"/>
      <c r="R233" s="74"/>
      <c r="S233" s="74"/>
      <c r="T233" s="75"/>
      <c r="U233" s="122"/>
      <c r="V233" s="224">
        <f>SUM(V221:V232)</f>
        <v>0</v>
      </c>
      <c r="W233" s="222">
        <f>SUM(W221:W232)</f>
        <v>0</v>
      </c>
      <c r="X233" s="225">
        <f>SUM(X221:X232)</f>
        <v>0</v>
      </c>
      <c r="Y233" s="77">
        <f>SUM(Y221:Y232)</f>
        <v>0</v>
      </c>
      <c r="Z233" s="123"/>
      <c r="AA233" s="124"/>
      <c r="AB233" s="125"/>
      <c r="AC233" s="126"/>
      <c r="AD233" s="127"/>
      <c r="AE233" s="128">
        <f>SUM(AE221:AE232)</f>
        <v>0</v>
      </c>
      <c r="AF233" s="129">
        <f>SUM(AF221:AF232)</f>
        <v>0</v>
      </c>
    </row>
    <row r="234" spans="1:32" ht="15.6" hidden="1" customHeight="1">
      <c r="A234" s="403"/>
      <c r="B234" s="372" t="s">
        <v>160</v>
      </c>
      <c r="C234" s="355" t="s">
        <v>161</v>
      </c>
      <c r="D234" s="356"/>
      <c r="E234" s="347"/>
      <c r="F234" s="347" t="s">
        <v>64</v>
      </c>
      <c r="G234" s="191" t="s">
        <v>162</v>
      </c>
      <c r="H234" s="186"/>
      <c r="I234" s="54"/>
      <c r="J234" s="50"/>
      <c r="K234" s="49"/>
      <c r="L234" s="38"/>
      <c r="M234" s="182"/>
      <c r="N234" s="44"/>
      <c r="O234" s="206"/>
      <c r="P234" s="196"/>
      <c r="Q234" s="42"/>
      <c r="R234" s="363"/>
      <c r="S234" s="364"/>
      <c r="T234" s="365"/>
      <c r="U234" s="80">
        <f>IF(OR(P234="",M234=Paramétrage!$C$10,M234=Paramétrage!$C$13,M234=Paramétrage!$C$17,M234=Paramétrage!$C$20,M234=Paramétrage!$C$24,M234=Paramétrage!$C$27,AND(M234&lt;&gt;Paramétrage!$C$9,Q234="Mut+ext")),0,ROUNDUP(O234/P234,0))</f>
        <v>0</v>
      </c>
      <c r="V234" s="216">
        <f>IF(OR(M234="",Q234="Mut+ext"),0,IF(VLOOKUP(M234,Paramétrage!$C$6:$E$29,2,0)=0,0,IF(P234="","saisir capacité",N234*U234*VLOOKUP(M234,Paramétrage!$C$6:$E$29,2,0))))</f>
        <v>0</v>
      </c>
      <c r="W234" s="200"/>
      <c r="X234" s="217">
        <f t="shared" ref="X234:X245" si="53">IF(OR(M234="",Q234="Mut+ext"),0,IF(ISERROR(V234+W234)=TRUE,V234,V234+W234))</f>
        <v>0</v>
      </c>
      <c r="Y234" s="81">
        <f>IF(OR(M234="",Q234="Mut+ext"),0,IF(ISERROR(W234+V234*VLOOKUP(M234,Paramétrage!$C$6:$E$29,3,0))=TRUE,X234,W234+V234*VLOOKUP(M234,Paramétrage!$C$6:$E$29,3,0)))</f>
        <v>0</v>
      </c>
      <c r="Z234" s="395"/>
      <c r="AA234" s="364"/>
      <c r="AB234" s="396"/>
      <c r="AC234" s="133"/>
      <c r="AD234" s="41"/>
      <c r="AE234" s="61">
        <f>IF(G234="",0,IF(K234="",0,IF(SUMIF($G$234:$G$245,G234,$O$234:$O$245)=0,0,IF(OR(L234="",K234="obligatoire"),AF234/SUMIF($G$234:$G$245,G234,$O$234:$O$245),AF234/(SUMIF($G$234:$G$245,G234,$O$234:$O$245)/L234)))))</f>
        <v>0</v>
      </c>
      <c r="AF234" s="202">
        <f t="shared" ref="AF234:AF245" si="54">N234*O234</f>
        <v>0</v>
      </c>
    </row>
    <row r="235" spans="1:32" ht="15.6" hidden="1" customHeight="1">
      <c r="A235" s="403"/>
      <c r="B235" s="372"/>
      <c r="C235" s="357"/>
      <c r="D235" s="358"/>
      <c r="E235" s="347"/>
      <c r="F235" s="347"/>
      <c r="G235" s="184"/>
      <c r="H235" s="185"/>
      <c r="I235" s="54"/>
      <c r="J235" s="50"/>
      <c r="K235" s="49"/>
      <c r="L235" s="38"/>
      <c r="M235" s="182"/>
      <c r="N235" s="44"/>
      <c r="O235" s="206"/>
      <c r="P235" s="196"/>
      <c r="Q235" s="39"/>
      <c r="R235" s="363"/>
      <c r="S235" s="364"/>
      <c r="T235" s="365"/>
      <c r="U235" s="80">
        <f>IF(OR(P235="",M235=Paramétrage!$C$10,M235=Paramétrage!$C$13,M235=Paramétrage!$C$17,M235=Paramétrage!$C$20,M235=Paramétrage!$C$24,M235=Paramétrage!$C$27,AND(M235&lt;&gt;Paramétrage!$C$9,Q235="Mut+ext")),0,ROUNDUP(O235/P235,0))</f>
        <v>0</v>
      </c>
      <c r="V235" s="216">
        <f>IF(OR(M235="",Q235="Mut+ext"),0,IF(VLOOKUP(M235,Paramétrage!$C$6:$E$29,2,0)=0,0,IF(P235="","saisir capacité",N235*U235*VLOOKUP(M235,Paramétrage!$C$6:$E$29,2,0))))</f>
        <v>0</v>
      </c>
      <c r="W235" s="200"/>
      <c r="X235" s="217">
        <f t="shared" si="53"/>
        <v>0</v>
      </c>
      <c r="Y235" s="81">
        <f>IF(OR(M235="",Q235="Mut+ext"),0,IF(ISERROR(W235+V235*VLOOKUP(M235,Paramétrage!$C$6:$E$29,3,0))=TRUE,X235,W235+V235*VLOOKUP(M235,Paramétrage!$C$6:$E$29,3,0)))</f>
        <v>0</v>
      </c>
      <c r="Z235" s="395"/>
      <c r="AA235" s="364"/>
      <c r="AB235" s="396"/>
      <c r="AC235" s="133"/>
      <c r="AD235" s="40"/>
      <c r="AE235" s="61">
        <f t="shared" ref="AE235:AE245" si="55">IF(G235="",0,IF(K235="",0,IF(SUMIF($G$234:$G$245,G235,$O$234:$O$245)=0,0,IF(OR(L235="",K235="obligatoire"),AF235/SUMIF($G$234:$G$245,G235,$O$234:$O$245),AF235/(SUMIF($G$234:$G$245,G235,$O$234:$O$245)/L235)))))</f>
        <v>0</v>
      </c>
      <c r="AF235" s="203">
        <f t="shared" si="54"/>
        <v>0</v>
      </c>
    </row>
    <row r="236" spans="1:32" ht="15.6" hidden="1" customHeight="1">
      <c r="A236" s="403"/>
      <c r="B236" s="372"/>
      <c r="C236" s="357"/>
      <c r="D236" s="358"/>
      <c r="E236" s="347"/>
      <c r="F236" s="347"/>
      <c r="G236" s="184"/>
      <c r="H236" s="185"/>
      <c r="I236" s="54"/>
      <c r="J236" s="50"/>
      <c r="K236" s="49"/>
      <c r="L236" s="38"/>
      <c r="M236" s="182"/>
      <c r="N236" s="44"/>
      <c r="O236" s="206"/>
      <c r="P236" s="196"/>
      <c r="Q236" s="39"/>
      <c r="R236" s="363"/>
      <c r="S236" s="364"/>
      <c r="T236" s="365"/>
      <c r="U236" s="80">
        <f>IF(OR(P236="",M236=Paramétrage!$C$10,M236=Paramétrage!$C$13,M236=Paramétrage!$C$17,M236=Paramétrage!$C$20,M236=Paramétrage!$C$24,M236=Paramétrage!$C$27,AND(M236&lt;&gt;Paramétrage!$C$9,Q236="Mut+ext")),0,ROUNDUP(O236/P236,0))</f>
        <v>0</v>
      </c>
      <c r="V236" s="216">
        <f>IF(OR(M236="",Q236="Mut+ext"),0,IF(VLOOKUP(M236,Paramétrage!$C$6:$E$29,2,0)=0,0,IF(P236="","saisir capacité",N236*U236*VLOOKUP(M236,Paramétrage!$C$6:$E$29,2,0))))</f>
        <v>0</v>
      </c>
      <c r="W236" s="200"/>
      <c r="X236" s="217">
        <f t="shared" si="53"/>
        <v>0</v>
      </c>
      <c r="Y236" s="81">
        <f>IF(OR(M236="",Q236="Mut+ext"),0,IF(ISERROR(W236+V236*VLOOKUP(M236,Paramétrage!$C$6:$E$29,3,0))=TRUE,X236,W236+V236*VLOOKUP(M236,Paramétrage!$C$6:$E$29,3,0)))</f>
        <v>0</v>
      </c>
      <c r="Z236" s="395"/>
      <c r="AA236" s="364"/>
      <c r="AB236" s="396"/>
      <c r="AC236" s="133"/>
      <c r="AD236" s="40"/>
      <c r="AE236" s="61">
        <f t="shared" si="55"/>
        <v>0</v>
      </c>
      <c r="AF236" s="203">
        <f t="shared" si="54"/>
        <v>0</v>
      </c>
    </row>
    <row r="237" spans="1:32" ht="15.6" hidden="1" customHeight="1">
      <c r="A237" s="403"/>
      <c r="B237" s="372"/>
      <c r="C237" s="357"/>
      <c r="D237" s="358"/>
      <c r="E237" s="347"/>
      <c r="F237" s="347"/>
      <c r="G237" s="183"/>
      <c r="H237" s="185"/>
      <c r="I237" s="54"/>
      <c r="J237" s="50"/>
      <c r="K237" s="49"/>
      <c r="L237" s="38"/>
      <c r="M237" s="182"/>
      <c r="N237" s="44"/>
      <c r="O237" s="206"/>
      <c r="P237" s="196"/>
      <c r="Q237" s="39"/>
      <c r="R237" s="363"/>
      <c r="S237" s="364"/>
      <c r="T237" s="365"/>
      <c r="U237" s="80">
        <f>IF(OR(P237="",M237=Paramétrage!$C$10,M237=Paramétrage!$C$13,M237=Paramétrage!$C$17,M237=Paramétrage!$C$20,M237=Paramétrage!$C$24,M237=Paramétrage!$C$27,AND(M237&lt;&gt;Paramétrage!$C$9,Q237="Mut+ext")),0,ROUNDUP(O237/P237,0))</f>
        <v>0</v>
      </c>
      <c r="V237" s="216">
        <f>IF(OR(M237="",Q237="Mut+ext"),0,IF(VLOOKUP(M237,Paramétrage!$C$6:$E$29,2,0)=0,0,IF(P237="","saisir capacité",N237*U237*VLOOKUP(M237,Paramétrage!$C$6:$E$29,2,0))))</f>
        <v>0</v>
      </c>
      <c r="W237" s="200"/>
      <c r="X237" s="217">
        <f t="shared" si="53"/>
        <v>0</v>
      </c>
      <c r="Y237" s="81">
        <f>IF(OR(M237="",Q237="Mut+ext"),0,IF(ISERROR(W237+V237*VLOOKUP(M237,Paramétrage!$C$6:$E$29,3,0))=TRUE,X237,W237+V237*VLOOKUP(M237,Paramétrage!$C$6:$E$29,3,0)))</f>
        <v>0</v>
      </c>
      <c r="Z237" s="395"/>
      <c r="AA237" s="364"/>
      <c r="AB237" s="396"/>
      <c r="AC237" s="133"/>
      <c r="AD237" s="40"/>
      <c r="AE237" s="61">
        <f t="shared" si="55"/>
        <v>0</v>
      </c>
      <c r="AF237" s="203">
        <f t="shared" si="54"/>
        <v>0</v>
      </c>
    </row>
    <row r="238" spans="1:32" ht="15.6" hidden="1" customHeight="1">
      <c r="A238" s="403"/>
      <c r="B238" s="372"/>
      <c r="C238" s="357"/>
      <c r="D238" s="358"/>
      <c r="E238" s="347"/>
      <c r="F238" s="347"/>
      <c r="G238" s="184"/>
      <c r="H238" s="205"/>
      <c r="I238" s="54"/>
      <c r="J238" s="50"/>
      <c r="K238" s="49"/>
      <c r="L238" s="38"/>
      <c r="M238" s="182"/>
      <c r="N238" s="44"/>
      <c r="O238" s="206"/>
      <c r="P238" s="196"/>
      <c r="Q238" s="39"/>
      <c r="R238" s="363"/>
      <c r="S238" s="364"/>
      <c r="T238" s="365"/>
      <c r="U238" s="80">
        <f>IF(OR(P238="",M238=Paramétrage!$C$10,M238=Paramétrage!$C$13,M238=Paramétrage!$C$17,M238=Paramétrage!$C$20,M238=Paramétrage!$C$24,M238=Paramétrage!$C$27,AND(M238&lt;&gt;Paramétrage!$C$9,Q238="Mut+ext")),0,ROUNDUP(O238/P238,0))</f>
        <v>0</v>
      </c>
      <c r="V238" s="216">
        <f>IF(OR(M238="",Q238="Mut+ext"),0,IF(VLOOKUP(M238,Paramétrage!$C$6:$E$29,2,0)=0,0,IF(P238="","saisir capacité",N238*U238*VLOOKUP(M238,Paramétrage!$C$6:$E$29,2,0))))</f>
        <v>0</v>
      </c>
      <c r="W238" s="200"/>
      <c r="X238" s="217">
        <f t="shared" si="53"/>
        <v>0</v>
      </c>
      <c r="Y238" s="81">
        <f>IF(OR(M238="",Q238="Mut+ext"),0,IF(ISERROR(W238+V238*VLOOKUP(M238,Paramétrage!$C$6:$E$29,3,0))=TRUE,X238,W238+V238*VLOOKUP(M238,Paramétrage!$C$6:$E$29,3,0)))</f>
        <v>0</v>
      </c>
      <c r="Z238" s="395"/>
      <c r="AA238" s="364"/>
      <c r="AB238" s="396"/>
      <c r="AC238" s="133"/>
      <c r="AD238" s="40"/>
      <c r="AE238" s="61">
        <f t="shared" si="55"/>
        <v>0</v>
      </c>
      <c r="AF238" s="203">
        <f t="shared" si="54"/>
        <v>0</v>
      </c>
    </row>
    <row r="239" spans="1:32" ht="15.6" hidden="1" customHeight="1">
      <c r="A239" s="403"/>
      <c r="B239" s="372"/>
      <c r="C239" s="357"/>
      <c r="D239" s="358"/>
      <c r="E239" s="347"/>
      <c r="F239" s="347"/>
      <c r="G239" s="184"/>
      <c r="H239" s="205"/>
      <c r="I239" s="54"/>
      <c r="J239" s="50"/>
      <c r="K239" s="49"/>
      <c r="L239" s="38"/>
      <c r="M239" s="182"/>
      <c r="N239" s="44"/>
      <c r="O239" s="206"/>
      <c r="P239" s="196"/>
      <c r="Q239" s="39"/>
      <c r="R239" s="363"/>
      <c r="S239" s="364"/>
      <c r="T239" s="365"/>
      <c r="U239" s="80">
        <f>IF(OR(P239="",M239=Paramétrage!$C$10,M239=Paramétrage!$C$13,M239=Paramétrage!$C$17,M239=Paramétrage!$C$20,M239=Paramétrage!$C$24,M239=Paramétrage!$C$27,AND(M239&lt;&gt;Paramétrage!$C$9,Q239="Mut+ext")),0,ROUNDUP(O239/P239,0))</f>
        <v>0</v>
      </c>
      <c r="V239" s="216">
        <f>IF(OR(M239="",Q239="Mut+ext"),0,IF(VLOOKUP(M239,Paramétrage!$C$6:$E$29,2,0)=0,0,IF(P239="","saisir capacité",N239*U239*VLOOKUP(M239,Paramétrage!$C$6:$E$29,2,0))))</f>
        <v>0</v>
      </c>
      <c r="W239" s="200"/>
      <c r="X239" s="217">
        <f t="shared" si="53"/>
        <v>0</v>
      </c>
      <c r="Y239" s="81">
        <f>IF(OR(M239="",Q239="Mut+ext"),0,IF(ISERROR(W239+V239*VLOOKUP(M239,Paramétrage!$C$6:$E$29,3,0))=TRUE,X239,W239+V239*VLOOKUP(M239,Paramétrage!$C$6:$E$29,3,0)))</f>
        <v>0</v>
      </c>
      <c r="Z239" s="395"/>
      <c r="AA239" s="364"/>
      <c r="AB239" s="396"/>
      <c r="AC239" s="133"/>
      <c r="AD239" s="40"/>
      <c r="AE239" s="61">
        <f t="shared" si="55"/>
        <v>0</v>
      </c>
      <c r="AF239" s="203">
        <f t="shared" si="54"/>
        <v>0</v>
      </c>
    </row>
    <row r="240" spans="1:32" ht="15.6" hidden="1" customHeight="1">
      <c r="A240" s="403"/>
      <c r="B240" s="372"/>
      <c r="C240" s="357"/>
      <c r="D240" s="358"/>
      <c r="E240" s="347"/>
      <c r="F240" s="347"/>
      <c r="G240" s="184"/>
      <c r="H240" s="205"/>
      <c r="I240" s="54"/>
      <c r="J240" s="50"/>
      <c r="K240" s="49"/>
      <c r="L240" s="38"/>
      <c r="M240" s="182"/>
      <c r="N240" s="44"/>
      <c r="O240" s="206"/>
      <c r="P240" s="196"/>
      <c r="Q240" s="39"/>
      <c r="R240" s="363"/>
      <c r="S240" s="364"/>
      <c r="T240" s="365"/>
      <c r="U240" s="80">
        <f>IF(OR(P240="",M240=Paramétrage!$C$10,M240=Paramétrage!$C$13,M240=Paramétrage!$C$17,M240=Paramétrage!$C$20,M240=Paramétrage!$C$24,M240=Paramétrage!$C$27,AND(M240&lt;&gt;Paramétrage!$C$9,Q240="Mut+ext")),0,ROUNDUP(O240/P240,0))</f>
        <v>0</v>
      </c>
      <c r="V240" s="216">
        <f>IF(OR(M240="",Q240="Mut+ext"),0,IF(VLOOKUP(M240,Paramétrage!$C$6:$E$29,2,0)=0,0,IF(P240="","saisir capacité",N240*U240*VLOOKUP(M240,Paramétrage!$C$6:$E$29,2,0))))</f>
        <v>0</v>
      </c>
      <c r="W240" s="200"/>
      <c r="X240" s="217">
        <f t="shared" si="53"/>
        <v>0</v>
      </c>
      <c r="Y240" s="81">
        <f>IF(OR(M240="",Q240="Mut+ext"),0,IF(ISERROR(W240+V240*VLOOKUP(M240,Paramétrage!$C$6:$E$29,3,0))=TRUE,X240,W240+V240*VLOOKUP(M240,Paramétrage!$C$6:$E$29,3,0)))</f>
        <v>0</v>
      </c>
      <c r="Z240" s="395"/>
      <c r="AA240" s="364"/>
      <c r="AB240" s="396"/>
      <c r="AC240" s="133"/>
      <c r="AD240" s="40"/>
      <c r="AE240" s="61">
        <f t="shared" si="55"/>
        <v>0</v>
      </c>
      <c r="AF240" s="203">
        <f t="shared" si="54"/>
        <v>0</v>
      </c>
    </row>
    <row r="241" spans="1:32" ht="15.6" hidden="1" customHeight="1">
      <c r="A241" s="403"/>
      <c r="B241" s="372"/>
      <c r="C241" s="357"/>
      <c r="D241" s="358"/>
      <c r="E241" s="347"/>
      <c r="F241" s="347"/>
      <c r="G241" s="183"/>
      <c r="H241" s="205"/>
      <c r="I241" s="54"/>
      <c r="J241" s="50"/>
      <c r="K241" s="49"/>
      <c r="L241" s="38"/>
      <c r="M241" s="182"/>
      <c r="N241" s="44"/>
      <c r="O241" s="206"/>
      <c r="P241" s="196"/>
      <c r="Q241" s="39"/>
      <c r="R241" s="363"/>
      <c r="S241" s="364"/>
      <c r="T241" s="365"/>
      <c r="U241" s="80">
        <f>IF(OR(P241="",M241=Paramétrage!$C$10,M241=Paramétrage!$C$13,M241=Paramétrage!$C$17,M241=Paramétrage!$C$20,M241=Paramétrage!$C$24,M241=Paramétrage!$C$27,AND(M241&lt;&gt;Paramétrage!$C$9,Q241="Mut+ext")),0,ROUNDUP(O241/P241,0))</f>
        <v>0</v>
      </c>
      <c r="V241" s="216">
        <f>IF(OR(M241="",Q241="Mut+ext"),0,IF(VLOOKUP(M241,Paramétrage!$C$6:$E$29,2,0)=0,0,IF(P241="","saisir capacité",N241*U241*VLOOKUP(M241,Paramétrage!$C$6:$E$29,2,0))))</f>
        <v>0</v>
      </c>
      <c r="W241" s="200"/>
      <c r="X241" s="217">
        <f t="shared" si="53"/>
        <v>0</v>
      </c>
      <c r="Y241" s="81">
        <f>IF(OR(M241="",Q241="Mut+ext"),0,IF(ISERROR(W241+V241*VLOOKUP(M241,Paramétrage!$C$6:$E$29,3,0))=TRUE,X241,W241+V241*VLOOKUP(M241,Paramétrage!$C$6:$E$29,3,0)))</f>
        <v>0</v>
      </c>
      <c r="Z241" s="395"/>
      <c r="AA241" s="364"/>
      <c r="AB241" s="396"/>
      <c r="AC241" s="133"/>
      <c r="AD241" s="40"/>
      <c r="AE241" s="61">
        <f t="shared" si="55"/>
        <v>0</v>
      </c>
      <c r="AF241" s="203">
        <f t="shared" si="54"/>
        <v>0</v>
      </c>
    </row>
    <row r="242" spans="1:32" ht="15.6" hidden="1" customHeight="1">
      <c r="A242" s="403"/>
      <c r="B242" s="372"/>
      <c r="C242" s="357"/>
      <c r="D242" s="358"/>
      <c r="E242" s="347"/>
      <c r="F242" s="347"/>
      <c r="G242" s="184"/>
      <c r="H242" s="205"/>
      <c r="I242" s="54"/>
      <c r="J242" s="50"/>
      <c r="K242" s="49"/>
      <c r="L242" s="38"/>
      <c r="M242" s="182"/>
      <c r="N242" s="44"/>
      <c r="O242" s="206"/>
      <c r="P242" s="196"/>
      <c r="Q242" s="39"/>
      <c r="R242" s="363"/>
      <c r="S242" s="364"/>
      <c r="T242" s="365"/>
      <c r="U242" s="80">
        <f>IF(OR(P242="",M242=Paramétrage!$C$10,M242=Paramétrage!$C$13,M242=Paramétrage!$C$17,M242=Paramétrage!$C$20,M242=Paramétrage!$C$24,M242=Paramétrage!$C$27,AND(M242&lt;&gt;Paramétrage!$C$9,Q242="Mut+ext")),0,ROUNDUP(O242/P242,0))</f>
        <v>0</v>
      </c>
      <c r="V242" s="216">
        <f>IF(OR(M242="",Q242="Mut+ext"),0,IF(VLOOKUP(M242,Paramétrage!$C$6:$E$29,2,0)=0,0,IF(P242="","saisir capacité",N242*U242*VLOOKUP(M242,Paramétrage!$C$6:$E$29,2,0))))</f>
        <v>0</v>
      </c>
      <c r="W242" s="200"/>
      <c r="X242" s="217">
        <f t="shared" si="53"/>
        <v>0</v>
      </c>
      <c r="Y242" s="81">
        <f>IF(OR(M242="",Q242="Mut+ext"),0,IF(ISERROR(W242+V242*VLOOKUP(M242,Paramétrage!$C$6:$E$29,3,0))=TRUE,X242,W242+V242*VLOOKUP(M242,Paramétrage!$C$6:$E$29,3,0)))</f>
        <v>0</v>
      </c>
      <c r="Z242" s="395"/>
      <c r="AA242" s="364"/>
      <c r="AB242" s="396"/>
      <c r="AC242" s="133"/>
      <c r="AD242" s="40"/>
      <c r="AE242" s="61">
        <f t="shared" si="55"/>
        <v>0</v>
      </c>
      <c r="AF242" s="203">
        <f t="shared" si="54"/>
        <v>0</v>
      </c>
    </row>
    <row r="243" spans="1:32" ht="15.6" hidden="1" customHeight="1">
      <c r="A243" s="403"/>
      <c r="B243" s="372"/>
      <c r="C243" s="357"/>
      <c r="D243" s="358"/>
      <c r="E243" s="347"/>
      <c r="F243" s="347"/>
      <c r="G243" s="184"/>
      <c r="H243" s="205"/>
      <c r="I243" s="54"/>
      <c r="J243" s="50"/>
      <c r="K243" s="49"/>
      <c r="L243" s="38"/>
      <c r="M243" s="182"/>
      <c r="N243" s="44"/>
      <c r="O243" s="206"/>
      <c r="P243" s="196"/>
      <c r="Q243" s="39"/>
      <c r="R243" s="363"/>
      <c r="S243" s="364"/>
      <c r="T243" s="365"/>
      <c r="U243" s="80">
        <f>IF(OR(P243="",M243=Paramétrage!$C$10,M243=Paramétrage!$C$13,M243=Paramétrage!$C$17,M243=Paramétrage!$C$20,M243=Paramétrage!$C$24,M243=Paramétrage!$C$27,AND(M243&lt;&gt;Paramétrage!$C$9,Q243="Mut+ext")),0,ROUNDUP(O243/P243,0))</f>
        <v>0</v>
      </c>
      <c r="V243" s="216">
        <f>IF(OR(M243="",Q243="Mut+ext"),0,IF(VLOOKUP(M243,Paramétrage!$C$6:$E$29,2,0)=0,0,IF(P243="","saisir capacité",N243*U243*VLOOKUP(M243,Paramétrage!$C$6:$E$29,2,0))))</f>
        <v>0</v>
      </c>
      <c r="W243" s="200"/>
      <c r="X243" s="217">
        <f t="shared" si="53"/>
        <v>0</v>
      </c>
      <c r="Y243" s="81">
        <f>IF(OR(M243="",Q243="Mut+ext"),0,IF(ISERROR(W243+V243*VLOOKUP(M243,Paramétrage!$C$6:$E$29,3,0))=TRUE,X243,W243+V243*VLOOKUP(M243,Paramétrage!$C$6:$E$29,3,0)))</f>
        <v>0</v>
      </c>
      <c r="Z243" s="395"/>
      <c r="AA243" s="364"/>
      <c r="AB243" s="396"/>
      <c r="AC243" s="133"/>
      <c r="AD243" s="40"/>
      <c r="AE243" s="61">
        <f t="shared" si="55"/>
        <v>0</v>
      </c>
      <c r="AF243" s="203">
        <f t="shared" si="54"/>
        <v>0</v>
      </c>
    </row>
    <row r="244" spans="1:32" ht="15.6" hidden="1" customHeight="1">
      <c r="A244" s="403"/>
      <c r="B244" s="372"/>
      <c r="C244" s="357"/>
      <c r="D244" s="358"/>
      <c r="E244" s="347"/>
      <c r="F244" s="347"/>
      <c r="G244" s="184"/>
      <c r="H244" s="205"/>
      <c r="I244" s="54"/>
      <c r="J244" s="50"/>
      <c r="K244" s="49"/>
      <c r="L244" s="38"/>
      <c r="M244" s="182"/>
      <c r="N244" s="44"/>
      <c r="O244" s="206"/>
      <c r="P244" s="196"/>
      <c r="Q244" s="39"/>
      <c r="R244" s="363"/>
      <c r="S244" s="364"/>
      <c r="T244" s="365"/>
      <c r="U244" s="80">
        <f>IF(OR(P244="",M244=Paramétrage!$C$10,M244=Paramétrage!$C$13,M244=Paramétrage!$C$17,M244=Paramétrage!$C$20,M244=Paramétrage!$C$24,M244=Paramétrage!$C$27,AND(M244&lt;&gt;Paramétrage!$C$9,Q244="Mut+ext")),0,ROUNDUP(O244/P244,0))</f>
        <v>0</v>
      </c>
      <c r="V244" s="216">
        <f>IF(OR(M244="",Q244="Mut+ext"),0,IF(VLOOKUP(M244,Paramétrage!$C$6:$E$29,2,0)=0,0,IF(P244="","saisir capacité",N244*U244*VLOOKUP(M244,Paramétrage!$C$6:$E$29,2,0))))</f>
        <v>0</v>
      </c>
      <c r="W244" s="200"/>
      <c r="X244" s="217">
        <f t="shared" si="53"/>
        <v>0</v>
      </c>
      <c r="Y244" s="81">
        <f>IF(OR(M244="",Q244="Mut+ext"),0,IF(ISERROR(W244+V244*VLOOKUP(M244,Paramétrage!$C$6:$E$29,3,0))=TRUE,X244,W244+V244*VLOOKUP(M244,Paramétrage!$C$6:$E$29,3,0)))</f>
        <v>0</v>
      </c>
      <c r="Z244" s="395"/>
      <c r="AA244" s="364"/>
      <c r="AB244" s="396"/>
      <c r="AC244" s="133"/>
      <c r="AD244" s="40"/>
      <c r="AE244" s="61">
        <f t="shared" si="55"/>
        <v>0</v>
      </c>
      <c r="AF244" s="203">
        <f t="shared" si="54"/>
        <v>0</v>
      </c>
    </row>
    <row r="245" spans="1:32" ht="15.6" hidden="1" customHeight="1">
      <c r="A245" s="403"/>
      <c r="B245" s="372"/>
      <c r="C245" s="359"/>
      <c r="D245" s="360"/>
      <c r="E245" s="348"/>
      <c r="F245" s="348"/>
      <c r="G245" s="184"/>
      <c r="H245" s="205"/>
      <c r="I245" s="54"/>
      <c r="J245" s="50"/>
      <c r="K245" s="49"/>
      <c r="L245" s="38"/>
      <c r="M245" s="182"/>
      <c r="N245" s="45"/>
      <c r="O245" s="206"/>
      <c r="P245" s="196"/>
      <c r="Q245" s="39"/>
      <c r="R245" s="363"/>
      <c r="S245" s="364"/>
      <c r="T245" s="365"/>
      <c r="U245" s="80">
        <f>IF(OR(P245="",M245=Paramétrage!$C$10,M245=Paramétrage!$C$13,M245=Paramétrage!$C$17,M245=Paramétrage!$C$20,M245=Paramétrage!$C$24,M245=Paramétrage!$C$27,AND(M245&lt;&gt;Paramétrage!$C$9,Q245="Mut+ext")),0,ROUNDUP(O245/P245,0))</f>
        <v>0</v>
      </c>
      <c r="V245" s="216">
        <f>IF(OR(M245="",Q245="Mut+ext"),0,IF(VLOOKUP(M245,Paramétrage!$C$6:$E$29,2,0)=0,0,IF(P245="","saisir capacité",N245*U245*VLOOKUP(M245,Paramétrage!$C$6:$E$29,2,0))))</f>
        <v>0</v>
      </c>
      <c r="W245" s="200"/>
      <c r="X245" s="217">
        <f t="shared" si="53"/>
        <v>0</v>
      </c>
      <c r="Y245" s="81">
        <f>IF(OR(M245="",Q245="Mut+ext"),0,IF(ISERROR(W245+V245*VLOOKUP(M245,Paramétrage!$C$6:$E$29,3,0))=TRUE,X245,W245+V245*VLOOKUP(M245,Paramétrage!$C$6:$E$29,3,0)))</f>
        <v>0</v>
      </c>
      <c r="Z245" s="395"/>
      <c r="AA245" s="364"/>
      <c r="AB245" s="396"/>
      <c r="AC245" s="133"/>
      <c r="AD245" s="40"/>
      <c r="AE245" s="61">
        <f t="shared" si="55"/>
        <v>0</v>
      </c>
      <c r="AF245" s="203">
        <f t="shared" si="54"/>
        <v>0</v>
      </c>
    </row>
    <row r="246" spans="1:32" ht="15.6" hidden="1" customHeight="1">
      <c r="A246" s="403"/>
      <c r="B246" s="372"/>
      <c r="C246" s="218"/>
      <c r="D246" s="219"/>
      <c r="E246" s="220"/>
      <c r="F246" s="219"/>
      <c r="G246" s="219"/>
      <c r="H246" s="221"/>
      <c r="I246" s="136"/>
      <c r="J246" s="130"/>
      <c r="K246" s="70"/>
      <c r="L246" s="72"/>
      <c r="M246" s="222"/>
      <c r="N246" s="73">
        <f>AE246</f>
        <v>0</v>
      </c>
      <c r="O246" s="223"/>
      <c r="P246" s="223"/>
      <c r="Q246" s="76"/>
      <c r="R246" s="74"/>
      <c r="S246" s="74"/>
      <c r="T246" s="75"/>
      <c r="U246" s="122"/>
      <c r="V246" s="224">
        <f>SUM(V234:V245)</f>
        <v>0</v>
      </c>
      <c r="W246" s="222">
        <f>SUM(W234:W245)</f>
        <v>0</v>
      </c>
      <c r="X246" s="225">
        <f>SUM(X234:X245)</f>
        <v>0</v>
      </c>
      <c r="Y246" s="77">
        <f>SUM(Y234:Y245)</f>
        <v>0</v>
      </c>
      <c r="Z246" s="123"/>
      <c r="AA246" s="124"/>
      <c r="AB246" s="125"/>
      <c r="AC246" s="126"/>
      <c r="AD246" s="127"/>
      <c r="AE246" s="128">
        <f>SUM(AE234:AE245)</f>
        <v>0</v>
      </c>
      <c r="AF246" s="129">
        <f>SUM(AF234:AF245)</f>
        <v>0</v>
      </c>
    </row>
    <row r="247" spans="1:32" ht="15.6" hidden="1" customHeight="1">
      <c r="A247" s="403"/>
      <c r="B247" s="372" t="s">
        <v>163</v>
      </c>
      <c r="C247" s="355" t="s">
        <v>164</v>
      </c>
      <c r="D247" s="356"/>
      <c r="E247" s="347"/>
      <c r="F247" s="347" t="s">
        <v>64</v>
      </c>
      <c r="G247" s="191" t="s">
        <v>165</v>
      </c>
      <c r="H247" s="186"/>
      <c r="I247" s="54"/>
      <c r="J247" s="50"/>
      <c r="K247" s="49"/>
      <c r="L247" s="38"/>
      <c r="M247" s="182"/>
      <c r="N247" s="44"/>
      <c r="O247" s="206"/>
      <c r="P247" s="196"/>
      <c r="Q247" s="42"/>
      <c r="R247" s="363"/>
      <c r="S247" s="364"/>
      <c r="T247" s="365"/>
      <c r="U247" s="80">
        <f>IF(OR(P247="",M247=Paramétrage!$C$10,M247=Paramétrage!$C$13,M247=Paramétrage!$C$17,M247=Paramétrage!$C$20,M247=Paramétrage!$C$24,M247=Paramétrage!$C$27,AND(M247&lt;&gt;Paramétrage!$C$9,Q247="Mut+ext")),0,ROUNDUP(O247/P247,0))</f>
        <v>0</v>
      </c>
      <c r="V247" s="216">
        <f>IF(OR(M247="",Q247="Mut+ext"),0,IF(VLOOKUP(M247,Paramétrage!$C$6:$E$29,2,0)=0,0,IF(P247="","saisir capacité",N247*U247*VLOOKUP(M247,Paramétrage!$C$6:$E$29,2,0))))</f>
        <v>0</v>
      </c>
      <c r="W247" s="200"/>
      <c r="X247" s="217">
        <f t="shared" ref="X247:X258" si="56">IF(OR(M247="",Q247="Mut+ext"),0,IF(ISERROR(V247+W247)=TRUE,V247,V247+W247))</f>
        <v>0</v>
      </c>
      <c r="Y247" s="81">
        <f>IF(OR(M247="",Q247="Mut+ext"),0,IF(ISERROR(W247+V247*VLOOKUP(M247,Paramétrage!$C$6:$E$29,3,0))=TRUE,X247,W247+V247*VLOOKUP(M247,Paramétrage!$C$6:$E$29,3,0)))</f>
        <v>0</v>
      </c>
      <c r="Z247" s="395"/>
      <c r="AA247" s="364"/>
      <c r="AB247" s="396"/>
      <c r="AC247" s="133"/>
      <c r="AD247" s="41"/>
      <c r="AE247" s="61">
        <f>IF(G247="",0,IF(K247="",0,IF(SUMIF($G$247:$G$258,G247,$O$247:$O$258)=0,0,IF(OR(L247="",K247="obligatoire"),AF247/SUMIF($G$247:$G$258,G247,$O$247:$O$258),AF247/(SUMIF($G$247:$G$258,G247,$O$247:$O$258)/L247)))))</f>
        <v>0</v>
      </c>
      <c r="AF247" s="202">
        <f t="shared" ref="AF247:AF258" si="57">N247*O247</f>
        <v>0</v>
      </c>
    </row>
    <row r="248" spans="1:32" ht="15.6" hidden="1" customHeight="1">
      <c r="A248" s="403"/>
      <c r="B248" s="372"/>
      <c r="C248" s="357"/>
      <c r="D248" s="358"/>
      <c r="E248" s="347"/>
      <c r="F248" s="347"/>
      <c r="G248" s="184"/>
      <c r="H248" s="185"/>
      <c r="I248" s="54"/>
      <c r="J248" s="50"/>
      <c r="K248" s="49"/>
      <c r="L248" s="38"/>
      <c r="M248" s="182"/>
      <c r="N248" s="44"/>
      <c r="O248" s="206"/>
      <c r="P248" s="196"/>
      <c r="Q248" s="39"/>
      <c r="R248" s="363"/>
      <c r="S248" s="364"/>
      <c r="T248" s="365"/>
      <c r="U248" s="80">
        <f>IF(OR(P248="",M248=Paramétrage!$C$10,M248=Paramétrage!$C$13,M248=Paramétrage!$C$17,M248=Paramétrage!$C$20,M248=Paramétrage!$C$24,M248=Paramétrage!$C$27,AND(M248&lt;&gt;Paramétrage!$C$9,Q248="Mut+ext")),0,ROUNDUP(O248/P248,0))</f>
        <v>0</v>
      </c>
      <c r="V248" s="216">
        <f>IF(OR(M248="",Q248="Mut+ext"),0,IF(VLOOKUP(M248,Paramétrage!$C$6:$E$29,2,0)=0,0,IF(P248="","saisir capacité",N248*U248*VLOOKUP(M248,Paramétrage!$C$6:$E$29,2,0))))</f>
        <v>0</v>
      </c>
      <c r="W248" s="200"/>
      <c r="X248" s="217">
        <f t="shared" si="56"/>
        <v>0</v>
      </c>
      <c r="Y248" s="81">
        <f>IF(OR(M248="",Q248="Mut+ext"),0,IF(ISERROR(W248+V248*VLOOKUP(M248,Paramétrage!$C$6:$E$29,3,0))=TRUE,X248,W248+V248*VLOOKUP(M248,Paramétrage!$C$6:$E$29,3,0)))</f>
        <v>0</v>
      </c>
      <c r="Z248" s="395"/>
      <c r="AA248" s="364"/>
      <c r="AB248" s="396"/>
      <c r="AC248" s="133"/>
      <c r="AD248" s="40"/>
      <c r="AE248" s="61">
        <f t="shared" ref="AE248:AE258" si="58">IF(G248="",0,IF(K248="",0,IF(SUMIF($G$247:$G$258,G248,$O$247:$O$258)=0,0,IF(OR(L248="",K248="obligatoire"),AF248/SUMIF($G$247:$G$258,G248,$O$247:$O$258),AF248/(SUMIF($G$247:$G$258,G248,$O$247:$O$258)/L248)))))</f>
        <v>0</v>
      </c>
      <c r="AF248" s="203">
        <f t="shared" si="57"/>
        <v>0</v>
      </c>
    </row>
    <row r="249" spans="1:32" ht="15.6" hidden="1" customHeight="1">
      <c r="A249" s="403"/>
      <c r="B249" s="372"/>
      <c r="C249" s="357"/>
      <c r="D249" s="358"/>
      <c r="E249" s="347"/>
      <c r="F249" s="347"/>
      <c r="G249" s="184"/>
      <c r="H249" s="185"/>
      <c r="I249" s="54"/>
      <c r="J249" s="50"/>
      <c r="K249" s="49"/>
      <c r="L249" s="38"/>
      <c r="M249" s="182"/>
      <c r="N249" s="44"/>
      <c r="O249" s="206"/>
      <c r="P249" s="196"/>
      <c r="Q249" s="39"/>
      <c r="R249" s="363"/>
      <c r="S249" s="364"/>
      <c r="T249" s="365"/>
      <c r="U249" s="80">
        <f>IF(OR(P249="",M249=Paramétrage!$C$10,M249=Paramétrage!$C$13,M249=Paramétrage!$C$17,M249=Paramétrage!$C$20,M249=Paramétrage!$C$24,M249=Paramétrage!$C$27,AND(M249&lt;&gt;Paramétrage!$C$9,Q249="Mut+ext")),0,ROUNDUP(O249/P249,0))</f>
        <v>0</v>
      </c>
      <c r="V249" s="216">
        <f>IF(OR(M249="",Q249="Mut+ext"),0,IF(VLOOKUP(M249,Paramétrage!$C$6:$E$29,2,0)=0,0,IF(P249="","saisir capacité",N249*U249*VLOOKUP(M249,Paramétrage!$C$6:$E$29,2,0))))</f>
        <v>0</v>
      </c>
      <c r="W249" s="200"/>
      <c r="X249" s="217">
        <f t="shared" si="56"/>
        <v>0</v>
      </c>
      <c r="Y249" s="81">
        <f>IF(OR(M249="",Q249="Mut+ext"),0,IF(ISERROR(W249+V249*VLOOKUP(M249,Paramétrage!$C$6:$E$29,3,0))=TRUE,X249,W249+V249*VLOOKUP(M249,Paramétrage!$C$6:$E$29,3,0)))</f>
        <v>0</v>
      </c>
      <c r="Z249" s="395"/>
      <c r="AA249" s="364"/>
      <c r="AB249" s="396"/>
      <c r="AC249" s="133"/>
      <c r="AD249" s="40"/>
      <c r="AE249" s="61">
        <f t="shared" si="58"/>
        <v>0</v>
      </c>
      <c r="AF249" s="203">
        <f t="shared" si="57"/>
        <v>0</v>
      </c>
    </row>
    <row r="250" spans="1:32" ht="15.6" hidden="1" customHeight="1">
      <c r="A250" s="403"/>
      <c r="B250" s="372"/>
      <c r="C250" s="357"/>
      <c r="D250" s="358"/>
      <c r="E250" s="347"/>
      <c r="F250" s="347"/>
      <c r="G250" s="183"/>
      <c r="H250" s="185"/>
      <c r="I250" s="54"/>
      <c r="J250" s="50"/>
      <c r="K250" s="49"/>
      <c r="L250" s="38"/>
      <c r="M250" s="182"/>
      <c r="N250" s="44"/>
      <c r="O250" s="206"/>
      <c r="P250" s="196"/>
      <c r="Q250" s="39"/>
      <c r="R250" s="363"/>
      <c r="S250" s="364"/>
      <c r="T250" s="365"/>
      <c r="U250" s="80">
        <f>IF(OR(P250="",M250=Paramétrage!$C$10,M250=Paramétrage!$C$13,M250=Paramétrage!$C$17,M250=Paramétrage!$C$20,M250=Paramétrage!$C$24,M250=Paramétrage!$C$27,AND(M250&lt;&gt;Paramétrage!$C$9,Q250="Mut+ext")),0,ROUNDUP(O250/P250,0))</f>
        <v>0</v>
      </c>
      <c r="V250" s="216">
        <f>IF(OR(M250="",Q250="Mut+ext"),0,IF(VLOOKUP(M250,Paramétrage!$C$6:$E$29,2,0)=0,0,IF(P250="","saisir capacité",N250*U250*VLOOKUP(M250,Paramétrage!$C$6:$E$29,2,0))))</f>
        <v>0</v>
      </c>
      <c r="W250" s="200"/>
      <c r="X250" s="217">
        <f t="shared" si="56"/>
        <v>0</v>
      </c>
      <c r="Y250" s="81">
        <f>IF(OR(M250="",Q250="Mut+ext"),0,IF(ISERROR(W250+V250*VLOOKUP(M250,Paramétrage!$C$6:$E$29,3,0))=TRUE,X250,W250+V250*VLOOKUP(M250,Paramétrage!$C$6:$E$29,3,0)))</f>
        <v>0</v>
      </c>
      <c r="Z250" s="395"/>
      <c r="AA250" s="364"/>
      <c r="AB250" s="396"/>
      <c r="AC250" s="133"/>
      <c r="AD250" s="40"/>
      <c r="AE250" s="61">
        <f t="shared" si="58"/>
        <v>0</v>
      </c>
      <c r="AF250" s="203">
        <f t="shared" si="57"/>
        <v>0</v>
      </c>
    </row>
    <row r="251" spans="1:32" ht="15.6" hidden="1" customHeight="1">
      <c r="A251" s="403"/>
      <c r="B251" s="372"/>
      <c r="C251" s="357"/>
      <c r="D251" s="358"/>
      <c r="E251" s="347"/>
      <c r="F251" s="347"/>
      <c r="G251" s="184"/>
      <c r="H251" s="205"/>
      <c r="I251" s="54"/>
      <c r="J251" s="50"/>
      <c r="K251" s="49"/>
      <c r="L251" s="38"/>
      <c r="M251" s="182"/>
      <c r="N251" s="44"/>
      <c r="O251" s="206"/>
      <c r="P251" s="196"/>
      <c r="Q251" s="39"/>
      <c r="R251" s="363"/>
      <c r="S251" s="364"/>
      <c r="T251" s="365"/>
      <c r="U251" s="80">
        <f>IF(OR(P251="",M251=Paramétrage!$C$10,M251=Paramétrage!$C$13,M251=Paramétrage!$C$17,M251=Paramétrage!$C$20,M251=Paramétrage!$C$24,M251=Paramétrage!$C$27,AND(M251&lt;&gt;Paramétrage!$C$9,Q251="Mut+ext")),0,ROUNDUP(O251/P251,0))</f>
        <v>0</v>
      </c>
      <c r="V251" s="216">
        <f>IF(OR(M251="",Q251="Mut+ext"),0,IF(VLOOKUP(M251,Paramétrage!$C$6:$E$29,2,0)=0,0,IF(P251="","saisir capacité",N251*U251*VLOOKUP(M251,Paramétrage!$C$6:$E$29,2,0))))</f>
        <v>0</v>
      </c>
      <c r="W251" s="200"/>
      <c r="X251" s="217">
        <f t="shared" si="56"/>
        <v>0</v>
      </c>
      <c r="Y251" s="81">
        <f>IF(OR(M251="",Q251="Mut+ext"),0,IF(ISERROR(W251+V251*VLOOKUP(M251,Paramétrage!$C$6:$E$29,3,0))=TRUE,X251,W251+V251*VLOOKUP(M251,Paramétrage!$C$6:$E$29,3,0)))</f>
        <v>0</v>
      </c>
      <c r="Z251" s="395"/>
      <c r="AA251" s="364"/>
      <c r="AB251" s="396"/>
      <c r="AC251" s="133"/>
      <c r="AD251" s="40"/>
      <c r="AE251" s="61">
        <f t="shared" si="58"/>
        <v>0</v>
      </c>
      <c r="AF251" s="203">
        <f t="shared" si="57"/>
        <v>0</v>
      </c>
    </row>
    <row r="252" spans="1:32" ht="15.6" hidden="1" customHeight="1">
      <c r="A252" s="403"/>
      <c r="B252" s="372"/>
      <c r="C252" s="357"/>
      <c r="D252" s="358"/>
      <c r="E252" s="347"/>
      <c r="F252" s="347"/>
      <c r="G252" s="184"/>
      <c r="H252" s="205"/>
      <c r="I252" s="54"/>
      <c r="J252" s="50"/>
      <c r="K252" s="49"/>
      <c r="L252" s="38"/>
      <c r="M252" s="182"/>
      <c r="N252" s="44"/>
      <c r="O252" s="206"/>
      <c r="P252" s="196"/>
      <c r="Q252" s="39"/>
      <c r="R252" s="363"/>
      <c r="S252" s="364"/>
      <c r="T252" s="365"/>
      <c r="U252" s="80">
        <f>IF(OR(P252="",M252=Paramétrage!$C$10,M252=Paramétrage!$C$13,M252=Paramétrage!$C$17,M252=Paramétrage!$C$20,M252=Paramétrage!$C$24,M252=Paramétrage!$C$27,AND(M252&lt;&gt;Paramétrage!$C$9,Q252="Mut+ext")),0,ROUNDUP(O252/P252,0))</f>
        <v>0</v>
      </c>
      <c r="V252" s="216">
        <f>IF(OR(M252="",Q252="Mut+ext"),0,IF(VLOOKUP(M252,Paramétrage!$C$6:$E$29,2,0)=0,0,IF(P252="","saisir capacité",N252*U252*VLOOKUP(M252,Paramétrage!$C$6:$E$29,2,0))))</f>
        <v>0</v>
      </c>
      <c r="W252" s="200"/>
      <c r="X252" s="217">
        <f t="shared" si="56"/>
        <v>0</v>
      </c>
      <c r="Y252" s="81">
        <f>IF(OR(M252="",Q252="Mut+ext"),0,IF(ISERROR(W252+V252*VLOOKUP(M252,Paramétrage!$C$6:$E$29,3,0))=TRUE,X252,W252+V252*VLOOKUP(M252,Paramétrage!$C$6:$E$29,3,0)))</f>
        <v>0</v>
      </c>
      <c r="Z252" s="395"/>
      <c r="AA252" s="364"/>
      <c r="AB252" s="396"/>
      <c r="AC252" s="133"/>
      <c r="AD252" s="40"/>
      <c r="AE252" s="61">
        <f t="shared" si="58"/>
        <v>0</v>
      </c>
      <c r="AF252" s="203">
        <f t="shared" si="57"/>
        <v>0</v>
      </c>
    </row>
    <row r="253" spans="1:32" ht="15.6" hidden="1" customHeight="1">
      <c r="A253" s="403"/>
      <c r="B253" s="372"/>
      <c r="C253" s="357"/>
      <c r="D253" s="358"/>
      <c r="E253" s="347"/>
      <c r="F253" s="347"/>
      <c r="G253" s="184"/>
      <c r="H253" s="205"/>
      <c r="I253" s="54"/>
      <c r="J253" s="50"/>
      <c r="K253" s="49"/>
      <c r="L253" s="38"/>
      <c r="M253" s="182"/>
      <c r="N253" s="44"/>
      <c r="O253" s="206"/>
      <c r="P253" s="196"/>
      <c r="Q253" s="39"/>
      <c r="R253" s="363"/>
      <c r="S253" s="364"/>
      <c r="T253" s="365"/>
      <c r="U253" s="80">
        <f>IF(OR(P253="",M253=Paramétrage!$C$10,M253=Paramétrage!$C$13,M253=Paramétrage!$C$17,M253=Paramétrage!$C$20,M253=Paramétrage!$C$24,M253=Paramétrage!$C$27,AND(M253&lt;&gt;Paramétrage!$C$9,Q253="Mut+ext")),0,ROUNDUP(O253/P253,0))</f>
        <v>0</v>
      </c>
      <c r="V253" s="216">
        <f>IF(OR(M253="",Q253="Mut+ext"),0,IF(VLOOKUP(M253,Paramétrage!$C$6:$E$29,2,0)=0,0,IF(P253="","saisir capacité",N253*U253*VLOOKUP(M253,Paramétrage!$C$6:$E$29,2,0))))</f>
        <v>0</v>
      </c>
      <c r="W253" s="200"/>
      <c r="X253" s="217">
        <f t="shared" si="56"/>
        <v>0</v>
      </c>
      <c r="Y253" s="81">
        <f>IF(OR(M253="",Q253="Mut+ext"),0,IF(ISERROR(W253+V253*VLOOKUP(M253,Paramétrage!$C$6:$E$29,3,0))=TRUE,X253,W253+V253*VLOOKUP(M253,Paramétrage!$C$6:$E$29,3,0)))</f>
        <v>0</v>
      </c>
      <c r="Z253" s="395"/>
      <c r="AA253" s="364"/>
      <c r="AB253" s="396"/>
      <c r="AC253" s="133"/>
      <c r="AD253" s="40"/>
      <c r="AE253" s="61">
        <f t="shared" si="58"/>
        <v>0</v>
      </c>
      <c r="AF253" s="203">
        <f t="shared" si="57"/>
        <v>0</v>
      </c>
    </row>
    <row r="254" spans="1:32" ht="15.6" hidden="1" customHeight="1">
      <c r="A254" s="403"/>
      <c r="B254" s="372"/>
      <c r="C254" s="357"/>
      <c r="D254" s="358"/>
      <c r="E254" s="347"/>
      <c r="F254" s="347"/>
      <c r="G254" s="184"/>
      <c r="H254" s="205"/>
      <c r="I254" s="54"/>
      <c r="J254" s="50"/>
      <c r="K254" s="49"/>
      <c r="L254" s="38"/>
      <c r="M254" s="182"/>
      <c r="N254" s="45"/>
      <c r="O254" s="206"/>
      <c r="P254" s="196"/>
      <c r="Q254" s="39"/>
      <c r="R254" s="363"/>
      <c r="S254" s="364"/>
      <c r="T254" s="365"/>
      <c r="U254" s="80">
        <f>IF(OR(P254="",M254=Paramétrage!$C$10,M254=Paramétrage!$C$13,M254=Paramétrage!$C$17,M254=Paramétrage!$C$20,M254=Paramétrage!$C$24,M254=Paramétrage!$C$27,AND(M254&lt;&gt;Paramétrage!$C$9,Q254="Mut+ext")),0,ROUNDUP(O254/P254,0))</f>
        <v>0</v>
      </c>
      <c r="V254" s="216">
        <f>IF(OR(M254="",Q254="Mut+ext"),0,IF(VLOOKUP(M254,Paramétrage!$C$6:$E$29,2,0)=0,0,IF(P254="","saisir capacité",N254*U254*VLOOKUP(M254,Paramétrage!$C$6:$E$29,2,0))))</f>
        <v>0</v>
      </c>
      <c r="W254" s="200"/>
      <c r="X254" s="217">
        <f t="shared" si="56"/>
        <v>0</v>
      </c>
      <c r="Y254" s="81">
        <f>IF(OR(M254="",Q254="Mut+ext"),0,IF(ISERROR(W254+V254*VLOOKUP(M254,Paramétrage!$C$6:$E$29,3,0))=TRUE,X254,W254+V254*VLOOKUP(M254,Paramétrage!$C$6:$E$29,3,0)))</f>
        <v>0</v>
      </c>
      <c r="Z254" s="395"/>
      <c r="AA254" s="364"/>
      <c r="AB254" s="396"/>
      <c r="AC254" s="133"/>
      <c r="AD254" s="40"/>
      <c r="AE254" s="61">
        <f t="shared" si="58"/>
        <v>0</v>
      </c>
      <c r="AF254" s="203">
        <f t="shared" si="57"/>
        <v>0</v>
      </c>
    </row>
    <row r="255" spans="1:32" ht="15.6" hidden="1" customHeight="1">
      <c r="A255" s="403"/>
      <c r="B255" s="372"/>
      <c r="C255" s="357"/>
      <c r="D255" s="358"/>
      <c r="E255" s="347"/>
      <c r="F255" s="347"/>
      <c r="G255" s="184"/>
      <c r="H255" s="205"/>
      <c r="I255" s="54"/>
      <c r="J255" s="50"/>
      <c r="K255" s="49"/>
      <c r="L255" s="38"/>
      <c r="M255" s="182"/>
      <c r="N255" s="44"/>
      <c r="O255" s="206"/>
      <c r="P255" s="196"/>
      <c r="Q255" s="39"/>
      <c r="R255" s="363"/>
      <c r="S255" s="364"/>
      <c r="T255" s="365"/>
      <c r="U255" s="80">
        <f>IF(OR(P255="",M255=Paramétrage!$C$10,M255=Paramétrage!$C$13,M255=Paramétrage!$C$17,M255=Paramétrage!$C$20,M255=Paramétrage!$C$24,M255=Paramétrage!$C$27,AND(M255&lt;&gt;Paramétrage!$C$9,Q255="Mut+ext")),0,ROUNDUP(O255/P255,0))</f>
        <v>0</v>
      </c>
      <c r="V255" s="216">
        <f>IF(OR(M255="",Q255="Mut+ext"),0,IF(VLOOKUP(M255,Paramétrage!$C$6:$E$29,2,0)=0,0,IF(P255="","saisir capacité",N255*U255*VLOOKUP(M255,Paramétrage!$C$6:$E$29,2,0))))</f>
        <v>0</v>
      </c>
      <c r="W255" s="200"/>
      <c r="X255" s="217">
        <f t="shared" si="56"/>
        <v>0</v>
      </c>
      <c r="Y255" s="81">
        <f>IF(OR(M255="",Q255="Mut+ext"),0,IF(ISERROR(W255+V255*VLOOKUP(M255,Paramétrage!$C$6:$E$29,3,0))=TRUE,X255,W255+V255*VLOOKUP(M255,Paramétrage!$C$6:$E$29,3,0)))</f>
        <v>0</v>
      </c>
      <c r="Z255" s="395"/>
      <c r="AA255" s="364"/>
      <c r="AB255" s="396"/>
      <c r="AC255" s="133"/>
      <c r="AD255" s="40"/>
      <c r="AE255" s="61">
        <f t="shared" si="58"/>
        <v>0</v>
      </c>
      <c r="AF255" s="203">
        <f t="shared" si="57"/>
        <v>0</v>
      </c>
    </row>
    <row r="256" spans="1:32" ht="15.6" hidden="1" customHeight="1">
      <c r="A256" s="403"/>
      <c r="B256" s="372"/>
      <c r="C256" s="357"/>
      <c r="D256" s="358"/>
      <c r="E256" s="347"/>
      <c r="F256" s="347"/>
      <c r="G256" s="184"/>
      <c r="H256" s="205"/>
      <c r="I256" s="54"/>
      <c r="J256" s="50"/>
      <c r="K256" s="49"/>
      <c r="L256" s="38"/>
      <c r="M256" s="182"/>
      <c r="N256" s="44"/>
      <c r="O256" s="206"/>
      <c r="P256" s="196"/>
      <c r="Q256" s="39"/>
      <c r="R256" s="363"/>
      <c r="S256" s="364"/>
      <c r="T256" s="365"/>
      <c r="U256" s="80">
        <f>IF(OR(P256="",M256=Paramétrage!$C$10,M256=Paramétrage!$C$13,M256=Paramétrage!$C$17,M256=Paramétrage!$C$20,M256=Paramétrage!$C$24,M256=Paramétrage!$C$27,AND(M256&lt;&gt;Paramétrage!$C$9,Q256="Mut+ext")),0,ROUNDUP(O256/P256,0))</f>
        <v>0</v>
      </c>
      <c r="V256" s="216">
        <f>IF(OR(M256="",Q256="Mut+ext"),0,IF(VLOOKUP(M256,Paramétrage!$C$6:$E$29,2,0)=0,0,IF(P256="","saisir capacité",N256*U256*VLOOKUP(M256,Paramétrage!$C$6:$E$29,2,0))))</f>
        <v>0</v>
      </c>
      <c r="W256" s="200"/>
      <c r="X256" s="217">
        <f t="shared" si="56"/>
        <v>0</v>
      </c>
      <c r="Y256" s="81">
        <f>IF(OR(M256="",Q256="Mut+ext"),0,IF(ISERROR(W256+V256*VLOOKUP(M256,Paramétrage!$C$6:$E$29,3,0))=TRUE,X256,W256+V256*VLOOKUP(M256,Paramétrage!$C$6:$E$29,3,0)))</f>
        <v>0</v>
      </c>
      <c r="Z256" s="395"/>
      <c r="AA256" s="364"/>
      <c r="AB256" s="396"/>
      <c r="AC256" s="133"/>
      <c r="AD256" s="40"/>
      <c r="AE256" s="61">
        <f t="shared" si="58"/>
        <v>0</v>
      </c>
      <c r="AF256" s="203">
        <f t="shared" si="57"/>
        <v>0</v>
      </c>
    </row>
    <row r="257" spans="1:32" ht="15.6" hidden="1" customHeight="1">
      <c r="A257" s="403"/>
      <c r="B257" s="372"/>
      <c r="C257" s="357"/>
      <c r="D257" s="358"/>
      <c r="E257" s="347"/>
      <c r="F257" s="347"/>
      <c r="G257" s="184"/>
      <c r="H257" s="205"/>
      <c r="I257" s="54"/>
      <c r="J257" s="50"/>
      <c r="K257" s="49"/>
      <c r="L257" s="38"/>
      <c r="M257" s="182"/>
      <c r="N257" s="44"/>
      <c r="O257" s="206"/>
      <c r="P257" s="196"/>
      <c r="Q257" s="39"/>
      <c r="R257" s="363"/>
      <c r="S257" s="364"/>
      <c r="T257" s="365"/>
      <c r="U257" s="80">
        <f>IF(OR(P257="",M257=Paramétrage!$C$10,M257=Paramétrage!$C$13,M257=Paramétrage!$C$17,M257=Paramétrage!$C$20,M257=Paramétrage!$C$24,M257=Paramétrage!$C$27,AND(M257&lt;&gt;Paramétrage!$C$9,Q257="Mut+ext")),0,ROUNDUP(O257/P257,0))</f>
        <v>0</v>
      </c>
      <c r="V257" s="216">
        <f>IF(OR(M257="",Q257="Mut+ext"),0,IF(VLOOKUP(M257,Paramétrage!$C$6:$E$29,2,0)=0,0,IF(P257="","saisir capacité",N257*U257*VLOOKUP(M257,Paramétrage!$C$6:$E$29,2,0))))</f>
        <v>0</v>
      </c>
      <c r="W257" s="200"/>
      <c r="X257" s="217">
        <f t="shared" si="56"/>
        <v>0</v>
      </c>
      <c r="Y257" s="81">
        <f>IF(OR(M257="",Q257="Mut+ext"),0,IF(ISERROR(W257+V257*VLOOKUP(M257,Paramétrage!$C$6:$E$29,3,0))=TRUE,X257,W257+V257*VLOOKUP(M257,Paramétrage!$C$6:$E$29,3,0)))</f>
        <v>0</v>
      </c>
      <c r="Z257" s="395"/>
      <c r="AA257" s="364"/>
      <c r="AB257" s="396"/>
      <c r="AC257" s="133"/>
      <c r="AD257" s="40"/>
      <c r="AE257" s="61">
        <f t="shared" si="58"/>
        <v>0</v>
      </c>
      <c r="AF257" s="203">
        <f t="shared" si="57"/>
        <v>0</v>
      </c>
    </row>
    <row r="258" spans="1:32" ht="15.6" hidden="1" customHeight="1">
      <c r="A258" s="403"/>
      <c r="B258" s="372"/>
      <c r="C258" s="359"/>
      <c r="D258" s="360"/>
      <c r="E258" s="348"/>
      <c r="F258" s="348"/>
      <c r="G258" s="184"/>
      <c r="H258" s="205"/>
      <c r="I258" s="54"/>
      <c r="J258" s="50"/>
      <c r="K258" s="49"/>
      <c r="L258" s="38"/>
      <c r="M258" s="182"/>
      <c r="N258" s="45"/>
      <c r="O258" s="206"/>
      <c r="P258" s="196"/>
      <c r="Q258" s="39"/>
      <c r="R258" s="363"/>
      <c r="S258" s="364"/>
      <c r="T258" s="365"/>
      <c r="U258" s="80">
        <f>IF(OR(P258="",M258=Paramétrage!$C$10,M258=Paramétrage!$C$13,M258=Paramétrage!$C$17,M258=Paramétrage!$C$20,M258=Paramétrage!$C$24,M258=Paramétrage!$C$27,AND(M258&lt;&gt;Paramétrage!$C$9,Q258="Mut+ext")),0,ROUNDUP(O258/P258,0))</f>
        <v>0</v>
      </c>
      <c r="V258" s="216">
        <f>IF(OR(M258="",Q258="Mut+ext"),0,IF(VLOOKUP(M258,Paramétrage!$C$6:$E$29,2,0)=0,0,IF(P258="","saisir capacité",N258*U258*VLOOKUP(M258,Paramétrage!$C$6:$E$29,2,0))))</f>
        <v>0</v>
      </c>
      <c r="W258" s="200"/>
      <c r="X258" s="217">
        <f t="shared" si="56"/>
        <v>0</v>
      </c>
      <c r="Y258" s="81">
        <f>IF(OR(M258="",Q258="Mut+ext"),0,IF(ISERROR(W258+V258*VLOOKUP(M258,Paramétrage!$C$6:$E$29,3,0))=TRUE,X258,W258+V258*VLOOKUP(M258,Paramétrage!$C$6:$E$29,3,0)))</f>
        <v>0</v>
      </c>
      <c r="Z258" s="395"/>
      <c r="AA258" s="364"/>
      <c r="AB258" s="396"/>
      <c r="AC258" s="133"/>
      <c r="AD258" s="40"/>
      <c r="AE258" s="61">
        <f t="shared" si="58"/>
        <v>0</v>
      </c>
      <c r="AF258" s="203">
        <f t="shared" si="57"/>
        <v>0</v>
      </c>
    </row>
    <row r="259" spans="1:32" ht="15.6" hidden="1" customHeight="1">
      <c r="A259" s="403"/>
      <c r="B259" s="372"/>
      <c r="C259" s="218"/>
      <c r="D259" s="219"/>
      <c r="E259" s="220"/>
      <c r="F259" s="219"/>
      <c r="G259" s="219"/>
      <c r="H259" s="221"/>
      <c r="I259" s="136"/>
      <c r="J259" s="130"/>
      <c r="K259" s="70"/>
      <c r="L259" s="72"/>
      <c r="M259" s="222"/>
      <c r="N259" s="73">
        <f>AE259</f>
        <v>0</v>
      </c>
      <c r="O259" s="223"/>
      <c r="P259" s="223"/>
      <c r="Q259" s="76"/>
      <c r="R259" s="74"/>
      <c r="S259" s="74"/>
      <c r="T259" s="75"/>
      <c r="U259" s="122"/>
      <c r="V259" s="224">
        <f>SUM(V247:V258)</f>
        <v>0</v>
      </c>
      <c r="W259" s="222">
        <f>SUM(W247:W258)</f>
        <v>0</v>
      </c>
      <c r="X259" s="225">
        <f>SUM(X247:X258)</f>
        <v>0</v>
      </c>
      <c r="Y259" s="77">
        <f>SUM(Y247:Y258)</f>
        <v>0</v>
      </c>
      <c r="Z259" s="123"/>
      <c r="AA259" s="124"/>
      <c r="AB259" s="125"/>
      <c r="AC259" s="126"/>
      <c r="AD259" s="127"/>
      <c r="AE259" s="128">
        <f>SUM(AE247:AE258)</f>
        <v>0</v>
      </c>
      <c r="AF259" s="129">
        <f>SUM(AF247:AF258)</f>
        <v>0</v>
      </c>
    </row>
    <row r="260" spans="1:32" ht="15.6" hidden="1" customHeight="1">
      <c r="A260" s="403"/>
      <c r="B260" s="372" t="s">
        <v>166</v>
      </c>
      <c r="C260" s="355" t="s">
        <v>167</v>
      </c>
      <c r="D260" s="356"/>
      <c r="E260" s="347"/>
      <c r="F260" s="347" t="s">
        <v>64</v>
      </c>
      <c r="G260" s="191" t="s">
        <v>168</v>
      </c>
      <c r="H260" s="186"/>
      <c r="I260" s="54"/>
      <c r="J260" s="50"/>
      <c r="K260" s="49"/>
      <c r="L260" s="38"/>
      <c r="M260" s="182"/>
      <c r="N260" s="44"/>
      <c r="O260" s="206"/>
      <c r="P260" s="196"/>
      <c r="Q260" s="42"/>
      <c r="R260" s="363"/>
      <c r="S260" s="364"/>
      <c r="T260" s="365"/>
      <c r="U260" s="80">
        <f>IF(OR(P260="",M260=Paramétrage!$C$10,M260=Paramétrage!$C$13,M260=Paramétrage!$C$17,M260=Paramétrage!$C$20,M260=Paramétrage!$C$24,M260=Paramétrage!$C$27,AND(M260&lt;&gt;Paramétrage!$C$9,Q260="Mut+ext")),0,ROUNDUP(O260/P260,0))</f>
        <v>0</v>
      </c>
      <c r="V260" s="216">
        <f>IF(OR(M260="",Q260="Mut+ext"),0,IF(VLOOKUP(M260,Paramétrage!$C$6:$E$29,2,0)=0,0,IF(P260="","saisir capacité",N260*U260*VLOOKUP(M260,Paramétrage!$C$6:$E$29,2,0))))</f>
        <v>0</v>
      </c>
      <c r="W260" s="200"/>
      <c r="X260" s="217">
        <f t="shared" ref="X260:X271" si="59">IF(OR(M260="",Q260="Mut+ext"),0,IF(ISERROR(V260+W260)=TRUE,V260,V260+W260))</f>
        <v>0</v>
      </c>
      <c r="Y260" s="81">
        <f>IF(OR(M260="",Q260="Mut+ext"),0,IF(ISERROR(W260+V260*VLOOKUP(M260,Paramétrage!$C$6:$E$29,3,0))=TRUE,X260,W260+V260*VLOOKUP(M260,Paramétrage!$C$6:$E$29,3,0)))</f>
        <v>0</v>
      </c>
      <c r="Z260" s="395"/>
      <c r="AA260" s="364"/>
      <c r="AB260" s="396"/>
      <c r="AC260" s="133"/>
      <c r="AD260" s="41"/>
      <c r="AE260" s="61">
        <f>IF(G260="",0,IF(K260="",0,IF(SUMIF($G$260:$G$271,G260,$O$260:$O$271)=0,0,IF(OR(L260="",K260="obligatoire"),AF260/SUMIF($G$260:$G$271,G260,$O$260:$O$271),AF260/(SUMIF($G$260:$G$271,G260,$O$260:$O$271)/L260)))))</f>
        <v>0</v>
      </c>
      <c r="AF260" s="202">
        <f t="shared" ref="AF260:AF271" si="60">N260*O260</f>
        <v>0</v>
      </c>
    </row>
    <row r="261" spans="1:32" ht="15.6" hidden="1" customHeight="1">
      <c r="A261" s="403"/>
      <c r="B261" s="372"/>
      <c r="C261" s="357"/>
      <c r="D261" s="358"/>
      <c r="E261" s="347"/>
      <c r="F261" s="347"/>
      <c r="G261" s="184"/>
      <c r="H261" s="185"/>
      <c r="I261" s="54"/>
      <c r="J261" s="50"/>
      <c r="K261" s="49"/>
      <c r="L261" s="38"/>
      <c r="M261" s="182"/>
      <c r="N261" s="44"/>
      <c r="O261" s="206"/>
      <c r="P261" s="196"/>
      <c r="Q261" s="39"/>
      <c r="R261" s="363"/>
      <c r="S261" s="364"/>
      <c r="T261" s="365"/>
      <c r="U261" s="80">
        <f>IF(OR(P261="",M261=Paramétrage!$C$10,M261=Paramétrage!$C$13,M261=Paramétrage!$C$17,M261=Paramétrage!$C$20,M261=Paramétrage!$C$24,M261=Paramétrage!$C$27,AND(M261&lt;&gt;Paramétrage!$C$9,Q261="Mut+ext")),0,ROUNDUP(O261/P261,0))</f>
        <v>0</v>
      </c>
      <c r="V261" s="216">
        <f>IF(OR(M261="",Q261="Mut+ext"),0,IF(VLOOKUP(M261,Paramétrage!$C$6:$E$29,2,0)=0,0,IF(P261="","saisir capacité",N261*U261*VLOOKUP(M261,Paramétrage!$C$6:$E$29,2,0))))</f>
        <v>0</v>
      </c>
      <c r="W261" s="200"/>
      <c r="X261" s="217">
        <f t="shared" si="59"/>
        <v>0</v>
      </c>
      <c r="Y261" s="81">
        <f>IF(OR(M261="",Q261="Mut+ext"),0,IF(ISERROR(W261+V261*VLOOKUP(M261,Paramétrage!$C$6:$E$29,3,0))=TRUE,X261,W261+V261*VLOOKUP(M261,Paramétrage!$C$6:$E$29,3,0)))</f>
        <v>0</v>
      </c>
      <c r="Z261" s="395"/>
      <c r="AA261" s="364"/>
      <c r="AB261" s="396"/>
      <c r="AC261" s="133"/>
      <c r="AD261" s="40"/>
      <c r="AE261" s="61">
        <f t="shared" ref="AE261:AE271" si="61">IF(G261="",0,IF(K261="",0,IF(SUMIF($G$260:$G$271,G261,$O$260:$O$271)=0,0,IF(OR(L261="",K261="obligatoire"),AF261/SUMIF($G$260:$G$271,G261,$O$260:$O$271),AF261/(SUMIF($G$260:$G$271,G261,$O$260:$O$271)/L261)))))</f>
        <v>0</v>
      </c>
      <c r="AF261" s="203">
        <f t="shared" si="60"/>
        <v>0</v>
      </c>
    </row>
    <row r="262" spans="1:32" ht="15.6" hidden="1" customHeight="1">
      <c r="A262" s="403"/>
      <c r="B262" s="372"/>
      <c r="C262" s="357"/>
      <c r="D262" s="358"/>
      <c r="E262" s="347"/>
      <c r="F262" s="347"/>
      <c r="G262" s="184"/>
      <c r="H262" s="185"/>
      <c r="I262" s="54"/>
      <c r="J262" s="50"/>
      <c r="K262" s="49"/>
      <c r="L262" s="38"/>
      <c r="M262" s="182"/>
      <c r="N262" s="44"/>
      <c r="O262" s="206"/>
      <c r="P262" s="196"/>
      <c r="Q262" s="39"/>
      <c r="R262" s="363"/>
      <c r="S262" s="364"/>
      <c r="T262" s="365"/>
      <c r="U262" s="80">
        <f>IF(OR(P262="",M262=Paramétrage!$C$10,M262=Paramétrage!$C$13,M262=Paramétrage!$C$17,M262=Paramétrage!$C$20,M262=Paramétrage!$C$24,M262=Paramétrage!$C$27,AND(M262&lt;&gt;Paramétrage!$C$9,Q262="Mut+ext")),0,ROUNDUP(O262/P262,0))</f>
        <v>0</v>
      </c>
      <c r="V262" s="216">
        <f>IF(OR(M262="",Q262="Mut+ext"),0,IF(VLOOKUP(M262,Paramétrage!$C$6:$E$29,2,0)=0,0,IF(P262="","saisir capacité",N262*U262*VLOOKUP(M262,Paramétrage!$C$6:$E$29,2,0))))</f>
        <v>0</v>
      </c>
      <c r="W262" s="200"/>
      <c r="X262" s="217">
        <f t="shared" si="59"/>
        <v>0</v>
      </c>
      <c r="Y262" s="81">
        <f>IF(OR(M262="",Q262="Mut+ext"),0,IF(ISERROR(W262+V262*VLOOKUP(M262,Paramétrage!$C$6:$E$29,3,0))=TRUE,X262,W262+V262*VLOOKUP(M262,Paramétrage!$C$6:$E$29,3,0)))</f>
        <v>0</v>
      </c>
      <c r="Z262" s="395"/>
      <c r="AA262" s="364"/>
      <c r="AB262" s="396"/>
      <c r="AC262" s="133"/>
      <c r="AD262" s="40"/>
      <c r="AE262" s="61">
        <f t="shared" si="61"/>
        <v>0</v>
      </c>
      <c r="AF262" s="203">
        <f t="shared" si="60"/>
        <v>0</v>
      </c>
    </row>
    <row r="263" spans="1:32" ht="15.6" hidden="1" customHeight="1">
      <c r="A263" s="403"/>
      <c r="B263" s="372"/>
      <c r="C263" s="357"/>
      <c r="D263" s="358"/>
      <c r="E263" s="347"/>
      <c r="F263" s="347"/>
      <c r="G263" s="183"/>
      <c r="H263" s="185"/>
      <c r="I263" s="54"/>
      <c r="J263" s="50"/>
      <c r="K263" s="49"/>
      <c r="L263" s="38"/>
      <c r="M263" s="182"/>
      <c r="N263" s="44"/>
      <c r="O263" s="206"/>
      <c r="P263" s="196"/>
      <c r="Q263" s="39"/>
      <c r="R263" s="363"/>
      <c r="S263" s="364"/>
      <c r="T263" s="365"/>
      <c r="U263" s="80">
        <v>0</v>
      </c>
      <c r="V263" s="216">
        <v>0</v>
      </c>
      <c r="W263" s="200"/>
      <c r="X263" s="217">
        <v>0</v>
      </c>
      <c r="Y263" s="81">
        <v>0</v>
      </c>
      <c r="Z263" s="395"/>
      <c r="AA263" s="364"/>
      <c r="AB263" s="396"/>
      <c r="AC263" s="133"/>
      <c r="AD263" s="40"/>
      <c r="AE263" s="61">
        <f t="shared" si="61"/>
        <v>0</v>
      </c>
      <c r="AF263" s="203">
        <v>0</v>
      </c>
    </row>
    <row r="264" spans="1:32" ht="15.6" hidden="1" customHeight="1">
      <c r="A264" s="403"/>
      <c r="B264" s="372"/>
      <c r="C264" s="357"/>
      <c r="D264" s="358"/>
      <c r="E264" s="347"/>
      <c r="F264" s="347"/>
      <c r="G264" s="184"/>
      <c r="H264" s="205"/>
      <c r="I264" s="54"/>
      <c r="J264" s="50"/>
      <c r="K264" s="49"/>
      <c r="L264" s="38"/>
      <c r="M264" s="182"/>
      <c r="N264" s="44"/>
      <c r="O264" s="206"/>
      <c r="P264" s="196"/>
      <c r="Q264" s="39"/>
      <c r="R264" s="363"/>
      <c r="S264" s="364"/>
      <c r="T264" s="365"/>
      <c r="U264" s="80">
        <v>0</v>
      </c>
      <c r="V264" s="216">
        <v>0</v>
      </c>
      <c r="W264" s="200"/>
      <c r="X264" s="217">
        <v>0</v>
      </c>
      <c r="Y264" s="81">
        <v>0</v>
      </c>
      <c r="Z264" s="395"/>
      <c r="AA264" s="364"/>
      <c r="AB264" s="396"/>
      <c r="AC264" s="133"/>
      <c r="AD264" s="40"/>
      <c r="AE264" s="61">
        <f t="shared" si="61"/>
        <v>0</v>
      </c>
      <c r="AF264" s="203">
        <v>0</v>
      </c>
    </row>
    <row r="265" spans="1:32" ht="15.6" hidden="1" customHeight="1">
      <c r="A265" s="403"/>
      <c r="B265" s="372"/>
      <c r="C265" s="357"/>
      <c r="D265" s="358"/>
      <c r="E265" s="347"/>
      <c r="F265" s="347"/>
      <c r="G265" s="184"/>
      <c r="H265" s="205"/>
      <c r="I265" s="54"/>
      <c r="J265" s="50"/>
      <c r="K265" s="49"/>
      <c r="L265" s="38"/>
      <c r="M265" s="182"/>
      <c r="N265" s="44"/>
      <c r="O265" s="206"/>
      <c r="P265" s="196"/>
      <c r="Q265" s="39"/>
      <c r="R265" s="363"/>
      <c r="S265" s="364"/>
      <c r="T265" s="365"/>
      <c r="U265" s="80">
        <v>0</v>
      </c>
      <c r="V265" s="216">
        <v>0</v>
      </c>
      <c r="W265" s="200"/>
      <c r="X265" s="217">
        <v>0</v>
      </c>
      <c r="Y265" s="81">
        <v>0</v>
      </c>
      <c r="Z265" s="395"/>
      <c r="AA265" s="364"/>
      <c r="AB265" s="396"/>
      <c r="AC265" s="133"/>
      <c r="AD265" s="40"/>
      <c r="AE265" s="61">
        <f t="shared" si="61"/>
        <v>0</v>
      </c>
      <c r="AF265" s="203">
        <v>0</v>
      </c>
    </row>
    <row r="266" spans="1:32" ht="15.6" hidden="1" customHeight="1">
      <c r="A266" s="403"/>
      <c r="B266" s="372"/>
      <c r="C266" s="357"/>
      <c r="D266" s="358"/>
      <c r="E266" s="347"/>
      <c r="F266" s="347"/>
      <c r="G266" s="184"/>
      <c r="H266" s="205"/>
      <c r="I266" s="54"/>
      <c r="J266" s="50"/>
      <c r="K266" s="49"/>
      <c r="L266" s="38"/>
      <c r="M266" s="182"/>
      <c r="N266" s="44"/>
      <c r="O266" s="206"/>
      <c r="P266" s="196"/>
      <c r="Q266" s="39"/>
      <c r="R266" s="363"/>
      <c r="S266" s="364"/>
      <c r="T266" s="365"/>
      <c r="U266" s="80">
        <v>0</v>
      </c>
      <c r="V266" s="216">
        <v>0</v>
      </c>
      <c r="W266" s="200"/>
      <c r="X266" s="217">
        <v>0</v>
      </c>
      <c r="Y266" s="81">
        <v>0</v>
      </c>
      <c r="Z266" s="395"/>
      <c r="AA266" s="364"/>
      <c r="AB266" s="396"/>
      <c r="AC266" s="133"/>
      <c r="AD266" s="40"/>
      <c r="AE266" s="61">
        <f t="shared" si="61"/>
        <v>0</v>
      </c>
      <c r="AF266" s="203">
        <v>0</v>
      </c>
    </row>
    <row r="267" spans="1:32" ht="15.6" hidden="1" customHeight="1">
      <c r="A267" s="403"/>
      <c r="B267" s="372"/>
      <c r="C267" s="357"/>
      <c r="D267" s="358"/>
      <c r="E267" s="347"/>
      <c r="F267" s="347"/>
      <c r="G267" s="183"/>
      <c r="H267" s="205"/>
      <c r="I267" s="54"/>
      <c r="J267" s="50"/>
      <c r="K267" s="49"/>
      <c r="L267" s="38"/>
      <c r="M267" s="182"/>
      <c r="N267" s="44"/>
      <c r="O267" s="206"/>
      <c r="P267" s="196"/>
      <c r="Q267" s="39"/>
      <c r="R267" s="363"/>
      <c r="S267" s="364"/>
      <c r="T267" s="365"/>
      <c r="U267" s="80">
        <v>0</v>
      </c>
      <c r="V267" s="216">
        <v>0</v>
      </c>
      <c r="W267" s="200"/>
      <c r="X267" s="217">
        <v>0</v>
      </c>
      <c r="Y267" s="81">
        <v>0</v>
      </c>
      <c r="Z267" s="395"/>
      <c r="AA267" s="364"/>
      <c r="AB267" s="396"/>
      <c r="AC267" s="133"/>
      <c r="AD267" s="40"/>
      <c r="AE267" s="61">
        <f t="shared" si="61"/>
        <v>0</v>
      </c>
      <c r="AF267" s="203">
        <v>0</v>
      </c>
    </row>
    <row r="268" spans="1:32" ht="15.6" hidden="1" customHeight="1">
      <c r="A268" s="403"/>
      <c r="B268" s="372"/>
      <c r="C268" s="357"/>
      <c r="D268" s="358"/>
      <c r="E268" s="347"/>
      <c r="F268" s="347"/>
      <c r="G268" s="184"/>
      <c r="H268" s="205"/>
      <c r="I268" s="54"/>
      <c r="J268" s="50"/>
      <c r="K268" s="49"/>
      <c r="L268" s="38"/>
      <c r="M268" s="182"/>
      <c r="N268" s="44"/>
      <c r="O268" s="206"/>
      <c r="P268" s="196"/>
      <c r="Q268" s="39"/>
      <c r="R268" s="363"/>
      <c r="S268" s="364"/>
      <c r="T268" s="365"/>
      <c r="U268" s="80">
        <v>0</v>
      </c>
      <c r="V268" s="216">
        <v>0</v>
      </c>
      <c r="W268" s="200"/>
      <c r="X268" s="217">
        <v>0</v>
      </c>
      <c r="Y268" s="81">
        <v>0</v>
      </c>
      <c r="Z268" s="395"/>
      <c r="AA268" s="364"/>
      <c r="AB268" s="396"/>
      <c r="AC268" s="133"/>
      <c r="AD268" s="40"/>
      <c r="AE268" s="61">
        <f t="shared" si="61"/>
        <v>0</v>
      </c>
      <c r="AF268" s="203">
        <v>0</v>
      </c>
    </row>
    <row r="269" spans="1:32" ht="15.6" hidden="1" customHeight="1">
      <c r="A269" s="403"/>
      <c r="B269" s="372"/>
      <c r="C269" s="357"/>
      <c r="D269" s="358"/>
      <c r="E269" s="347"/>
      <c r="F269" s="347"/>
      <c r="G269" s="184"/>
      <c r="H269" s="205"/>
      <c r="I269" s="54"/>
      <c r="J269" s="50"/>
      <c r="K269" s="49"/>
      <c r="L269" s="38"/>
      <c r="M269" s="182"/>
      <c r="N269" s="44"/>
      <c r="O269" s="206"/>
      <c r="P269" s="196"/>
      <c r="Q269" s="39"/>
      <c r="R269" s="363"/>
      <c r="S269" s="364"/>
      <c r="T269" s="365"/>
      <c r="U269" s="80">
        <v>0</v>
      </c>
      <c r="V269" s="216">
        <v>0</v>
      </c>
      <c r="W269" s="200"/>
      <c r="X269" s="217">
        <v>0</v>
      </c>
      <c r="Y269" s="81">
        <v>0</v>
      </c>
      <c r="Z269" s="395"/>
      <c r="AA269" s="364"/>
      <c r="AB269" s="396"/>
      <c r="AC269" s="133"/>
      <c r="AD269" s="40"/>
      <c r="AE269" s="61">
        <f t="shared" si="61"/>
        <v>0</v>
      </c>
      <c r="AF269" s="203">
        <v>0</v>
      </c>
    </row>
    <row r="270" spans="1:32" ht="15.6" hidden="1" customHeight="1">
      <c r="A270" s="403"/>
      <c r="B270" s="372"/>
      <c r="C270" s="357"/>
      <c r="D270" s="358"/>
      <c r="E270" s="347"/>
      <c r="F270" s="347"/>
      <c r="G270" s="184"/>
      <c r="H270" s="205"/>
      <c r="I270" s="54"/>
      <c r="J270" s="50"/>
      <c r="K270" s="49"/>
      <c r="L270" s="38"/>
      <c r="M270" s="182"/>
      <c r="N270" s="44"/>
      <c r="O270" s="206"/>
      <c r="P270" s="196"/>
      <c r="Q270" s="39"/>
      <c r="R270" s="363"/>
      <c r="S270" s="364"/>
      <c r="T270" s="365"/>
      <c r="U270" s="80">
        <v>0</v>
      </c>
      <c r="V270" s="216">
        <v>0</v>
      </c>
      <c r="W270" s="200"/>
      <c r="X270" s="217">
        <v>0</v>
      </c>
      <c r="Y270" s="81">
        <v>0</v>
      </c>
      <c r="Z270" s="395"/>
      <c r="AA270" s="364"/>
      <c r="AB270" s="396"/>
      <c r="AC270" s="133"/>
      <c r="AD270" s="40"/>
      <c r="AE270" s="61">
        <f t="shared" si="61"/>
        <v>0</v>
      </c>
      <c r="AF270" s="203">
        <v>0</v>
      </c>
    </row>
    <row r="271" spans="1:32" ht="15.6" hidden="1" customHeight="1">
      <c r="A271" s="403"/>
      <c r="B271" s="372"/>
      <c r="C271" s="359"/>
      <c r="D271" s="360"/>
      <c r="E271" s="348"/>
      <c r="F271" s="348"/>
      <c r="G271" s="184"/>
      <c r="H271" s="205"/>
      <c r="I271" s="54"/>
      <c r="J271" s="50"/>
      <c r="K271" s="49"/>
      <c r="L271" s="38"/>
      <c r="M271" s="182"/>
      <c r="N271" s="45"/>
      <c r="O271" s="206"/>
      <c r="P271" s="196"/>
      <c r="Q271" s="39"/>
      <c r="R271" s="363"/>
      <c r="S271" s="364"/>
      <c r="T271" s="365"/>
      <c r="U271" s="80">
        <f>IF(OR(P271="",M271=Paramétrage!$C$10,M271=Paramétrage!$C$13,M271=Paramétrage!$C$17,M271=Paramétrage!$C$20,M271=Paramétrage!$C$24,M271=Paramétrage!$C$27,AND(M271&lt;&gt;Paramétrage!$C$9,Q271="Mut+ext")),0,ROUNDUP(O271/P271,0))</f>
        <v>0</v>
      </c>
      <c r="V271" s="216">
        <f>IF(OR(M271="",Q271="Mut+ext"),0,IF(VLOOKUP(M271,Paramétrage!$C$6:$E$29,2,0)=0,0,IF(P271="","saisir capacité",N271*U271*VLOOKUP(M271,Paramétrage!$C$6:$E$29,2,0))))</f>
        <v>0</v>
      </c>
      <c r="W271" s="200"/>
      <c r="X271" s="217">
        <f t="shared" si="59"/>
        <v>0</v>
      </c>
      <c r="Y271" s="81">
        <f>IF(OR(M271="",Q271="Mut+ext"),0,IF(ISERROR(W271+V271*VLOOKUP(M271,Paramétrage!$C$6:$E$29,3,0))=TRUE,X271,W271+V271*VLOOKUP(M271,Paramétrage!$C$6:$E$29,3,0)))</f>
        <v>0</v>
      </c>
      <c r="Z271" s="395"/>
      <c r="AA271" s="364"/>
      <c r="AB271" s="396"/>
      <c r="AC271" s="133"/>
      <c r="AD271" s="40"/>
      <c r="AE271" s="61">
        <f t="shared" si="61"/>
        <v>0</v>
      </c>
      <c r="AF271" s="203">
        <f t="shared" si="60"/>
        <v>0</v>
      </c>
    </row>
    <row r="272" spans="1:32" ht="16.350000000000001" hidden="1" customHeight="1" thickBot="1">
      <c r="A272" s="403"/>
      <c r="B272" s="372"/>
      <c r="C272" s="218"/>
      <c r="D272" s="219"/>
      <c r="E272" s="220"/>
      <c r="F272" s="219"/>
      <c r="G272" s="219"/>
      <c r="H272" s="221"/>
      <c r="I272" s="136"/>
      <c r="J272" s="130"/>
      <c r="K272" s="70"/>
      <c r="L272" s="72"/>
      <c r="M272" s="222"/>
      <c r="N272" s="73">
        <f>AE272</f>
        <v>0</v>
      </c>
      <c r="O272" s="223"/>
      <c r="P272" s="223"/>
      <c r="Q272" s="76"/>
      <c r="R272" s="74"/>
      <c r="S272" s="74"/>
      <c r="T272" s="75"/>
      <c r="U272" s="122"/>
      <c r="V272" s="224">
        <f>SUM(V260:V271)</f>
        <v>0</v>
      </c>
      <c r="W272" s="222">
        <f>SUM(W260:W271)</f>
        <v>0</v>
      </c>
      <c r="X272" s="225">
        <f>SUM(X260:X271)</f>
        <v>0</v>
      </c>
      <c r="Y272" s="77">
        <f>SUM(Y260:Y271)</f>
        <v>0</v>
      </c>
      <c r="Z272" s="123"/>
      <c r="AA272" s="124"/>
      <c r="AB272" s="125"/>
      <c r="AC272" s="126"/>
      <c r="AD272" s="127"/>
      <c r="AE272" s="128">
        <f>SUM(AE260:AE271)</f>
        <v>0</v>
      </c>
      <c r="AF272" s="129">
        <f>SUM(AF260:AF271)</f>
        <v>0</v>
      </c>
    </row>
    <row r="273" spans="1:32" ht="16.149999999999999" thickBot="1">
      <c r="A273" s="403"/>
      <c r="B273" s="90"/>
      <c r="C273" s="90"/>
      <c r="D273" s="91"/>
      <c r="E273" s="92">
        <f>E143+E156+E169+E182+E195+E221+E234+E247+E260+E208</f>
        <v>30</v>
      </c>
      <c r="F273" s="172"/>
      <c r="G273" s="93"/>
      <c r="H273" s="96"/>
      <c r="I273" s="96"/>
      <c r="J273" s="94"/>
      <c r="K273" s="90"/>
      <c r="L273" s="90"/>
      <c r="M273" s="91"/>
      <c r="N273" s="116">
        <f>N155+N168+N181+N194+N207+N220+N233+N246+N259+N272</f>
        <v>210</v>
      </c>
      <c r="O273" s="94"/>
      <c r="P273" s="95"/>
      <c r="Q273" s="94"/>
      <c r="R273" s="94"/>
      <c r="S273" s="94"/>
      <c r="T273" s="98"/>
      <c r="U273" s="117"/>
      <c r="V273" s="92">
        <f>V155+V168+V181+V194+V207+V220+V233+V246+V259+V272</f>
        <v>8</v>
      </c>
      <c r="W273" s="92">
        <f>W155+W168+W181+W194+W207+W220+W233+W246+W259+W272</f>
        <v>0</v>
      </c>
      <c r="X273" s="92">
        <f>X155+X168+X181+X194+X207+X220+X233+X246+X259+X272</f>
        <v>8</v>
      </c>
      <c r="Y273" s="92">
        <f>Y155+Y168+Y181+Y194+Y207+Y220+Y233+Y246+Y259+Y272</f>
        <v>8</v>
      </c>
      <c r="Z273" s="118"/>
      <c r="AA273" s="96"/>
      <c r="AB273" s="97"/>
      <c r="AC273" s="96"/>
      <c r="AD273" s="119"/>
      <c r="AE273" s="120">
        <f>SUM(AE143:AE246)/2</f>
        <v>210</v>
      </c>
      <c r="AF273" s="121">
        <f>SUM(AF166:AF233)</f>
        <v>18070</v>
      </c>
    </row>
    <row r="274" spans="1:32" ht="16.149999999999999" thickBot="1">
      <c r="A274" s="16" t="s">
        <v>11</v>
      </c>
      <c r="B274" s="17"/>
      <c r="C274" s="17"/>
      <c r="D274" s="17"/>
      <c r="E274" s="17"/>
      <c r="F274" s="17"/>
      <c r="G274" s="17"/>
      <c r="H274" s="43"/>
      <c r="I274" s="43"/>
      <c r="J274" s="20"/>
      <c r="K274" s="17"/>
      <c r="L274" s="17"/>
      <c r="M274" s="18"/>
      <c r="N274" s="46">
        <f>N273+N142</f>
        <v>414</v>
      </c>
      <c r="O274" s="20"/>
      <c r="P274" s="21"/>
      <c r="Q274" s="20"/>
      <c r="R274" s="20"/>
      <c r="S274" s="20"/>
      <c r="T274" s="22"/>
      <c r="U274" s="18"/>
      <c r="V274" s="48">
        <f>V273+V142</f>
        <v>36</v>
      </c>
      <c r="W274" s="23">
        <f>W273+W142</f>
        <v>0</v>
      </c>
      <c r="X274" s="24">
        <f>X273+X142</f>
        <v>36</v>
      </c>
      <c r="Y274" s="25">
        <f>Y273+Y142</f>
        <v>46</v>
      </c>
      <c r="AC274" s="27"/>
      <c r="AE274" s="19">
        <f>AE273+AE142</f>
        <v>414</v>
      </c>
      <c r="AF274" s="26">
        <f>SUM(AF143:AF246)</f>
        <v>42820</v>
      </c>
    </row>
    <row r="275" spans="1:32" ht="18" customHeight="1">
      <c r="H275" s="137"/>
      <c r="O275" s="27"/>
    </row>
  </sheetData>
  <sheetProtection algorithmName="SHA-512" hashValue="Gi91ivk8xsuTevZFAk8CabAWcRKImbf4H8T1l7qEeAa+kaJdnlhhGvW2BHkrUNI3L9p/iG1PV/suyGKJiXStDg==" saltValue="35VWvGV/HIJG3tHdifHFlw=="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8897" priority="1265">
      <formula>$M19=#REF!</formula>
    </cfRule>
    <cfRule type="expression" dxfId="8896" priority="1266">
      <formula>$M19=#REF!</formula>
    </cfRule>
    <cfRule type="expression" dxfId="8895" priority="1267">
      <formula>$M19=#REF!</formula>
    </cfRule>
    <cfRule type="expression" dxfId="8894" priority="1268">
      <formula>$M19=#REF!</formula>
    </cfRule>
  </conditionalFormatting>
  <conditionalFormatting sqref="AD12:AD14">
    <cfRule type="expression" dxfId="8893" priority="1261">
      <formula>$M12=#REF!</formula>
    </cfRule>
    <cfRule type="expression" dxfId="8892" priority="1262">
      <formula>$M12=#REF!</formula>
    </cfRule>
    <cfRule type="expression" dxfId="8891" priority="1263">
      <formula>$M12=#REF!</formula>
    </cfRule>
    <cfRule type="expression" dxfId="8890" priority="1264">
      <formula>$M12=#REF!</formula>
    </cfRule>
  </conditionalFormatting>
  <conditionalFormatting sqref="AC273:AD273">
    <cfRule type="expression" dxfId="8889" priority="1257">
      <formula>$M273=#REF!</formula>
    </cfRule>
    <cfRule type="expression" dxfId="8888" priority="1258">
      <formula>$M273=#REF!</formula>
    </cfRule>
    <cfRule type="expression" dxfId="8887" priority="1259">
      <formula>$M273=#REF!</formula>
    </cfRule>
    <cfRule type="expression" dxfId="8886" priority="1260">
      <formula>$M273=#REF!</formula>
    </cfRule>
  </conditionalFormatting>
  <conditionalFormatting sqref="Z142">
    <cfRule type="expression" dxfId="8885" priority="1253">
      <formula>$M142=#REF!</formula>
    </cfRule>
    <cfRule type="expression" dxfId="8884" priority="1254">
      <formula>$M142=#REF!</formula>
    </cfRule>
    <cfRule type="expression" dxfId="8883" priority="1255">
      <formula>$M142=#REF!</formula>
    </cfRule>
    <cfRule type="expression" dxfId="8882" priority="1256">
      <formula>$M142=#REF!</formula>
    </cfRule>
  </conditionalFormatting>
  <conditionalFormatting sqref="Z12 Z19:Z23">
    <cfRule type="expression" dxfId="8881" priority="1249">
      <formula>$M12=#REF!</formula>
    </cfRule>
    <cfRule type="expression" dxfId="8880" priority="1250">
      <formula>$M12=#REF!</formula>
    </cfRule>
    <cfRule type="expression" dxfId="8879" priority="1251">
      <formula>$M12=#REF!</formula>
    </cfRule>
    <cfRule type="expression" dxfId="8878" priority="1252">
      <formula>$M12=#REF!</formula>
    </cfRule>
  </conditionalFormatting>
  <conditionalFormatting sqref="Z24">
    <cfRule type="expression" dxfId="8877" priority="1245">
      <formula>$M24=#REF!</formula>
    </cfRule>
    <cfRule type="expression" dxfId="8876" priority="1246">
      <formula>$M24=#REF!</formula>
    </cfRule>
    <cfRule type="expression" dxfId="8875" priority="1247">
      <formula>$M24=#REF!</formula>
    </cfRule>
    <cfRule type="expression" dxfId="8874" priority="1248">
      <formula>$M24=#REF!</formula>
    </cfRule>
  </conditionalFormatting>
  <conditionalFormatting sqref="U273">
    <cfRule type="expression" dxfId="8873" priority="1241">
      <formula>$M273=#REF!</formula>
    </cfRule>
    <cfRule type="expression" dxfId="8872" priority="1242">
      <formula>$M273=#REF!</formula>
    </cfRule>
    <cfRule type="expression" dxfId="8871" priority="1243">
      <formula>$M273=#REF!</formula>
    </cfRule>
    <cfRule type="expression" dxfId="8870" priority="1244">
      <formula>$M273=#REF!</formula>
    </cfRule>
  </conditionalFormatting>
  <conditionalFormatting sqref="AC12">
    <cfRule type="expression" dxfId="8869" priority="1237">
      <formula>$M12=#REF!</formula>
    </cfRule>
    <cfRule type="expression" dxfId="8868" priority="1238">
      <formula>$M12=#REF!</formula>
    </cfRule>
    <cfRule type="expression" dxfId="8867" priority="1239">
      <formula>$M12=#REF!</formula>
    </cfRule>
    <cfRule type="expression" dxfId="8866" priority="1240">
      <formula>$M12=#REF!</formula>
    </cfRule>
  </conditionalFormatting>
  <conditionalFormatting sqref="AC13">
    <cfRule type="expression" dxfId="8865" priority="1233">
      <formula>$M13=#REF!</formula>
    </cfRule>
    <cfRule type="expression" dxfId="8864" priority="1234">
      <formula>$M13=#REF!</formula>
    </cfRule>
    <cfRule type="expression" dxfId="8863" priority="1235">
      <formula>$M13=#REF!</formula>
    </cfRule>
    <cfRule type="expression" dxfId="8862" priority="1236">
      <formula>$M13=#REF!</formula>
    </cfRule>
  </conditionalFormatting>
  <conditionalFormatting sqref="AC14">
    <cfRule type="expression" dxfId="8861" priority="1229">
      <formula>$M14=#REF!</formula>
    </cfRule>
    <cfRule type="expression" dxfId="8860" priority="1230">
      <formula>$M14=#REF!</formula>
    </cfRule>
    <cfRule type="expression" dxfId="8859" priority="1231">
      <formula>$M14=#REF!</formula>
    </cfRule>
    <cfRule type="expression" dxfId="8858" priority="1232">
      <formula>$M14=#REF!</formula>
    </cfRule>
  </conditionalFormatting>
  <conditionalFormatting sqref="AC19">
    <cfRule type="expression" dxfId="8857" priority="1225">
      <formula>$M19=#REF!</formula>
    </cfRule>
    <cfRule type="expression" dxfId="8856" priority="1226">
      <formula>$M19=#REF!</formula>
    </cfRule>
    <cfRule type="expression" dxfId="8855" priority="1227">
      <formula>$M19=#REF!</formula>
    </cfRule>
    <cfRule type="expression" dxfId="8854" priority="1228">
      <formula>$M19=#REF!</formula>
    </cfRule>
  </conditionalFormatting>
  <conditionalFormatting sqref="AC20">
    <cfRule type="expression" dxfId="8853" priority="1221">
      <formula>$M20=#REF!</formula>
    </cfRule>
    <cfRule type="expression" dxfId="8852" priority="1222">
      <formula>$M20=#REF!</formula>
    </cfRule>
    <cfRule type="expression" dxfId="8851" priority="1223">
      <formula>$M20=#REF!</formula>
    </cfRule>
    <cfRule type="expression" dxfId="8850" priority="1224">
      <formula>$M20=#REF!</formula>
    </cfRule>
  </conditionalFormatting>
  <conditionalFormatting sqref="AC22:AC23">
    <cfRule type="expression" dxfId="8849" priority="1217">
      <formula>$M22=#REF!</formula>
    </cfRule>
    <cfRule type="expression" dxfId="8848" priority="1218">
      <formula>$M22=#REF!</formula>
    </cfRule>
    <cfRule type="expression" dxfId="8847" priority="1219">
      <formula>$M22=#REF!</formula>
    </cfRule>
    <cfRule type="expression" dxfId="8846" priority="1220">
      <formula>$M22=#REF!</formula>
    </cfRule>
  </conditionalFormatting>
  <conditionalFormatting sqref="AC21">
    <cfRule type="expression" dxfId="8845" priority="1213">
      <formula>$M21=#REF!</formula>
    </cfRule>
    <cfRule type="expression" dxfId="8844" priority="1214">
      <formula>$M21=#REF!</formula>
    </cfRule>
    <cfRule type="expression" dxfId="8843" priority="1215">
      <formula>$M21=#REF!</formula>
    </cfRule>
    <cfRule type="expression" dxfId="8842" priority="1216">
      <formula>$M21=#REF!</formula>
    </cfRule>
  </conditionalFormatting>
  <conditionalFormatting sqref="AC168">
    <cfRule type="expression" dxfId="8841" priority="1209">
      <formula>$M168=#REF!</formula>
    </cfRule>
    <cfRule type="expression" dxfId="8840" priority="1210">
      <formula>$M168=#REF!</formula>
    </cfRule>
    <cfRule type="expression" dxfId="8839" priority="1211">
      <formula>$M168=#REF!</formula>
    </cfRule>
    <cfRule type="expression" dxfId="8838" priority="1212">
      <formula>$M168=#REF!</formula>
    </cfRule>
  </conditionalFormatting>
  <conditionalFormatting sqref="AC155">
    <cfRule type="expression" dxfId="8837" priority="1205">
      <formula>$M155=#REF!</formula>
    </cfRule>
    <cfRule type="expression" dxfId="8836" priority="1206">
      <formula>$M155=#REF!</formula>
    </cfRule>
    <cfRule type="expression" dxfId="8835" priority="1207">
      <formula>$M155=#REF!</formula>
    </cfRule>
    <cfRule type="expression" dxfId="8834" priority="1208">
      <formula>$M155=#REF!</formula>
    </cfRule>
  </conditionalFormatting>
  <conditionalFormatting sqref="AC24">
    <cfRule type="expression" dxfId="8833" priority="1201">
      <formula>$M24=#REF!</formula>
    </cfRule>
    <cfRule type="expression" dxfId="8832" priority="1202">
      <formula>$M24=#REF!</formula>
    </cfRule>
    <cfRule type="expression" dxfId="8831" priority="1203">
      <formula>$M24=#REF!</formula>
    </cfRule>
    <cfRule type="expression" dxfId="8830" priority="1204">
      <formula>$M24=#REF!</formula>
    </cfRule>
  </conditionalFormatting>
  <conditionalFormatting sqref="AB142">
    <cfRule type="expression" dxfId="8829" priority="1197">
      <formula>$M142=#REF!</formula>
    </cfRule>
    <cfRule type="expression" dxfId="8828" priority="1198">
      <formula>$M142=#REF!</formula>
    </cfRule>
    <cfRule type="expression" dxfId="8827" priority="1199">
      <formula>$M142=#REF!</formula>
    </cfRule>
    <cfRule type="expression" dxfId="8826" priority="1200">
      <formula>$M142=#REF!</formula>
    </cfRule>
  </conditionalFormatting>
  <conditionalFormatting sqref="AC142">
    <cfRule type="expression" dxfId="8825" priority="1193">
      <formula>$M142=#REF!</formula>
    </cfRule>
    <cfRule type="expression" dxfId="8824" priority="1194">
      <formula>$M142=#REF!</formula>
    </cfRule>
    <cfRule type="expression" dxfId="8823" priority="1195">
      <formula>$M142=#REF!</formula>
    </cfRule>
    <cfRule type="expression" dxfId="8822" priority="1196">
      <formula>$M142=#REF!</formula>
    </cfRule>
  </conditionalFormatting>
  <conditionalFormatting sqref="Q12:Q14 Q142 Q155 Q168 Q273:Q274 Q21:Q24 Q19">
    <cfRule type="cellIs" dxfId="8821" priority="1192" operator="equal">
      <formula>"Mut+ext"</formula>
    </cfRule>
  </conditionalFormatting>
  <conditionalFormatting sqref="Z13:Z14">
    <cfRule type="expression" dxfId="8820" priority="1188">
      <formula>$M13=#REF!</formula>
    </cfRule>
    <cfRule type="expression" dxfId="8819" priority="1189">
      <formula>$M13=#REF!</formula>
    </cfRule>
    <cfRule type="expression" dxfId="8818" priority="1190">
      <formula>$M13=#REF!</formula>
    </cfRule>
    <cfRule type="expression" dxfId="8817" priority="1191">
      <formula>$M13=#REF!</formula>
    </cfRule>
  </conditionalFormatting>
  <conditionalFormatting sqref="Z155 AC150:AD154">
    <cfRule type="expression" dxfId="8816" priority="1184">
      <formula>$M150=#REF!</formula>
    </cfRule>
    <cfRule type="expression" dxfId="8815" priority="1185">
      <formula>$M150=#REF!</formula>
    </cfRule>
    <cfRule type="expression" dxfId="8814" priority="1186">
      <formula>$M150=#REF!</formula>
    </cfRule>
    <cfRule type="expression" dxfId="8813" priority="1187">
      <formula>$M150=#REF!</formula>
    </cfRule>
  </conditionalFormatting>
  <conditionalFormatting sqref="Z168">
    <cfRule type="expression" dxfId="8812" priority="1180">
      <formula>$M168=#REF!</formula>
    </cfRule>
    <cfRule type="expression" dxfId="8811" priority="1181">
      <formula>$M168=#REF!</formula>
    </cfRule>
    <cfRule type="expression" dxfId="8810" priority="1182">
      <formula>$M168=#REF!</formula>
    </cfRule>
    <cfRule type="expression" dxfId="8809" priority="1183">
      <formula>$M168=#REF!</formula>
    </cfRule>
  </conditionalFormatting>
  <conditionalFormatting sqref="AA142">
    <cfRule type="expression" dxfId="8808" priority="1176">
      <formula>$M142=#REF!</formula>
    </cfRule>
    <cfRule type="expression" dxfId="8807" priority="1177">
      <formula>$M142=#REF!</formula>
    </cfRule>
    <cfRule type="expression" dxfId="8806" priority="1178">
      <formula>$M142=#REF!</formula>
    </cfRule>
    <cfRule type="expression" dxfId="8805" priority="1179">
      <formula>$M142=#REF!</formula>
    </cfRule>
  </conditionalFormatting>
  <conditionalFormatting sqref="Z273">
    <cfRule type="expression" dxfId="8804" priority="1172">
      <formula>$M273=#REF!</formula>
    </cfRule>
    <cfRule type="expression" dxfId="8803" priority="1173">
      <formula>$M273=#REF!</formula>
    </cfRule>
    <cfRule type="expression" dxfId="8802" priority="1174">
      <formula>$M273=#REF!</formula>
    </cfRule>
    <cfRule type="expression" dxfId="8801" priority="1175">
      <formula>$M273=#REF!</formula>
    </cfRule>
  </conditionalFormatting>
  <conditionalFormatting sqref="AB273">
    <cfRule type="expression" dxfId="8800" priority="1168">
      <formula>$M273=#REF!</formula>
    </cfRule>
    <cfRule type="expression" dxfId="8799" priority="1169">
      <formula>$M273=#REF!</formula>
    </cfRule>
    <cfRule type="expression" dxfId="8798" priority="1170">
      <formula>$M273=#REF!</formula>
    </cfRule>
    <cfRule type="expression" dxfId="8797" priority="1171">
      <formula>$M273=#REF!</formula>
    </cfRule>
  </conditionalFormatting>
  <conditionalFormatting sqref="AA273">
    <cfRule type="expression" dxfId="8796" priority="1164">
      <formula>$M273=#REF!</formula>
    </cfRule>
    <cfRule type="expression" dxfId="8795" priority="1165">
      <formula>$M273=#REF!</formula>
    </cfRule>
    <cfRule type="expression" dxfId="8794" priority="1166">
      <formula>$M273=#REF!</formula>
    </cfRule>
    <cfRule type="expression" dxfId="8793" priority="1167">
      <formula>$M273=#REF!</formula>
    </cfRule>
  </conditionalFormatting>
  <conditionalFormatting sqref="AD143:AD145">
    <cfRule type="expression" dxfId="8792" priority="1160">
      <formula>$M143=#REF!</formula>
    </cfRule>
    <cfRule type="expression" dxfId="8791" priority="1161">
      <formula>$M143=#REF!</formula>
    </cfRule>
    <cfRule type="expression" dxfId="8790" priority="1162">
      <formula>$M143=#REF!</formula>
    </cfRule>
    <cfRule type="expression" dxfId="8789" priority="1163">
      <formula>$M143=#REF!</formula>
    </cfRule>
  </conditionalFormatting>
  <conditionalFormatting sqref="AC143:AC145">
    <cfRule type="expression" dxfId="8788" priority="1156">
      <formula>$M143=#REF!</formula>
    </cfRule>
    <cfRule type="expression" dxfId="8787" priority="1157">
      <formula>$M143=#REF!</formula>
    </cfRule>
    <cfRule type="expression" dxfId="8786" priority="1158">
      <formula>$M143=#REF!</formula>
    </cfRule>
    <cfRule type="expression" dxfId="8785" priority="1159">
      <formula>$M143=#REF!</formula>
    </cfRule>
  </conditionalFormatting>
  <conditionalFormatting sqref="Q143:Q145 Q150:Q154">
    <cfRule type="cellIs" dxfId="878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8783" priority="1151">
      <formula>$M32=#REF!</formula>
    </cfRule>
    <cfRule type="expression" dxfId="8782" priority="1152">
      <formula>$M32=#REF!</formula>
    </cfRule>
    <cfRule type="expression" dxfId="8781" priority="1153">
      <formula>$M32=#REF!</formula>
    </cfRule>
    <cfRule type="expression" dxfId="8780" priority="1154">
      <formula>$M32=#REF!</formula>
    </cfRule>
  </conditionalFormatting>
  <conditionalFormatting sqref="AD156:AD157">
    <cfRule type="expression" dxfId="8779" priority="1147">
      <formula>$M156=#REF!</formula>
    </cfRule>
    <cfRule type="expression" dxfId="8778" priority="1148">
      <formula>$M156=#REF!</formula>
    </cfRule>
    <cfRule type="expression" dxfId="8777" priority="1149">
      <formula>$M156=#REF!</formula>
    </cfRule>
    <cfRule type="expression" dxfId="8776" priority="1150">
      <formula>$M156=#REF!</formula>
    </cfRule>
  </conditionalFormatting>
  <conditionalFormatting sqref="AC156:AC157">
    <cfRule type="expression" dxfId="8775" priority="1143">
      <formula>$M156=#REF!</formula>
    </cfRule>
    <cfRule type="expression" dxfId="8774" priority="1144">
      <formula>$M156=#REF!</formula>
    </cfRule>
    <cfRule type="expression" dxfId="8773" priority="1145">
      <formula>$M156=#REF!</formula>
    </cfRule>
    <cfRule type="expression" dxfId="8772" priority="1146">
      <formula>$M156=#REF!</formula>
    </cfRule>
  </conditionalFormatting>
  <conditionalFormatting sqref="Q156:Q167">
    <cfRule type="cellIs" dxfId="8771" priority="1142" operator="equal">
      <formula>"Mut+ext"</formula>
    </cfRule>
  </conditionalFormatting>
  <conditionalFormatting sqref="Z156:Z157">
    <cfRule type="expression" dxfId="8770" priority="1138">
      <formula>$M156=#REF!</formula>
    </cfRule>
    <cfRule type="expression" dxfId="8769" priority="1139">
      <formula>$M156=#REF!</formula>
    </cfRule>
    <cfRule type="expression" dxfId="8768" priority="1140">
      <formula>$M156=#REF!</formula>
    </cfRule>
    <cfRule type="expression" dxfId="8767" priority="1141">
      <formula>$M156=#REF!</formula>
    </cfRule>
  </conditionalFormatting>
  <conditionalFormatting sqref="AD169:AD172">
    <cfRule type="expression" dxfId="8766" priority="1134">
      <formula>$M169=#REF!</formula>
    </cfRule>
    <cfRule type="expression" dxfId="8765" priority="1135">
      <formula>$M169=#REF!</formula>
    </cfRule>
    <cfRule type="expression" dxfId="8764" priority="1136">
      <formula>$M169=#REF!</formula>
    </cfRule>
    <cfRule type="expression" dxfId="8763" priority="1137">
      <formula>$M169=#REF!</formula>
    </cfRule>
  </conditionalFormatting>
  <conditionalFormatting sqref="AC169:AC172">
    <cfRule type="expression" dxfId="8762" priority="1130">
      <formula>$M169=#REF!</formula>
    </cfRule>
    <cfRule type="expression" dxfId="8761" priority="1131">
      <formula>$M169=#REF!</formula>
    </cfRule>
    <cfRule type="expression" dxfId="8760" priority="1132">
      <formula>$M169=#REF!</formula>
    </cfRule>
    <cfRule type="expression" dxfId="8759" priority="1133">
      <formula>$M169=#REF!</formula>
    </cfRule>
  </conditionalFormatting>
  <conditionalFormatting sqref="Q169:Q172 Q177:Q180">
    <cfRule type="cellIs" dxfId="8758" priority="1129" operator="equal">
      <formula>"Mut+ext"</formula>
    </cfRule>
  </conditionalFormatting>
  <conditionalFormatting sqref="Z169:Z172">
    <cfRule type="expression" dxfId="8757" priority="1125">
      <formula>$M169=#REF!</formula>
    </cfRule>
    <cfRule type="expression" dxfId="8756" priority="1126">
      <formula>$M169=#REF!</formula>
    </cfRule>
    <cfRule type="expression" dxfId="8755" priority="1127">
      <formula>$M169=#REF!</formula>
    </cfRule>
    <cfRule type="expression" dxfId="8754" priority="1128">
      <formula>$M169=#REF!</formula>
    </cfRule>
  </conditionalFormatting>
  <conditionalFormatting sqref="AD37">
    <cfRule type="expression" dxfId="8753" priority="1121">
      <formula>$M37=#REF!</formula>
    </cfRule>
    <cfRule type="expression" dxfId="8752" priority="1122">
      <formula>$M37=#REF!</formula>
    </cfRule>
    <cfRule type="expression" dxfId="8751" priority="1123">
      <formula>$M37=#REF!</formula>
    </cfRule>
    <cfRule type="expression" dxfId="8750" priority="1124">
      <formula>$M37=#REF!</formula>
    </cfRule>
  </conditionalFormatting>
  <conditionalFormatting sqref="AD25:AD27">
    <cfRule type="expression" dxfId="8749" priority="1117">
      <formula>$M25=#REF!</formula>
    </cfRule>
    <cfRule type="expression" dxfId="8748" priority="1118">
      <formula>$M25=#REF!</formula>
    </cfRule>
    <cfRule type="expression" dxfId="8747" priority="1119">
      <formula>$M25=#REF!</formula>
    </cfRule>
    <cfRule type="expression" dxfId="8746" priority="1120">
      <formula>$M25=#REF!</formula>
    </cfRule>
  </conditionalFormatting>
  <conditionalFormatting sqref="Z25">
    <cfRule type="expression" dxfId="8745" priority="1113">
      <formula>$M25=#REF!</formula>
    </cfRule>
    <cfRule type="expression" dxfId="8744" priority="1114">
      <formula>$M25=#REF!</formula>
    </cfRule>
    <cfRule type="expression" dxfId="8743" priority="1115">
      <formula>$M25=#REF!</formula>
    </cfRule>
    <cfRule type="expression" dxfId="8742" priority="1116">
      <formula>$M25=#REF!</formula>
    </cfRule>
  </conditionalFormatting>
  <conditionalFormatting sqref="Z37">
    <cfRule type="expression" dxfId="8741" priority="1109">
      <formula>$M37=#REF!</formula>
    </cfRule>
    <cfRule type="expression" dxfId="8740" priority="1110">
      <formula>$M37=#REF!</formula>
    </cfRule>
    <cfRule type="expression" dxfId="8739" priority="1111">
      <formula>$M37=#REF!</formula>
    </cfRule>
    <cfRule type="expression" dxfId="8738" priority="1112">
      <formula>$M37=#REF!</formula>
    </cfRule>
  </conditionalFormatting>
  <conditionalFormatting sqref="AC25">
    <cfRule type="expression" dxfId="8737" priority="1105">
      <formula>$M25=#REF!</formula>
    </cfRule>
    <cfRule type="expression" dxfId="8736" priority="1106">
      <formula>$M25=#REF!</formula>
    </cfRule>
    <cfRule type="expression" dxfId="8735" priority="1107">
      <formula>$M25=#REF!</formula>
    </cfRule>
    <cfRule type="expression" dxfId="8734" priority="1108">
      <formula>$M25=#REF!</formula>
    </cfRule>
  </conditionalFormatting>
  <conditionalFormatting sqref="AC26">
    <cfRule type="expression" dxfId="8733" priority="1101">
      <formula>$M26=#REF!</formula>
    </cfRule>
    <cfRule type="expression" dxfId="8732" priority="1102">
      <formula>$M26=#REF!</formula>
    </cfRule>
    <cfRule type="expression" dxfId="8731" priority="1103">
      <formula>$M26=#REF!</formula>
    </cfRule>
    <cfRule type="expression" dxfId="8730" priority="1104">
      <formula>$M26=#REF!</formula>
    </cfRule>
  </conditionalFormatting>
  <conditionalFormatting sqref="AC27">
    <cfRule type="expression" dxfId="8729" priority="1097">
      <formula>$M27=#REF!</formula>
    </cfRule>
    <cfRule type="expression" dxfId="8728" priority="1098">
      <formula>$M27=#REF!</formula>
    </cfRule>
    <cfRule type="expression" dxfId="8727" priority="1099">
      <formula>$M27=#REF!</formula>
    </cfRule>
    <cfRule type="expression" dxfId="8726" priority="1100">
      <formula>$M27=#REF!</formula>
    </cfRule>
  </conditionalFormatting>
  <conditionalFormatting sqref="AC32">
    <cfRule type="expression" dxfId="8725" priority="1093">
      <formula>$M32=#REF!</formula>
    </cfRule>
    <cfRule type="expression" dxfId="8724" priority="1094">
      <formula>$M32=#REF!</formula>
    </cfRule>
    <cfRule type="expression" dxfId="8723" priority="1095">
      <formula>$M32=#REF!</formula>
    </cfRule>
    <cfRule type="expression" dxfId="8722" priority="1096">
      <formula>$M32=#REF!</formula>
    </cfRule>
  </conditionalFormatting>
  <conditionalFormatting sqref="AC33">
    <cfRule type="expression" dxfId="8721" priority="1089">
      <formula>$M33=#REF!</formula>
    </cfRule>
    <cfRule type="expression" dxfId="8720" priority="1090">
      <formula>$M33=#REF!</formula>
    </cfRule>
    <cfRule type="expression" dxfId="8719" priority="1091">
      <formula>$M33=#REF!</formula>
    </cfRule>
    <cfRule type="expression" dxfId="8718" priority="1092">
      <formula>$M33=#REF!</formula>
    </cfRule>
  </conditionalFormatting>
  <conditionalFormatting sqref="AC35:AC36">
    <cfRule type="expression" dxfId="8717" priority="1085">
      <formula>$M35=#REF!</formula>
    </cfRule>
    <cfRule type="expression" dxfId="8716" priority="1086">
      <formula>$M35=#REF!</formula>
    </cfRule>
    <cfRule type="expression" dxfId="8715" priority="1087">
      <formula>$M35=#REF!</formula>
    </cfRule>
    <cfRule type="expression" dxfId="8714" priority="1088">
      <formula>$M35=#REF!</formula>
    </cfRule>
  </conditionalFormatting>
  <conditionalFormatting sqref="AC34">
    <cfRule type="expression" dxfId="8713" priority="1081">
      <formula>$M34=#REF!</formula>
    </cfRule>
    <cfRule type="expression" dxfId="8712" priority="1082">
      <formula>$M34=#REF!</formula>
    </cfRule>
    <cfRule type="expression" dxfId="8711" priority="1083">
      <formula>$M34=#REF!</formula>
    </cfRule>
    <cfRule type="expression" dxfId="8710" priority="1084">
      <formula>$M34=#REF!</formula>
    </cfRule>
  </conditionalFormatting>
  <conditionalFormatting sqref="AC37">
    <cfRule type="expression" dxfId="8709" priority="1077">
      <formula>$M37=#REF!</formula>
    </cfRule>
    <cfRule type="expression" dxfId="8708" priority="1078">
      <formula>$M37=#REF!</formula>
    </cfRule>
    <cfRule type="expression" dxfId="8707" priority="1079">
      <formula>$M37=#REF!</formula>
    </cfRule>
    <cfRule type="expression" dxfId="8706" priority="1080">
      <formula>$M37=#REF!</formula>
    </cfRule>
  </conditionalFormatting>
  <conditionalFormatting sqref="Q25:Q27 Q32:Q37">
    <cfRule type="cellIs" dxfId="8705" priority="1076" operator="equal">
      <formula>"Mut+ext"</formula>
    </cfRule>
  </conditionalFormatting>
  <conditionalFormatting sqref="Z26:Z27">
    <cfRule type="expression" dxfId="8704" priority="1072">
      <formula>$M26=#REF!</formula>
    </cfRule>
    <cfRule type="expression" dxfId="8703" priority="1073">
      <formula>$M26=#REF!</formula>
    </cfRule>
    <cfRule type="expression" dxfId="8702" priority="1074">
      <formula>$M26=#REF!</formula>
    </cfRule>
    <cfRule type="expression" dxfId="8701" priority="1075">
      <formula>$M26=#REF!</formula>
    </cfRule>
  </conditionalFormatting>
  <conditionalFormatting sqref="AD181">
    <cfRule type="expression" dxfId="8700" priority="1068">
      <formula>$M181=#REF!</formula>
    </cfRule>
    <cfRule type="expression" dxfId="8699" priority="1069">
      <formula>$M181=#REF!</formula>
    </cfRule>
    <cfRule type="expression" dxfId="8698" priority="1070">
      <formula>$M181=#REF!</formula>
    </cfRule>
    <cfRule type="expression" dxfId="8697" priority="1071">
      <formula>$M181=#REF!</formula>
    </cfRule>
  </conditionalFormatting>
  <conditionalFormatting sqref="AC181">
    <cfRule type="expression" dxfId="8696" priority="1064">
      <formula>$M181=#REF!</formula>
    </cfRule>
    <cfRule type="expression" dxfId="8695" priority="1065">
      <formula>$M181=#REF!</formula>
    </cfRule>
    <cfRule type="expression" dxfId="8694" priority="1066">
      <formula>$M181=#REF!</formula>
    </cfRule>
    <cfRule type="expression" dxfId="8693" priority="1067">
      <formula>$M181=#REF!</formula>
    </cfRule>
  </conditionalFormatting>
  <conditionalFormatting sqref="Q181">
    <cfRule type="cellIs" dxfId="8692" priority="1063" operator="equal">
      <formula>"Mut+ext"</formula>
    </cfRule>
  </conditionalFormatting>
  <conditionalFormatting sqref="Z181">
    <cfRule type="expression" dxfId="8691" priority="1059">
      <formula>$M181=#REF!</formula>
    </cfRule>
    <cfRule type="expression" dxfId="8690" priority="1060">
      <formula>$M181=#REF!</formula>
    </cfRule>
    <cfRule type="expression" dxfId="8689" priority="1061">
      <formula>$M181=#REF!</formula>
    </cfRule>
    <cfRule type="expression" dxfId="8688" priority="1062">
      <formula>$M181=#REF!</formula>
    </cfRule>
  </conditionalFormatting>
  <conditionalFormatting sqref="AD196:AD198">
    <cfRule type="expression" dxfId="8687" priority="1055">
      <formula>$M196=#REF!</formula>
    </cfRule>
    <cfRule type="expression" dxfId="8686" priority="1056">
      <formula>$M196=#REF!</formula>
    </cfRule>
    <cfRule type="expression" dxfId="8685" priority="1057">
      <formula>$M196=#REF!</formula>
    </cfRule>
    <cfRule type="expression" dxfId="8684" priority="1058">
      <formula>$M196=#REF!</formula>
    </cfRule>
  </conditionalFormatting>
  <conditionalFormatting sqref="AC196:AC198">
    <cfRule type="expression" dxfId="8683" priority="1051">
      <formula>$M196=#REF!</formula>
    </cfRule>
    <cfRule type="expression" dxfId="8682" priority="1052">
      <formula>$M196=#REF!</formula>
    </cfRule>
    <cfRule type="expression" dxfId="8681" priority="1053">
      <formula>$M196=#REF!</formula>
    </cfRule>
    <cfRule type="expression" dxfId="8680" priority="1054">
      <formula>$M196=#REF!</formula>
    </cfRule>
  </conditionalFormatting>
  <conditionalFormatting sqref="Q196:Q198 Q203:Q206">
    <cfRule type="cellIs" dxfId="8679" priority="1050" operator="equal">
      <formula>"Mut+ext"</formula>
    </cfRule>
  </conditionalFormatting>
  <conditionalFormatting sqref="Z196:Z198">
    <cfRule type="expression" dxfId="8678" priority="1046">
      <formula>$M196=#REF!</formula>
    </cfRule>
    <cfRule type="expression" dxfId="8677" priority="1047">
      <formula>$M196=#REF!</formula>
    </cfRule>
    <cfRule type="expression" dxfId="8676" priority="1048">
      <formula>$M196=#REF!</formula>
    </cfRule>
    <cfRule type="expression" dxfId="8675" priority="1049">
      <formula>$M196=#REF!</formula>
    </cfRule>
  </conditionalFormatting>
  <conditionalFormatting sqref="AD207">
    <cfRule type="expression" dxfId="8674" priority="1042">
      <formula>$M207=#REF!</formula>
    </cfRule>
    <cfRule type="expression" dxfId="8673" priority="1043">
      <formula>$M207=#REF!</formula>
    </cfRule>
    <cfRule type="expression" dxfId="8672" priority="1044">
      <formula>$M207=#REF!</formula>
    </cfRule>
    <cfRule type="expression" dxfId="8671" priority="1045">
      <formula>$M207=#REF!</formula>
    </cfRule>
  </conditionalFormatting>
  <conditionalFormatting sqref="AC207">
    <cfRule type="expression" dxfId="8670" priority="1038">
      <formula>$M207=#REF!</formula>
    </cfRule>
    <cfRule type="expression" dxfId="8669" priority="1039">
      <formula>$M207=#REF!</formula>
    </cfRule>
    <cfRule type="expression" dxfId="8668" priority="1040">
      <formula>$M207=#REF!</formula>
    </cfRule>
    <cfRule type="expression" dxfId="8667" priority="1041">
      <formula>$M207=#REF!</formula>
    </cfRule>
  </conditionalFormatting>
  <conditionalFormatting sqref="Q207">
    <cfRule type="cellIs" dxfId="8666" priority="1037" operator="equal">
      <formula>"Mut+ext"</formula>
    </cfRule>
  </conditionalFormatting>
  <conditionalFormatting sqref="Z207">
    <cfRule type="expression" dxfId="8665" priority="1033">
      <formula>$M207=#REF!</formula>
    </cfRule>
    <cfRule type="expression" dxfId="8664" priority="1034">
      <formula>$M207=#REF!</formula>
    </cfRule>
    <cfRule type="expression" dxfId="8663" priority="1035">
      <formula>$M207=#REF!</formula>
    </cfRule>
    <cfRule type="expression" dxfId="8662" priority="1036">
      <formula>$M207=#REF!</formula>
    </cfRule>
  </conditionalFormatting>
  <conditionalFormatting sqref="AD195">
    <cfRule type="expression" dxfId="8661" priority="1029">
      <formula>$M195=#REF!</formula>
    </cfRule>
    <cfRule type="expression" dxfId="8660" priority="1030">
      <formula>$M195=#REF!</formula>
    </cfRule>
    <cfRule type="expression" dxfId="8659" priority="1031">
      <formula>$M195=#REF!</formula>
    </cfRule>
    <cfRule type="expression" dxfId="8658" priority="1032">
      <formula>$M195=#REF!</formula>
    </cfRule>
  </conditionalFormatting>
  <conditionalFormatting sqref="AC195">
    <cfRule type="expression" dxfId="8657" priority="1025">
      <formula>$M195=#REF!</formula>
    </cfRule>
    <cfRule type="expression" dxfId="8656" priority="1026">
      <formula>$M195=#REF!</formula>
    </cfRule>
    <cfRule type="expression" dxfId="8655" priority="1027">
      <formula>$M195=#REF!</formula>
    </cfRule>
    <cfRule type="expression" dxfId="8654" priority="1028">
      <formula>$M195=#REF!</formula>
    </cfRule>
  </conditionalFormatting>
  <conditionalFormatting sqref="Q195">
    <cfRule type="cellIs" dxfId="8653" priority="1024" operator="equal">
      <formula>"Mut+ext"</formula>
    </cfRule>
  </conditionalFormatting>
  <conditionalFormatting sqref="Z195">
    <cfRule type="expression" dxfId="8652" priority="1020">
      <formula>$M195=#REF!</formula>
    </cfRule>
    <cfRule type="expression" dxfId="8651" priority="1021">
      <formula>$M195=#REF!</formula>
    </cfRule>
    <cfRule type="expression" dxfId="8650" priority="1022">
      <formula>$M195=#REF!</formula>
    </cfRule>
    <cfRule type="expression" dxfId="8649" priority="1023">
      <formula>$M195=#REF!</formula>
    </cfRule>
  </conditionalFormatting>
  <conditionalFormatting sqref="AD208:AD211">
    <cfRule type="expression" dxfId="8648" priority="1016">
      <formula>$M208=#REF!</formula>
    </cfRule>
    <cfRule type="expression" dxfId="8647" priority="1017">
      <formula>$M208=#REF!</formula>
    </cfRule>
    <cfRule type="expression" dxfId="8646" priority="1018">
      <formula>$M208=#REF!</formula>
    </cfRule>
    <cfRule type="expression" dxfId="8645" priority="1019">
      <formula>$M208=#REF!</formula>
    </cfRule>
  </conditionalFormatting>
  <conditionalFormatting sqref="AC208:AC211">
    <cfRule type="expression" dxfId="8644" priority="1012">
      <formula>$M208=#REF!</formula>
    </cfRule>
    <cfRule type="expression" dxfId="8643" priority="1013">
      <formula>$M208=#REF!</formula>
    </cfRule>
    <cfRule type="expression" dxfId="8642" priority="1014">
      <formula>$M208=#REF!</formula>
    </cfRule>
    <cfRule type="expression" dxfId="8641" priority="1015">
      <formula>$M208=#REF!</formula>
    </cfRule>
  </conditionalFormatting>
  <conditionalFormatting sqref="Q208:Q211 Q216:Q219">
    <cfRule type="cellIs" dxfId="8640" priority="1011" operator="equal">
      <formula>"Mut+ext"</formula>
    </cfRule>
  </conditionalFormatting>
  <conditionalFormatting sqref="Z208:Z211">
    <cfRule type="expression" dxfId="8639" priority="1007">
      <formula>$M208=#REF!</formula>
    </cfRule>
    <cfRule type="expression" dxfId="8638" priority="1008">
      <formula>$M208=#REF!</formula>
    </cfRule>
    <cfRule type="expression" dxfId="8637" priority="1009">
      <formula>$M208=#REF!</formula>
    </cfRule>
    <cfRule type="expression" dxfId="8636" priority="1010">
      <formula>$M208=#REF!</formula>
    </cfRule>
  </conditionalFormatting>
  <conditionalFormatting sqref="AD220">
    <cfRule type="expression" dxfId="8635" priority="1003">
      <formula>$M220=#REF!</formula>
    </cfRule>
    <cfRule type="expression" dxfId="8634" priority="1004">
      <formula>$M220=#REF!</formula>
    </cfRule>
    <cfRule type="expression" dxfId="8633" priority="1005">
      <formula>$M220=#REF!</formula>
    </cfRule>
    <cfRule type="expression" dxfId="8632" priority="1006">
      <formula>$M220=#REF!</formula>
    </cfRule>
  </conditionalFormatting>
  <conditionalFormatting sqref="AC220">
    <cfRule type="expression" dxfId="8631" priority="999">
      <formula>$M220=#REF!</formula>
    </cfRule>
    <cfRule type="expression" dxfId="8630" priority="1000">
      <formula>$M220=#REF!</formula>
    </cfRule>
    <cfRule type="expression" dxfId="8629" priority="1001">
      <formula>$M220=#REF!</formula>
    </cfRule>
    <cfRule type="expression" dxfId="8628" priority="1002">
      <formula>$M220=#REF!</formula>
    </cfRule>
  </conditionalFormatting>
  <conditionalFormatting sqref="Q220">
    <cfRule type="cellIs" dxfId="8627" priority="998" operator="equal">
      <formula>"Mut+ext"</formula>
    </cfRule>
  </conditionalFormatting>
  <conditionalFormatting sqref="Z220">
    <cfRule type="expression" dxfId="8626" priority="994">
      <formula>$M220=#REF!</formula>
    </cfRule>
    <cfRule type="expression" dxfId="8625" priority="995">
      <formula>$M220=#REF!</formula>
    </cfRule>
    <cfRule type="expression" dxfId="8624" priority="996">
      <formula>$M220=#REF!</formula>
    </cfRule>
    <cfRule type="expression" dxfId="8623" priority="997">
      <formula>$M220=#REF!</formula>
    </cfRule>
  </conditionalFormatting>
  <conditionalFormatting sqref="AD183:AD185">
    <cfRule type="expression" dxfId="8622" priority="990">
      <formula>$M183=#REF!</formula>
    </cfRule>
    <cfRule type="expression" dxfId="8621" priority="991">
      <formula>$M183=#REF!</formula>
    </cfRule>
    <cfRule type="expression" dxfId="8620" priority="992">
      <formula>$M183=#REF!</formula>
    </cfRule>
    <cfRule type="expression" dxfId="8619" priority="993">
      <formula>$M183=#REF!</formula>
    </cfRule>
  </conditionalFormatting>
  <conditionalFormatting sqref="AC183:AC185">
    <cfRule type="expression" dxfId="8618" priority="986">
      <formula>$M183=#REF!</formula>
    </cfRule>
    <cfRule type="expression" dxfId="8617" priority="987">
      <formula>$M183=#REF!</formula>
    </cfRule>
    <cfRule type="expression" dxfId="8616" priority="988">
      <formula>$M183=#REF!</formula>
    </cfRule>
    <cfRule type="expression" dxfId="8615" priority="989">
      <formula>$M183=#REF!</formula>
    </cfRule>
  </conditionalFormatting>
  <conditionalFormatting sqref="Q183:Q185 Q190:Q193">
    <cfRule type="cellIs" dxfId="8614" priority="985" operator="equal">
      <formula>"Mut+ext"</formula>
    </cfRule>
  </conditionalFormatting>
  <conditionalFormatting sqref="Z183:Z185">
    <cfRule type="expression" dxfId="8613" priority="981">
      <formula>$M183=#REF!</formula>
    </cfRule>
    <cfRule type="expression" dxfId="8612" priority="982">
      <formula>$M183=#REF!</formula>
    </cfRule>
    <cfRule type="expression" dxfId="8611" priority="983">
      <formula>$M183=#REF!</formula>
    </cfRule>
    <cfRule type="expression" dxfId="8610" priority="984">
      <formula>$M183=#REF!</formula>
    </cfRule>
  </conditionalFormatting>
  <conditionalFormatting sqref="AD194">
    <cfRule type="expression" dxfId="8609" priority="977">
      <formula>$M194=#REF!</formula>
    </cfRule>
    <cfRule type="expression" dxfId="8608" priority="978">
      <formula>$M194=#REF!</formula>
    </cfRule>
    <cfRule type="expression" dxfId="8607" priority="979">
      <formula>$M194=#REF!</formula>
    </cfRule>
    <cfRule type="expression" dxfId="8606" priority="980">
      <formula>$M194=#REF!</formula>
    </cfRule>
  </conditionalFormatting>
  <conditionalFormatting sqref="AC194">
    <cfRule type="expression" dxfId="8605" priority="973">
      <formula>$M194=#REF!</formula>
    </cfRule>
    <cfRule type="expression" dxfId="8604" priority="974">
      <formula>$M194=#REF!</formula>
    </cfRule>
    <cfRule type="expression" dxfId="8603" priority="975">
      <formula>$M194=#REF!</formula>
    </cfRule>
    <cfRule type="expression" dxfId="8602" priority="976">
      <formula>$M194=#REF!</formula>
    </cfRule>
  </conditionalFormatting>
  <conditionalFormatting sqref="Q194">
    <cfRule type="cellIs" dxfId="8601" priority="972" operator="equal">
      <formula>"Mut+ext"</formula>
    </cfRule>
  </conditionalFormatting>
  <conditionalFormatting sqref="Z194">
    <cfRule type="expression" dxfId="8600" priority="968">
      <formula>$M194=#REF!</formula>
    </cfRule>
    <cfRule type="expression" dxfId="8599" priority="969">
      <formula>$M194=#REF!</formula>
    </cfRule>
    <cfRule type="expression" dxfId="8598" priority="970">
      <formula>$M194=#REF!</formula>
    </cfRule>
    <cfRule type="expression" dxfId="8597" priority="971">
      <formula>$M194=#REF!</formula>
    </cfRule>
  </conditionalFormatting>
  <conditionalFormatting sqref="AD182">
    <cfRule type="expression" dxfId="8596" priority="964">
      <formula>$M182=#REF!</formula>
    </cfRule>
    <cfRule type="expression" dxfId="8595" priority="965">
      <formula>$M182=#REF!</formula>
    </cfRule>
    <cfRule type="expression" dxfId="8594" priority="966">
      <formula>$M182=#REF!</formula>
    </cfRule>
    <cfRule type="expression" dxfId="8593" priority="967">
      <formula>$M182=#REF!</formula>
    </cfRule>
  </conditionalFormatting>
  <conditionalFormatting sqref="AC182">
    <cfRule type="expression" dxfId="8592" priority="960">
      <formula>$M182=#REF!</formula>
    </cfRule>
    <cfRule type="expression" dxfId="8591" priority="961">
      <formula>$M182=#REF!</formula>
    </cfRule>
    <cfRule type="expression" dxfId="8590" priority="962">
      <formula>$M182=#REF!</formula>
    </cfRule>
    <cfRule type="expression" dxfId="8589" priority="963">
      <formula>$M182=#REF!</formula>
    </cfRule>
  </conditionalFormatting>
  <conditionalFormatting sqref="Q182">
    <cfRule type="cellIs" dxfId="8588" priority="959" operator="equal">
      <formula>"Mut+ext"</formula>
    </cfRule>
  </conditionalFormatting>
  <conditionalFormatting sqref="Z182">
    <cfRule type="expression" dxfId="8587" priority="955">
      <formula>$M182=#REF!</formula>
    </cfRule>
    <cfRule type="expression" dxfId="8586" priority="956">
      <formula>$M182=#REF!</formula>
    </cfRule>
    <cfRule type="expression" dxfId="8585" priority="957">
      <formula>$M182=#REF!</formula>
    </cfRule>
    <cfRule type="expression" dxfId="8584" priority="958">
      <formula>$M182=#REF!</formula>
    </cfRule>
  </conditionalFormatting>
  <conditionalFormatting sqref="AD222:AD224">
    <cfRule type="expression" dxfId="8583" priority="951">
      <formula>$M222=#REF!</formula>
    </cfRule>
    <cfRule type="expression" dxfId="8582" priority="952">
      <formula>$M222=#REF!</formula>
    </cfRule>
    <cfRule type="expression" dxfId="8581" priority="953">
      <formula>$M222=#REF!</formula>
    </cfRule>
    <cfRule type="expression" dxfId="8580" priority="954">
      <formula>$M222=#REF!</formula>
    </cfRule>
  </conditionalFormatting>
  <conditionalFormatting sqref="AC222:AC224">
    <cfRule type="expression" dxfId="8579" priority="947">
      <formula>$M222=#REF!</formula>
    </cfRule>
    <cfRule type="expression" dxfId="8578" priority="948">
      <formula>$M222=#REF!</formula>
    </cfRule>
    <cfRule type="expression" dxfId="8577" priority="949">
      <formula>$M222=#REF!</formula>
    </cfRule>
    <cfRule type="expression" dxfId="8576" priority="950">
      <formula>$M222=#REF!</formula>
    </cfRule>
  </conditionalFormatting>
  <conditionalFormatting sqref="Q222:Q224 Q229:Q232">
    <cfRule type="cellIs" dxfId="8575" priority="946" operator="equal">
      <formula>"Mut+ext"</formula>
    </cfRule>
  </conditionalFormatting>
  <conditionalFormatting sqref="Z222:Z224">
    <cfRule type="expression" dxfId="8574" priority="942">
      <formula>$M222=#REF!</formula>
    </cfRule>
    <cfRule type="expression" dxfId="8573" priority="943">
      <formula>$M222=#REF!</formula>
    </cfRule>
    <cfRule type="expression" dxfId="8572" priority="944">
      <formula>$M222=#REF!</formula>
    </cfRule>
    <cfRule type="expression" dxfId="8571" priority="945">
      <formula>$M222=#REF!</formula>
    </cfRule>
  </conditionalFormatting>
  <conditionalFormatting sqref="AD233">
    <cfRule type="expression" dxfId="8570" priority="938">
      <formula>$M233=#REF!</formula>
    </cfRule>
    <cfRule type="expression" dxfId="8569" priority="939">
      <formula>$M233=#REF!</formula>
    </cfRule>
    <cfRule type="expression" dxfId="8568" priority="940">
      <formula>$M233=#REF!</formula>
    </cfRule>
    <cfRule type="expression" dxfId="8567" priority="941">
      <formula>$M233=#REF!</formula>
    </cfRule>
  </conditionalFormatting>
  <conditionalFormatting sqref="AC233">
    <cfRule type="expression" dxfId="8566" priority="934">
      <formula>$M233=#REF!</formula>
    </cfRule>
    <cfRule type="expression" dxfId="8565" priority="935">
      <formula>$M233=#REF!</formula>
    </cfRule>
    <cfRule type="expression" dxfId="8564" priority="936">
      <formula>$M233=#REF!</formula>
    </cfRule>
    <cfRule type="expression" dxfId="8563" priority="937">
      <formula>$M233=#REF!</formula>
    </cfRule>
  </conditionalFormatting>
  <conditionalFormatting sqref="Q233">
    <cfRule type="cellIs" dxfId="8562" priority="933" operator="equal">
      <formula>"Mut+ext"</formula>
    </cfRule>
  </conditionalFormatting>
  <conditionalFormatting sqref="Z233">
    <cfRule type="expression" dxfId="8561" priority="929">
      <formula>$M233=#REF!</formula>
    </cfRule>
    <cfRule type="expression" dxfId="8560" priority="930">
      <formula>$M233=#REF!</formula>
    </cfRule>
    <cfRule type="expression" dxfId="8559" priority="931">
      <formula>$M233=#REF!</formula>
    </cfRule>
    <cfRule type="expression" dxfId="8558" priority="932">
      <formula>$M233=#REF!</formula>
    </cfRule>
  </conditionalFormatting>
  <conditionalFormatting sqref="AD221">
    <cfRule type="expression" dxfId="8557" priority="925">
      <formula>$M221=#REF!</formula>
    </cfRule>
    <cfRule type="expression" dxfId="8556" priority="926">
      <formula>$M221=#REF!</formula>
    </cfRule>
    <cfRule type="expression" dxfId="8555" priority="927">
      <formula>$M221=#REF!</formula>
    </cfRule>
    <cfRule type="expression" dxfId="8554" priority="928">
      <formula>$M221=#REF!</formula>
    </cfRule>
  </conditionalFormatting>
  <conditionalFormatting sqref="AC221">
    <cfRule type="expression" dxfId="8553" priority="921">
      <formula>$M221=#REF!</formula>
    </cfRule>
    <cfRule type="expression" dxfId="8552" priority="922">
      <formula>$M221=#REF!</formula>
    </cfRule>
    <cfRule type="expression" dxfId="8551" priority="923">
      <formula>$M221=#REF!</formula>
    </cfRule>
    <cfRule type="expression" dxfId="8550" priority="924">
      <formula>$M221=#REF!</formula>
    </cfRule>
  </conditionalFormatting>
  <conditionalFormatting sqref="Q221">
    <cfRule type="cellIs" dxfId="8549" priority="920" operator="equal">
      <formula>"Mut+ext"</formula>
    </cfRule>
  </conditionalFormatting>
  <conditionalFormatting sqref="Z221">
    <cfRule type="expression" dxfId="8548" priority="916">
      <formula>$M221=#REF!</formula>
    </cfRule>
    <cfRule type="expression" dxfId="8547" priority="917">
      <formula>$M221=#REF!</formula>
    </cfRule>
    <cfRule type="expression" dxfId="8546" priority="918">
      <formula>$M221=#REF!</formula>
    </cfRule>
    <cfRule type="expression" dxfId="8545" priority="919">
      <formula>$M221=#REF!</formula>
    </cfRule>
  </conditionalFormatting>
  <conditionalFormatting sqref="AD235:AD236">
    <cfRule type="expression" dxfId="8544" priority="912">
      <formula>$M235=#REF!</formula>
    </cfRule>
    <cfRule type="expression" dxfId="8543" priority="913">
      <formula>$M235=#REF!</formula>
    </cfRule>
    <cfRule type="expression" dxfId="8542" priority="914">
      <formula>$M235=#REF!</formula>
    </cfRule>
    <cfRule type="expression" dxfId="8541" priority="915">
      <formula>$M235=#REF!</formula>
    </cfRule>
  </conditionalFormatting>
  <conditionalFormatting sqref="AC235:AC236">
    <cfRule type="expression" dxfId="8540" priority="908">
      <formula>$M235=#REF!</formula>
    </cfRule>
    <cfRule type="expression" dxfId="8539" priority="909">
      <formula>$M235=#REF!</formula>
    </cfRule>
    <cfRule type="expression" dxfId="8538" priority="910">
      <formula>$M235=#REF!</formula>
    </cfRule>
    <cfRule type="expression" dxfId="8537" priority="911">
      <formula>$M235=#REF!</formula>
    </cfRule>
  </conditionalFormatting>
  <conditionalFormatting sqref="Q235:Q236 Q241:Q245">
    <cfRule type="cellIs" dxfId="8536" priority="907" operator="equal">
      <formula>"Mut+ext"</formula>
    </cfRule>
  </conditionalFormatting>
  <conditionalFormatting sqref="Z235:Z236">
    <cfRule type="expression" dxfId="8535" priority="903">
      <formula>$M235=#REF!</formula>
    </cfRule>
    <cfRule type="expression" dxfId="8534" priority="904">
      <formula>$M235=#REF!</formula>
    </cfRule>
    <cfRule type="expression" dxfId="8533" priority="905">
      <formula>$M235=#REF!</formula>
    </cfRule>
    <cfRule type="expression" dxfId="8532" priority="906">
      <formula>$M235=#REF!</formula>
    </cfRule>
  </conditionalFormatting>
  <conditionalFormatting sqref="AD246">
    <cfRule type="expression" dxfId="8531" priority="899">
      <formula>$M246=#REF!</formula>
    </cfRule>
    <cfRule type="expression" dxfId="8530" priority="900">
      <formula>$M246=#REF!</formula>
    </cfRule>
    <cfRule type="expression" dxfId="8529" priority="901">
      <formula>$M246=#REF!</formula>
    </cfRule>
    <cfRule type="expression" dxfId="8528" priority="902">
      <formula>$M246=#REF!</formula>
    </cfRule>
  </conditionalFormatting>
  <conditionalFormatting sqref="AC246">
    <cfRule type="expression" dxfId="8527" priority="895">
      <formula>$M246=#REF!</formula>
    </cfRule>
    <cfRule type="expression" dxfId="8526" priority="896">
      <formula>$M246=#REF!</formula>
    </cfRule>
    <cfRule type="expression" dxfId="8525" priority="897">
      <formula>$M246=#REF!</formula>
    </cfRule>
    <cfRule type="expression" dxfId="8524" priority="898">
      <formula>$M246=#REF!</formula>
    </cfRule>
  </conditionalFormatting>
  <conditionalFormatting sqref="Q246">
    <cfRule type="cellIs" dxfId="8523" priority="894" operator="equal">
      <formula>"Mut+ext"</formula>
    </cfRule>
  </conditionalFormatting>
  <conditionalFormatting sqref="Z246">
    <cfRule type="expression" dxfId="8522" priority="890">
      <formula>$M246=#REF!</formula>
    </cfRule>
    <cfRule type="expression" dxfId="8521" priority="891">
      <formula>$M246=#REF!</formula>
    </cfRule>
    <cfRule type="expression" dxfId="8520" priority="892">
      <formula>$M246=#REF!</formula>
    </cfRule>
    <cfRule type="expression" dxfId="8519" priority="893">
      <formula>$M246=#REF!</formula>
    </cfRule>
  </conditionalFormatting>
  <conditionalFormatting sqref="AD234">
    <cfRule type="expression" dxfId="8518" priority="886">
      <formula>$M234=#REF!</formula>
    </cfRule>
    <cfRule type="expression" dxfId="8517" priority="887">
      <formula>$M234=#REF!</formula>
    </cfRule>
    <cfRule type="expression" dxfId="8516" priority="888">
      <formula>$M234=#REF!</formula>
    </cfRule>
    <cfRule type="expression" dxfId="8515" priority="889">
      <formula>$M234=#REF!</formula>
    </cfRule>
  </conditionalFormatting>
  <conditionalFormatting sqref="AC234">
    <cfRule type="expression" dxfId="8514" priority="882">
      <formula>$M234=#REF!</formula>
    </cfRule>
    <cfRule type="expression" dxfId="8513" priority="883">
      <formula>$M234=#REF!</formula>
    </cfRule>
    <cfRule type="expression" dxfId="8512" priority="884">
      <formula>$M234=#REF!</formula>
    </cfRule>
    <cfRule type="expression" dxfId="8511" priority="885">
      <formula>$M234=#REF!</formula>
    </cfRule>
  </conditionalFormatting>
  <conditionalFormatting sqref="Q234">
    <cfRule type="cellIs" dxfId="8510" priority="881" operator="equal">
      <formula>"Mut+ext"</formula>
    </cfRule>
  </conditionalFormatting>
  <conditionalFormatting sqref="Z234">
    <cfRule type="expression" dxfId="8509" priority="877">
      <formula>$M234=#REF!</formula>
    </cfRule>
    <cfRule type="expression" dxfId="8508" priority="878">
      <formula>$M234=#REF!</formula>
    </cfRule>
    <cfRule type="expression" dxfId="8507" priority="879">
      <formula>$M234=#REF!</formula>
    </cfRule>
    <cfRule type="expression" dxfId="8506" priority="880">
      <formula>$M234=#REF!</formula>
    </cfRule>
  </conditionalFormatting>
  <conditionalFormatting sqref="AD50">
    <cfRule type="expression" dxfId="8505" priority="873">
      <formula>$M50=#REF!</formula>
    </cfRule>
    <cfRule type="expression" dxfId="8504" priority="874">
      <formula>$M50=#REF!</formula>
    </cfRule>
    <cfRule type="expression" dxfId="8503" priority="875">
      <formula>$M50=#REF!</formula>
    </cfRule>
    <cfRule type="expression" dxfId="8502" priority="876">
      <formula>$M50=#REF!</formula>
    </cfRule>
  </conditionalFormatting>
  <conditionalFormatting sqref="AD38:AD41">
    <cfRule type="expression" dxfId="8501" priority="869">
      <formula>$M38=#REF!</formula>
    </cfRule>
    <cfRule type="expression" dxfId="8500" priority="870">
      <formula>$M38=#REF!</formula>
    </cfRule>
    <cfRule type="expression" dxfId="8499" priority="871">
      <formula>$M38=#REF!</formula>
    </cfRule>
    <cfRule type="expression" dxfId="8498" priority="872">
      <formula>$M38=#REF!</formula>
    </cfRule>
  </conditionalFormatting>
  <conditionalFormatting sqref="Z38">
    <cfRule type="expression" dxfId="8497" priority="865">
      <formula>$M38=#REF!</formula>
    </cfRule>
    <cfRule type="expression" dxfId="8496" priority="866">
      <formula>$M38=#REF!</formula>
    </cfRule>
    <cfRule type="expression" dxfId="8495" priority="867">
      <formula>$M38=#REF!</formula>
    </cfRule>
    <cfRule type="expression" dxfId="8494" priority="868">
      <formula>$M38=#REF!</formula>
    </cfRule>
  </conditionalFormatting>
  <conditionalFormatting sqref="Z50">
    <cfRule type="expression" dxfId="8493" priority="861">
      <formula>$M50=#REF!</formula>
    </cfRule>
    <cfRule type="expression" dxfId="8492" priority="862">
      <formula>$M50=#REF!</formula>
    </cfRule>
    <cfRule type="expression" dxfId="8491" priority="863">
      <formula>$M50=#REF!</formula>
    </cfRule>
    <cfRule type="expression" dxfId="8490" priority="864">
      <formula>$M50=#REF!</formula>
    </cfRule>
  </conditionalFormatting>
  <conditionalFormatting sqref="AC38">
    <cfRule type="expression" dxfId="8489" priority="857">
      <formula>$M38=#REF!</formula>
    </cfRule>
    <cfRule type="expression" dxfId="8488" priority="858">
      <formula>$M38=#REF!</formula>
    </cfRule>
    <cfRule type="expression" dxfId="8487" priority="859">
      <formula>$M38=#REF!</formula>
    </cfRule>
    <cfRule type="expression" dxfId="8486" priority="860">
      <formula>$M38=#REF!</formula>
    </cfRule>
  </conditionalFormatting>
  <conditionalFormatting sqref="AC39">
    <cfRule type="expression" dxfId="8485" priority="853">
      <formula>$M39=#REF!</formula>
    </cfRule>
    <cfRule type="expression" dxfId="8484" priority="854">
      <formula>$M39=#REF!</formula>
    </cfRule>
    <cfRule type="expression" dxfId="8483" priority="855">
      <formula>$M39=#REF!</formula>
    </cfRule>
    <cfRule type="expression" dxfId="8482" priority="856">
      <formula>$M39=#REF!</formula>
    </cfRule>
  </conditionalFormatting>
  <conditionalFormatting sqref="AC40">
    <cfRule type="expression" dxfId="8481" priority="849">
      <formula>$M40=#REF!</formula>
    </cfRule>
    <cfRule type="expression" dxfId="8480" priority="850">
      <formula>$M40=#REF!</formula>
    </cfRule>
    <cfRule type="expression" dxfId="8479" priority="851">
      <formula>$M40=#REF!</formula>
    </cfRule>
    <cfRule type="expression" dxfId="8478" priority="852">
      <formula>$M40=#REF!</formula>
    </cfRule>
  </conditionalFormatting>
  <conditionalFormatting sqref="AC41">
    <cfRule type="expression" dxfId="8477" priority="845">
      <formula>$M41=#REF!</formula>
    </cfRule>
    <cfRule type="expression" dxfId="8476" priority="846">
      <formula>$M41=#REF!</formula>
    </cfRule>
    <cfRule type="expression" dxfId="8475" priority="847">
      <formula>$M41=#REF!</formula>
    </cfRule>
    <cfRule type="expression" dxfId="8474" priority="848">
      <formula>$M41=#REF!</formula>
    </cfRule>
  </conditionalFormatting>
  <conditionalFormatting sqref="AC46">
    <cfRule type="expression" dxfId="8473" priority="841">
      <formula>$M46=#REF!</formula>
    </cfRule>
    <cfRule type="expression" dxfId="8472" priority="842">
      <formula>$M46=#REF!</formula>
    </cfRule>
    <cfRule type="expression" dxfId="8471" priority="843">
      <formula>$M46=#REF!</formula>
    </cfRule>
    <cfRule type="expression" dxfId="8470" priority="844">
      <formula>$M46=#REF!</formula>
    </cfRule>
  </conditionalFormatting>
  <conditionalFormatting sqref="AC48:AC49">
    <cfRule type="expression" dxfId="8469" priority="837">
      <formula>$M48=#REF!</formula>
    </cfRule>
    <cfRule type="expression" dxfId="8468" priority="838">
      <formula>$M48=#REF!</formula>
    </cfRule>
    <cfRule type="expression" dxfId="8467" priority="839">
      <formula>$M48=#REF!</formula>
    </cfRule>
    <cfRule type="expression" dxfId="8466" priority="840">
      <formula>$M48=#REF!</formula>
    </cfRule>
  </conditionalFormatting>
  <conditionalFormatting sqref="AC47">
    <cfRule type="expression" dxfId="8465" priority="833">
      <formula>$M47=#REF!</formula>
    </cfRule>
    <cfRule type="expression" dxfId="8464" priority="834">
      <formula>$M47=#REF!</formula>
    </cfRule>
    <cfRule type="expression" dxfId="8463" priority="835">
      <formula>$M47=#REF!</formula>
    </cfRule>
    <cfRule type="expression" dxfId="8462" priority="836">
      <formula>$M47=#REF!</formula>
    </cfRule>
  </conditionalFormatting>
  <conditionalFormatting sqref="AC50">
    <cfRule type="expression" dxfId="8461" priority="829">
      <formula>$M50=#REF!</formula>
    </cfRule>
    <cfRule type="expression" dxfId="8460" priority="830">
      <formula>$M50=#REF!</formula>
    </cfRule>
    <cfRule type="expression" dxfId="8459" priority="831">
      <formula>$M50=#REF!</formula>
    </cfRule>
    <cfRule type="expression" dxfId="8458" priority="832">
      <formula>$M50=#REF!</formula>
    </cfRule>
  </conditionalFormatting>
  <conditionalFormatting sqref="Q38:Q41 Q46:Q50">
    <cfRule type="cellIs" dxfId="8457" priority="828" operator="equal">
      <formula>"Mut+ext"</formula>
    </cfRule>
  </conditionalFormatting>
  <conditionalFormatting sqref="Z39:Z41">
    <cfRule type="expression" dxfId="8456" priority="824">
      <formula>$M39=#REF!</formula>
    </cfRule>
    <cfRule type="expression" dxfId="8455" priority="825">
      <formula>$M39=#REF!</formula>
    </cfRule>
    <cfRule type="expression" dxfId="8454" priority="826">
      <formula>$M39=#REF!</formula>
    </cfRule>
    <cfRule type="expression" dxfId="8453" priority="827">
      <formula>$M39=#REF!</formula>
    </cfRule>
  </conditionalFormatting>
  <conditionalFormatting sqref="AD63">
    <cfRule type="expression" dxfId="8452" priority="820">
      <formula>$M63=#REF!</formula>
    </cfRule>
    <cfRule type="expression" dxfId="8451" priority="821">
      <formula>$M63=#REF!</formula>
    </cfRule>
    <cfRule type="expression" dxfId="8450" priority="822">
      <formula>$M63=#REF!</formula>
    </cfRule>
    <cfRule type="expression" dxfId="8449" priority="823">
      <formula>$M63=#REF!</formula>
    </cfRule>
  </conditionalFormatting>
  <conditionalFormatting sqref="AD51:AD53">
    <cfRule type="expression" dxfId="8448" priority="816">
      <formula>$M51=#REF!</formula>
    </cfRule>
    <cfRule type="expression" dxfId="8447" priority="817">
      <formula>$M51=#REF!</formula>
    </cfRule>
    <cfRule type="expression" dxfId="8446" priority="818">
      <formula>$M51=#REF!</formula>
    </cfRule>
    <cfRule type="expression" dxfId="8445" priority="819">
      <formula>$M51=#REF!</formula>
    </cfRule>
  </conditionalFormatting>
  <conditionalFormatting sqref="Z51">
    <cfRule type="expression" dxfId="8444" priority="812">
      <formula>$M51=#REF!</formula>
    </cfRule>
    <cfRule type="expression" dxfId="8443" priority="813">
      <formula>$M51=#REF!</formula>
    </cfRule>
    <cfRule type="expression" dxfId="8442" priority="814">
      <formula>$M51=#REF!</formula>
    </cfRule>
    <cfRule type="expression" dxfId="8441" priority="815">
      <formula>$M51=#REF!</formula>
    </cfRule>
  </conditionalFormatting>
  <conditionalFormatting sqref="Z63">
    <cfRule type="expression" dxfId="8440" priority="808">
      <formula>$M63=#REF!</formula>
    </cfRule>
    <cfRule type="expression" dxfId="8439" priority="809">
      <formula>$M63=#REF!</formula>
    </cfRule>
    <cfRule type="expression" dxfId="8438" priority="810">
      <formula>$M63=#REF!</formula>
    </cfRule>
    <cfRule type="expression" dxfId="8437" priority="811">
      <formula>$M63=#REF!</formula>
    </cfRule>
  </conditionalFormatting>
  <conditionalFormatting sqref="AC51">
    <cfRule type="expression" dxfId="8436" priority="804">
      <formula>$M51=#REF!</formula>
    </cfRule>
    <cfRule type="expression" dxfId="8435" priority="805">
      <formula>$M51=#REF!</formula>
    </cfRule>
    <cfRule type="expression" dxfId="8434" priority="806">
      <formula>$M51=#REF!</formula>
    </cfRule>
    <cfRule type="expression" dxfId="8433" priority="807">
      <formula>$M51=#REF!</formula>
    </cfRule>
  </conditionalFormatting>
  <conditionalFormatting sqref="AC52">
    <cfRule type="expression" dxfId="8432" priority="800">
      <formula>$M52=#REF!</formula>
    </cfRule>
    <cfRule type="expression" dxfId="8431" priority="801">
      <formula>$M52=#REF!</formula>
    </cfRule>
    <cfRule type="expression" dxfId="8430" priority="802">
      <formula>$M52=#REF!</formula>
    </cfRule>
    <cfRule type="expression" dxfId="8429" priority="803">
      <formula>$M52=#REF!</formula>
    </cfRule>
  </conditionalFormatting>
  <conditionalFormatting sqref="AC53">
    <cfRule type="expression" dxfId="8428" priority="796">
      <formula>$M53=#REF!</formula>
    </cfRule>
    <cfRule type="expression" dxfId="8427" priority="797">
      <formula>$M53=#REF!</formula>
    </cfRule>
    <cfRule type="expression" dxfId="8426" priority="798">
      <formula>$M53=#REF!</formula>
    </cfRule>
    <cfRule type="expression" dxfId="8425" priority="799">
      <formula>$M53=#REF!</formula>
    </cfRule>
  </conditionalFormatting>
  <conditionalFormatting sqref="AC58">
    <cfRule type="expression" dxfId="8424" priority="792">
      <formula>$M58=#REF!</formula>
    </cfRule>
    <cfRule type="expression" dxfId="8423" priority="793">
      <formula>$M58=#REF!</formula>
    </cfRule>
    <cfRule type="expression" dxfId="8422" priority="794">
      <formula>$M58=#REF!</formula>
    </cfRule>
    <cfRule type="expression" dxfId="8421" priority="795">
      <formula>$M58=#REF!</formula>
    </cfRule>
  </conditionalFormatting>
  <conditionalFormatting sqref="AC59">
    <cfRule type="expression" dxfId="8420" priority="788">
      <formula>$M59=#REF!</formula>
    </cfRule>
    <cfRule type="expression" dxfId="8419" priority="789">
      <formula>$M59=#REF!</formula>
    </cfRule>
    <cfRule type="expression" dxfId="8418" priority="790">
      <formula>$M59=#REF!</formula>
    </cfRule>
    <cfRule type="expression" dxfId="8417" priority="791">
      <formula>$M59=#REF!</formula>
    </cfRule>
  </conditionalFormatting>
  <conditionalFormatting sqref="AC61:AC62">
    <cfRule type="expression" dxfId="8416" priority="784">
      <formula>$M61=#REF!</formula>
    </cfRule>
    <cfRule type="expression" dxfId="8415" priority="785">
      <formula>$M61=#REF!</formula>
    </cfRule>
    <cfRule type="expression" dxfId="8414" priority="786">
      <formula>$M61=#REF!</formula>
    </cfRule>
    <cfRule type="expression" dxfId="8413" priority="787">
      <formula>$M61=#REF!</formula>
    </cfRule>
  </conditionalFormatting>
  <conditionalFormatting sqref="AC60">
    <cfRule type="expression" dxfId="8412" priority="780">
      <formula>$M60=#REF!</formula>
    </cfRule>
    <cfRule type="expression" dxfId="8411" priority="781">
      <formula>$M60=#REF!</formula>
    </cfRule>
    <cfRule type="expression" dxfId="8410" priority="782">
      <formula>$M60=#REF!</formula>
    </cfRule>
    <cfRule type="expression" dxfId="8409" priority="783">
      <formula>$M60=#REF!</formula>
    </cfRule>
  </conditionalFormatting>
  <conditionalFormatting sqref="AC63">
    <cfRule type="expression" dxfId="8408" priority="776">
      <formula>$M63=#REF!</formula>
    </cfRule>
    <cfRule type="expression" dxfId="8407" priority="777">
      <formula>$M63=#REF!</formula>
    </cfRule>
    <cfRule type="expression" dxfId="8406" priority="778">
      <formula>$M63=#REF!</formula>
    </cfRule>
    <cfRule type="expression" dxfId="8405" priority="779">
      <formula>$M63=#REF!</formula>
    </cfRule>
  </conditionalFormatting>
  <conditionalFormatting sqref="Q51:Q53 Q58:Q63">
    <cfRule type="cellIs" dxfId="8404" priority="775" operator="equal">
      <formula>"Mut+ext"</formula>
    </cfRule>
  </conditionalFormatting>
  <conditionalFormatting sqref="Z52:Z53">
    <cfRule type="expression" dxfId="8403" priority="771">
      <formula>$M52=#REF!</formula>
    </cfRule>
    <cfRule type="expression" dxfId="8402" priority="772">
      <formula>$M52=#REF!</formula>
    </cfRule>
    <cfRule type="expression" dxfId="8401" priority="773">
      <formula>$M52=#REF!</formula>
    </cfRule>
    <cfRule type="expression" dxfId="8400" priority="774">
      <formula>$M52=#REF!</formula>
    </cfRule>
  </conditionalFormatting>
  <conditionalFormatting sqref="AD76">
    <cfRule type="expression" dxfId="8399" priority="767">
      <formula>$M76=#REF!</formula>
    </cfRule>
    <cfRule type="expression" dxfId="8398" priority="768">
      <formula>$M76=#REF!</formula>
    </cfRule>
    <cfRule type="expression" dxfId="8397" priority="769">
      <formula>$M76=#REF!</formula>
    </cfRule>
    <cfRule type="expression" dxfId="8396" priority="770">
      <formula>$M76=#REF!</formula>
    </cfRule>
  </conditionalFormatting>
  <conditionalFormatting sqref="AD64:AD66">
    <cfRule type="expression" dxfId="8395" priority="763">
      <formula>$M64=#REF!</formula>
    </cfRule>
    <cfRule type="expression" dxfId="8394" priority="764">
      <formula>$M64=#REF!</formula>
    </cfRule>
    <cfRule type="expression" dxfId="8393" priority="765">
      <formula>$M64=#REF!</formula>
    </cfRule>
    <cfRule type="expression" dxfId="8392" priority="766">
      <formula>$M64=#REF!</formula>
    </cfRule>
  </conditionalFormatting>
  <conditionalFormatting sqref="Z64">
    <cfRule type="expression" dxfId="8391" priority="759">
      <formula>$M64=#REF!</formula>
    </cfRule>
    <cfRule type="expression" dxfId="8390" priority="760">
      <formula>$M64=#REF!</formula>
    </cfRule>
    <cfRule type="expression" dxfId="8389" priority="761">
      <formula>$M64=#REF!</formula>
    </cfRule>
    <cfRule type="expression" dxfId="8388" priority="762">
      <formula>$M64=#REF!</formula>
    </cfRule>
  </conditionalFormatting>
  <conditionalFormatting sqref="Z76">
    <cfRule type="expression" dxfId="8387" priority="755">
      <formula>$M76=#REF!</formula>
    </cfRule>
    <cfRule type="expression" dxfId="8386" priority="756">
      <formula>$M76=#REF!</formula>
    </cfRule>
    <cfRule type="expression" dxfId="8385" priority="757">
      <formula>$M76=#REF!</formula>
    </cfRule>
    <cfRule type="expression" dxfId="8384" priority="758">
      <formula>$M76=#REF!</formula>
    </cfRule>
  </conditionalFormatting>
  <conditionalFormatting sqref="AC64">
    <cfRule type="expression" dxfId="8383" priority="751">
      <formula>$M64=#REF!</formula>
    </cfRule>
    <cfRule type="expression" dxfId="8382" priority="752">
      <formula>$M64=#REF!</formula>
    </cfRule>
    <cfRule type="expression" dxfId="8381" priority="753">
      <formula>$M64=#REF!</formula>
    </cfRule>
    <cfRule type="expression" dxfId="8380" priority="754">
      <formula>$M64=#REF!</formula>
    </cfRule>
  </conditionalFormatting>
  <conditionalFormatting sqref="AC65">
    <cfRule type="expression" dxfId="8379" priority="747">
      <formula>$M65=#REF!</formula>
    </cfRule>
    <cfRule type="expression" dxfId="8378" priority="748">
      <formula>$M65=#REF!</formula>
    </cfRule>
    <cfRule type="expression" dxfId="8377" priority="749">
      <formula>$M65=#REF!</formula>
    </cfRule>
    <cfRule type="expression" dxfId="8376" priority="750">
      <formula>$M65=#REF!</formula>
    </cfRule>
  </conditionalFormatting>
  <conditionalFormatting sqref="AC66">
    <cfRule type="expression" dxfId="8375" priority="743">
      <formula>$M66=#REF!</formula>
    </cfRule>
    <cfRule type="expression" dxfId="8374" priority="744">
      <formula>$M66=#REF!</formula>
    </cfRule>
    <cfRule type="expression" dxfId="8373" priority="745">
      <formula>$M66=#REF!</formula>
    </cfRule>
    <cfRule type="expression" dxfId="8372" priority="746">
      <formula>$M66=#REF!</formula>
    </cfRule>
  </conditionalFormatting>
  <conditionalFormatting sqref="AC71">
    <cfRule type="expression" dxfId="8371" priority="739">
      <formula>$M71=#REF!</formula>
    </cfRule>
    <cfRule type="expression" dxfId="8370" priority="740">
      <formula>$M71=#REF!</formula>
    </cfRule>
    <cfRule type="expression" dxfId="8369" priority="741">
      <formula>$M71=#REF!</formula>
    </cfRule>
    <cfRule type="expression" dxfId="8368" priority="742">
      <formula>$M71=#REF!</formula>
    </cfRule>
  </conditionalFormatting>
  <conditionalFormatting sqref="AC72">
    <cfRule type="expression" dxfId="8367" priority="735">
      <formula>$M72=#REF!</formula>
    </cfRule>
    <cfRule type="expression" dxfId="8366" priority="736">
      <formula>$M72=#REF!</formula>
    </cfRule>
    <cfRule type="expression" dxfId="8365" priority="737">
      <formula>$M72=#REF!</formula>
    </cfRule>
    <cfRule type="expression" dxfId="8364" priority="738">
      <formula>$M72=#REF!</formula>
    </cfRule>
  </conditionalFormatting>
  <conditionalFormatting sqref="AC74:AC75">
    <cfRule type="expression" dxfId="8363" priority="731">
      <formula>$M74=#REF!</formula>
    </cfRule>
    <cfRule type="expression" dxfId="8362" priority="732">
      <formula>$M74=#REF!</formula>
    </cfRule>
    <cfRule type="expression" dxfId="8361" priority="733">
      <formula>$M74=#REF!</formula>
    </cfRule>
    <cfRule type="expression" dxfId="8360" priority="734">
      <formula>$M74=#REF!</formula>
    </cfRule>
  </conditionalFormatting>
  <conditionalFormatting sqref="AC73">
    <cfRule type="expression" dxfId="8359" priority="727">
      <formula>$M73=#REF!</formula>
    </cfRule>
    <cfRule type="expression" dxfId="8358" priority="728">
      <formula>$M73=#REF!</formula>
    </cfRule>
    <cfRule type="expression" dxfId="8357" priority="729">
      <formula>$M73=#REF!</formula>
    </cfRule>
    <cfRule type="expression" dxfId="8356" priority="730">
      <formula>$M73=#REF!</formula>
    </cfRule>
  </conditionalFormatting>
  <conditionalFormatting sqref="AC76">
    <cfRule type="expression" dxfId="8355" priority="723">
      <formula>$M76=#REF!</formula>
    </cfRule>
    <cfRule type="expression" dxfId="8354" priority="724">
      <formula>$M76=#REF!</formula>
    </cfRule>
    <cfRule type="expression" dxfId="8353" priority="725">
      <formula>$M76=#REF!</formula>
    </cfRule>
    <cfRule type="expression" dxfId="8352" priority="726">
      <formula>$M76=#REF!</formula>
    </cfRule>
  </conditionalFormatting>
  <conditionalFormatting sqref="Q64:Q66 Q71:Q76">
    <cfRule type="cellIs" dxfId="8351" priority="722" operator="equal">
      <formula>"Mut+ext"</formula>
    </cfRule>
  </conditionalFormatting>
  <conditionalFormatting sqref="Z65:Z66">
    <cfRule type="expression" dxfId="8350" priority="718">
      <formula>$M65=#REF!</formula>
    </cfRule>
    <cfRule type="expression" dxfId="8349" priority="719">
      <formula>$M65=#REF!</formula>
    </cfRule>
    <cfRule type="expression" dxfId="8348" priority="720">
      <formula>$M65=#REF!</formula>
    </cfRule>
    <cfRule type="expression" dxfId="8347" priority="721">
      <formula>$M65=#REF!</formula>
    </cfRule>
  </conditionalFormatting>
  <conditionalFormatting sqref="AD89">
    <cfRule type="expression" dxfId="8346" priority="714">
      <formula>$M89=#REF!</formula>
    </cfRule>
    <cfRule type="expression" dxfId="8345" priority="715">
      <formula>$M89=#REF!</formula>
    </cfRule>
    <cfRule type="expression" dxfId="8344" priority="716">
      <formula>$M89=#REF!</formula>
    </cfRule>
    <cfRule type="expression" dxfId="8343" priority="717">
      <formula>$M89=#REF!</formula>
    </cfRule>
  </conditionalFormatting>
  <conditionalFormatting sqref="AD77:AD79">
    <cfRule type="expression" dxfId="8342" priority="710">
      <formula>$M77=#REF!</formula>
    </cfRule>
    <cfRule type="expression" dxfId="8341" priority="711">
      <formula>$M77=#REF!</formula>
    </cfRule>
    <cfRule type="expression" dxfId="8340" priority="712">
      <formula>$M77=#REF!</formula>
    </cfRule>
    <cfRule type="expression" dxfId="8339" priority="713">
      <formula>$M77=#REF!</formula>
    </cfRule>
  </conditionalFormatting>
  <conditionalFormatting sqref="Z77">
    <cfRule type="expression" dxfId="8338" priority="706">
      <formula>$M77=#REF!</formula>
    </cfRule>
    <cfRule type="expression" dxfId="8337" priority="707">
      <formula>$M77=#REF!</formula>
    </cfRule>
    <cfRule type="expression" dxfId="8336" priority="708">
      <formula>$M77=#REF!</formula>
    </cfRule>
    <cfRule type="expression" dxfId="8335" priority="709">
      <formula>$M77=#REF!</formula>
    </cfRule>
  </conditionalFormatting>
  <conditionalFormatting sqref="Z89">
    <cfRule type="expression" dxfId="8334" priority="702">
      <formula>$M89=#REF!</formula>
    </cfRule>
    <cfRule type="expression" dxfId="8333" priority="703">
      <formula>$M89=#REF!</formula>
    </cfRule>
    <cfRule type="expression" dxfId="8332" priority="704">
      <formula>$M89=#REF!</formula>
    </cfRule>
    <cfRule type="expression" dxfId="8331" priority="705">
      <formula>$M89=#REF!</formula>
    </cfRule>
  </conditionalFormatting>
  <conditionalFormatting sqref="AC77">
    <cfRule type="expression" dxfId="8330" priority="698">
      <formula>$M77=#REF!</formula>
    </cfRule>
    <cfRule type="expression" dxfId="8329" priority="699">
      <formula>$M77=#REF!</formula>
    </cfRule>
    <cfRule type="expression" dxfId="8328" priority="700">
      <formula>$M77=#REF!</formula>
    </cfRule>
    <cfRule type="expression" dxfId="8327" priority="701">
      <formula>$M77=#REF!</formula>
    </cfRule>
  </conditionalFormatting>
  <conditionalFormatting sqref="AC78">
    <cfRule type="expression" dxfId="8326" priority="694">
      <formula>$M78=#REF!</formula>
    </cfRule>
    <cfRule type="expression" dxfId="8325" priority="695">
      <formula>$M78=#REF!</formula>
    </cfRule>
    <cfRule type="expression" dxfId="8324" priority="696">
      <formula>$M78=#REF!</formula>
    </cfRule>
    <cfRule type="expression" dxfId="8323" priority="697">
      <formula>$M78=#REF!</formula>
    </cfRule>
  </conditionalFormatting>
  <conditionalFormatting sqref="AC79 Z84:Z88">
    <cfRule type="expression" dxfId="8322" priority="690">
      <formula>$M79=#REF!</formula>
    </cfRule>
    <cfRule type="expression" dxfId="8321" priority="691">
      <formula>$M79=#REF!</formula>
    </cfRule>
    <cfRule type="expression" dxfId="8320" priority="692">
      <formula>$M79=#REF!</formula>
    </cfRule>
    <cfRule type="expression" dxfId="8319" priority="693">
      <formula>$M79=#REF!</formula>
    </cfRule>
  </conditionalFormatting>
  <conditionalFormatting sqref="AC84">
    <cfRule type="expression" dxfId="8318" priority="686">
      <formula>$M84=#REF!</formula>
    </cfRule>
    <cfRule type="expression" dxfId="8317" priority="687">
      <formula>$M84=#REF!</formula>
    </cfRule>
    <cfRule type="expression" dxfId="8316" priority="688">
      <formula>$M84=#REF!</formula>
    </cfRule>
    <cfRule type="expression" dxfId="8315" priority="689">
      <formula>$M84=#REF!</formula>
    </cfRule>
  </conditionalFormatting>
  <conditionalFormatting sqref="AC85">
    <cfRule type="expression" dxfId="8314" priority="682">
      <formula>$M85=#REF!</formula>
    </cfRule>
    <cfRule type="expression" dxfId="8313" priority="683">
      <formula>$M85=#REF!</formula>
    </cfRule>
    <cfRule type="expression" dxfId="8312" priority="684">
      <formula>$M85=#REF!</formula>
    </cfRule>
    <cfRule type="expression" dxfId="8311" priority="685">
      <formula>$M85=#REF!</formula>
    </cfRule>
  </conditionalFormatting>
  <conditionalFormatting sqref="AC87:AC88">
    <cfRule type="expression" dxfId="8310" priority="678">
      <formula>$M87=#REF!</formula>
    </cfRule>
    <cfRule type="expression" dxfId="8309" priority="679">
      <formula>$M87=#REF!</formula>
    </cfRule>
    <cfRule type="expression" dxfId="8308" priority="680">
      <formula>$M87=#REF!</formula>
    </cfRule>
    <cfRule type="expression" dxfId="8307" priority="681">
      <formula>$M87=#REF!</formula>
    </cfRule>
  </conditionalFormatting>
  <conditionalFormatting sqref="AC86">
    <cfRule type="expression" dxfId="8306" priority="674">
      <formula>$M86=#REF!</formula>
    </cfRule>
    <cfRule type="expression" dxfId="8305" priority="675">
      <formula>$M86=#REF!</formula>
    </cfRule>
    <cfRule type="expression" dxfId="8304" priority="676">
      <formula>$M86=#REF!</formula>
    </cfRule>
    <cfRule type="expression" dxfId="8303" priority="677">
      <formula>$M86=#REF!</formula>
    </cfRule>
  </conditionalFormatting>
  <conditionalFormatting sqref="AC89">
    <cfRule type="expression" dxfId="8302" priority="670">
      <formula>$M89=#REF!</formula>
    </cfRule>
    <cfRule type="expression" dxfId="8301" priority="671">
      <formula>$M89=#REF!</formula>
    </cfRule>
    <cfRule type="expression" dxfId="8300" priority="672">
      <formula>$M89=#REF!</formula>
    </cfRule>
    <cfRule type="expression" dxfId="8299" priority="673">
      <formula>$M89=#REF!</formula>
    </cfRule>
  </conditionalFormatting>
  <conditionalFormatting sqref="Q77:Q79 Q84:Q89">
    <cfRule type="cellIs" dxfId="8298" priority="669" operator="equal">
      <formula>"Mut+ext"</formula>
    </cfRule>
  </conditionalFormatting>
  <conditionalFormatting sqref="Z78:Z79">
    <cfRule type="expression" dxfId="8297" priority="665">
      <formula>$M78=#REF!</formula>
    </cfRule>
    <cfRule type="expression" dxfId="8296" priority="666">
      <formula>$M78=#REF!</formula>
    </cfRule>
    <cfRule type="expression" dxfId="8295" priority="667">
      <formula>$M78=#REF!</formula>
    </cfRule>
    <cfRule type="expression" dxfId="8294" priority="668">
      <formula>$M78=#REF!</formula>
    </cfRule>
  </conditionalFormatting>
  <conditionalFormatting sqref="AD102">
    <cfRule type="expression" dxfId="8293" priority="661">
      <formula>$M102=#REF!</formula>
    </cfRule>
    <cfRule type="expression" dxfId="8292" priority="662">
      <formula>$M102=#REF!</formula>
    </cfRule>
    <cfRule type="expression" dxfId="8291" priority="663">
      <formula>$M102=#REF!</formula>
    </cfRule>
    <cfRule type="expression" dxfId="8290" priority="664">
      <formula>$M102=#REF!</formula>
    </cfRule>
  </conditionalFormatting>
  <conditionalFormatting sqref="AD90:AD93">
    <cfRule type="expression" dxfId="8289" priority="657">
      <formula>$M90=#REF!</formula>
    </cfRule>
    <cfRule type="expression" dxfId="8288" priority="658">
      <formula>$M90=#REF!</formula>
    </cfRule>
    <cfRule type="expression" dxfId="8287" priority="659">
      <formula>$M90=#REF!</formula>
    </cfRule>
    <cfRule type="expression" dxfId="8286" priority="660">
      <formula>$M90=#REF!</formula>
    </cfRule>
  </conditionalFormatting>
  <conditionalFormatting sqref="Z90">
    <cfRule type="expression" dxfId="8285" priority="653">
      <formula>$M90=#REF!</formula>
    </cfRule>
    <cfRule type="expression" dxfId="8284" priority="654">
      <formula>$M90=#REF!</formula>
    </cfRule>
    <cfRule type="expression" dxfId="8283" priority="655">
      <formula>$M90=#REF!</formula>
    </cfRule>
    <cfRule type="expression" dxfId="8282" priority="656">
      <formula>$M90=#REF!</formula>
    </cfRule>
  </conditionalFormatting>
  <conditionalFormatting sqref="Z102">
    <cfRule type="expression" dxfId="8281" priority="649">
      <formula>$M102=#REF!</formula>
    </cfRule>
    <cfRule type="expression" dxfId="8280" priority="650">
      <formula>$M102=#REF!</formula>
    </cfRule>
    <cfRule type="expression" dxfId="8279" priority="651">
      <formula>$M102=#REF!</formula>
    </cfRule>
    <cfRule type="expression" dxfId="8278" priority="652">
      <formula>$M102=#REF!</formula>
    </cfRule>
  </conditionalFormatting>
  <conditionalFormatting sqref="AC90 Z98:Z101 AD109:AD114">
    <cfRule type="expression" dxfId="8277" priority="645">
      <formula>$M90=#REF!</formula>
    </cfRule>
    <cfRule type="expression" dxfId="8276" priority="646">
      <formula>$M90=#REF!</formula>
    </cfRule>
    <cfRule type="expression" dxfId="8275" priority="647">
      <formula>$M90=#REF!</formula>
    </cfRule>
    <cfRule type="expression" dxfId="8274" priority="648">
      <formula>$M90=#REF!</formula>
    </cfRule>
  </conditionalFormatting>
  <conditionalFormatting sqref="AC91">
    <cfRule type="expression" dxfId="8273" priority="641">
      <formula>$M91=#REF!</formula>
    </cfRule>
    <cfRule type="expression" dxfId="8272" priority="642">
      <formula>$M91=#REF!</formula>
    </cfRule>
    <cfRule type="expression" dxfId="8271" priority="643">
      <formula>$M91=#REF!</formula>
    </cfRule>
    <cfRule type="expression" dxfId="8270" priority="644">
      <formula>$M91=#REF!</formula>
    </cfRule>
  </conditionalFormatting>
  <conditionalFormatting sqref="AC92">
    <cfRule type="expression" dxfId="8269" priority="637">
      <formula>$M92=#REF!</formula>
    </cfRule>
    <cfRule type="expression" dxfId="8268" priority="638">
      <formula>$M92=#REF!</formula>
    </cfRule>
    <cfRule type="expression" dxfId="8267" priority="639">
      <formula>$M92=#REF!</formula>
    </cfRule>
    <cfRule type="expression" dxfId="8266" priority="640">
      <formula>$M92=#REF!</formula>
    </cfRule>
  </conditionalFormatting>
  <conditionalFormatting sqref="AC93">
    <cfRule type="expression" dxfId="8265" priority="633">
      <formula>$M93=#REF!</formula>
    </cfRule>
    <cfRule type="expression" dxfId="8264" priority="634">
      <formula>$M93=#REF!</formula>
    </cfRule>
    <cfRule type="expression" dxfId="8263" priority="635">
      <formula>$M93=#REF!</formula>
    </cfRule>
    <cfRule type="expression" dxfId="8262" priority="636">
      <formula>$M93=#REF!</formula>
    </cfRule>
  </conditionalFormatting>
  <conditionalFormatting sqref="AC98">
    <cfRule type="expression" dxfId="8261" priority="629">
      <formula>$M98=#REF!</formula>
    </cfRule>
    <cfRule type="expression" dxfId="8260" priority="630">
      <formula>$M98=#REF!</formula>
    </cfRule>
    <cfRule type="expression" dxfId="8259" priority="631">
      <formula>$M98=#REF!</formula>
    </cfRule>
    <cfRule type="expression" dxfId="8258" priority="632">
      <formula>$M98=#REF!</formula>
    </cfRule>
  </conditionalFormatting>
  <conditionalFormatting sqref="AC100:AC101">
    <cfRule type="expression" dxfId="8257" priority="625">
      <formula>$M100=#REF!</formula>
    </cfRule>
    <cfRule type="expression" dxfId="8256" priority="626">
      <formula>$M100=#REF!</formula>
    </cfRule>
    <cfRule type="expression" dxfId="8255" priority="627">
      <formula>$M100=#REF!</formula>
    </cfRule>
    <cfRule type="expression" dxfId="8254" priority="628">
      <formula>$M100=#REF!</formula>
    </cfRule>
  </conditionalFormatting>
  <conditionalFormatting sqref="AC99">
    <cfRule type="expression" dxfId="8253" priority="621">
      <formula>$M99=#REF!</formula>
    </cfRule>
    <cfRule type="expression" dxfId="8252" priority="622">
      <formula>$M99=#REF!</formula>
    </cfRule>
    <cfRule type="expression" dxfId="8251" priority="623">
      <formula>$M99=#REF!</formula>
    </cfRule>
    <cfRule type="expression" dxfId="8250" priority="624">
      <formula>$M99=#REF!</formula>
    </cfRule>
  </conditionalFormatting>
  <conditionalFormatting sqref="AC102">
    <cfRule type="expression" dxfId="8249" priority="617">
      <formula>$M102=#REF!</formula>
    </cfRule>
    <cfRule type="expression" dxfId="8248" priority="618">
      <formula>$M102=#REF!</formula>
    </cfRule>
    <cfRule type="expression" dxfId="8247" priority="619">
      <formula>$M102=#REF!</formula>
    </cfRule>
    <cfRule type="expression" dxfId="8246" priority="620">
      <formula>$M102=#REF!</formula>
    </cfRule>
  </conditionalFormatting>
  <conditionalFormatting sqref="Q90:Q93 Q98:Q102">
    <cfRule type="cellIs" dxfId="8245" priority="616" operator="equal">
      <formula>"Mut+ext"</formula>
    </cfRule>
  </conditionalFormatting>
  <conditionalFormatting sqref="Z91:Z93">
    <cfRule type="expression" dxfId="8244" priority="612">
      <formula>$M91=#REF!</formula>
    </cfRule>
    <cfRule type="expression" dxfId="8243" priority="613">
      <formula>$M91=#REF!</formula>
    </cfRule>
    <cfRule type="expression" dxfId="8242" priority="614">
      <formula>$M91=#REF!</formula>
    </cfRule>
    <cfRule type="expression" dxfId="8241" priority="615">
      <formula>$M91=#REF!</formula>
    </cfRule>
  </conditionalFormatting>
  <conditionalFormatting sqref="AD115">
    <cfRule type="expression" dxfId="8240" priority="608">
      <formula>$M115=#REF!</formula>
    </cfRule>
    <cfRule type="expression" dxfId="8239" priority="609">
      <formula>$M115=#REF!</formula>
    </cfRule>
    <cfRule type="expression" dxfId="8238" priority="610">
      <formula>$M115=#REF!</formula>
    </cfRule>
    <cfRule type="expression" dxfId="8237" priority="611">
      <formula>$M115=#REF!</formula>
    </cfRule>
  </conditionalFormatting>
  <conditionalFormatting sqref="AD103:AD104">
    <cfRule type="expression" dxfId="8236" priority="604">
      <formula>$M103=#REF!</formula>
    </cfRule>
    <cfRule type="expression" dxfId="8235" priority="605">
      <formula>$M103=#REF!</formula>
    </cfRule>
    <cfRule type="expression" dxfId="8234" priority="606">
      <formula>$M103=#REF!</formula>
    </cfRule>
    <cfRule type="expression" dxfId="8233" priority="607">
      <formula>$M103=#REF!</formula>
    </cfRule>
  </conditionalFormatting>
  <conditionalFormatting sqref="Z103">
    <cfRule type="expression" dxfId="8232" priority="600">
      <formula>$M103=#REF!</formula>
    </cfRule>
    <cfRule type="expression" dxfId="8231" priority="601">
      <formula>$M103=#REF!</formula>
    </cfRule>
    <cfRule type="expression" dxfId="8230" priority="602">
      <formula>$M103=#REF!</formula>
    </cfRule>
    <cfRule type="expression" dxfId="8229" priority="603">
      <formula>$M103=#REF!</formula>
    </cfRule>
  </conditionalFormatting>
  <conditionalFormatting sqref="Z115">
    <cfRule type="expression" dxfId="8228" priority="596">
      <formula>$M115=#REF!</formula>
    </cfRule>
    <cfRule type="expression" dxfId="8227" priority="597">
      <formula>$M115=#REF!</formula>
    </cfRule>
    <cfRule type="expression" dxfId="8226" priority="598">
      <formula>$M115=#REF!</formula>
    </cfRule>
    <cfRule type="expression" dxfId="8225" priority="599">
      <formula>$M115=#REF!</formula>
    </cfRule>
  </conditionalFormatting>
  <conditionalFormatting sqref="AC103">
    <cfRule type="expression" dxfId="8224" priority="592">
      <formula>$M103=#REF!</formula>
    </cfRule>
    <cfRule type="expression" dxfId="8223" priority="593">
      <formula>$M103=#REF!</formula>
    </cfRule>
    <cfRule type="expression" dxfId="8222" priority="594">
      <formula>$M103=#REF!</formula>
    </cfRule>
    <cfRule type="expression" dxfId="8221" priority="595">
      <formula>$M103=#REF!</formula>
    </cfRule>
  </conditionalFormatting>
  <conditionalFormatting sqref="AC104">
    <cfRule type="expression" dxfId="8220" priority="588">
      <formula>$M104=#REF!</formula>
    </cfRule>
    <cfRule type="expression" dxfId="8219" priority="589">
      <formula>$M104=#REF!</formula>
    </cfRule>
    <cfRule type="expression" dxfId="8218" priority="590">
      <formula>$M104=#REF!</formula>
    </cfRule>
    <cfRule type="expression" dxfId="8217" priority="591">
      <formula>$M104=#REF!</formula>
    </cfRule>
  </conditionalFormatting>
  <conditionalFormatting sqref="AC109">
    <cfRule type="expression" dxfId="8216" priority="584">
      <formula>$M109=#REF!</formula>
    </cfRule>
    <cfRule type="expression" dxfId="8215" priority="585">
      <formula>$M109=#REF!</formula>
    </cfRule>
    <cfRule type="expression" dxfId="8214" priority="586">
      <formula>$M109=#REF!</formula>
    </cfRule>
    <cfRule type="expression" dxfId="8213" priority="587">
      <formula>$M109=#REF!</formula>
    </cfRule>
  </conditionalFormatting>
  <conditionalFormatting sqref="AC110">
    <cfRule type="expression" dxfId="8212" priority="580">
      <formula>$M110=#REF!</formula>
    </cfRule>
    <cfRule type="expression" dxfId="8211" priority="581">
      <formula>$M110=#REF!</formula>
    </cfRule>
    <cfRule type="expression" dxfId="8210" priority="582">
      <formula>$M110=#REF!</formula>
    </cfRule>
    <cfRule type="expression" dxfId="8209" priority="583">
      <formula>$M110=#REF!</formula>
    </cfRule>
  </conditionalFormatting>
  <conditionalFormatting sqref="AC111">
    <cfRule type="expression" dxfId="8208" priority="576">
      <formula>$M111=#REF!</formula>
    </cfRule>
    <cfRule type="expression" dxfId="8207" priority="577">
      <formula>$M111=#REF!</formula>
    </cfRule>
    <cfRule type="expression" dxfId="8206" priority="578">
      <formula>$M111=#REF!</formula>
    </cfRule>
    <cfRule type="expression" dxfId="8205" priority="579">
      <formula>$M111=#REF!</formula>
    </cfRule>
  </conditionalFormatting>
  <conditionalFormatting sqref="AC113:AC114">
    <cfRule type="expression" dxfId="8204" priority="572">
      <formula>$M113=#REF!</formula>
    </cfRule>
    <cfRule type="expression" dxfId="8203" priority="573">
      <formula>$M113=#REF!</formula>
    </cfRule>
    <cfRule type="expression" dxfId="8202" priority="574">
      <formula>$M113=#REF!</formula>
    </cfRule>
    <cfRule type="expression" dxfId="8201" priority="575">
      <formula>$M113=#REF!</formula>
    </cfRule>
  </conditionalFormatting>
  <conditionalFormatting sqref="AC112">
    <cfRule type="expression" dxfId="8200" priority="568">
      <formula>$M112=#REF!</formula>
    </cfRule>
    <cfRule type="expression" dxfId="8199" priority="569">
      <formula>$M112=#REF!</formula>
    </cfRule>
    <cfRule type="expression" dxfId="8198" priority="570">
      <formula>$M112=#REF!</formula>
    </cfRule>
    <cfRule type="expression" dxfId="8197" priority="571">
      <formula>$M112=#REF!</formula>
    </cfRule>
  </conditionalFormatting>
  <conditionalFormatting sqref="AC115">
    <cfRule type="expression" dxfId="8196" priority="564">
      <formula>$M115=#REF!</formula>
    </cfRule>
    <cfRule type="expression" dxfId="8195" priority="565">
      <formula>$M115=#REF!</formula>
    </cfRule>
    <cfRule type="expression" dxfId="8194" priority="566">
      <formula>$M115=#REF!</formula>
    </cfRule>
    <cfRule type="expression" dxfId="8193" priority="567">
      <formula>$M115=#REF!</formula>
    </cfRule>
  </conditionalFormatting>
  <conditionalFormatting sqref="Q103:Q104 Q109:Q115">
    <cfRule type="cellIs" dxfId="8192" priority="563" operator="equal">
      <formula>"Mut+ext"</formula>
    </cfRule>
  </conditionalFormatting>
  <conditionalFormatting sqref="Z104">
    <cfRule type="expression" dxfId="8191" priority="559">
      <formula>$M104=#REF!</formula>
    </cfRule>
    <cfRule type="expression" dxfId="8190" priority="560">
      <formula>$M104=#REF!</formula>
    </cfRule>
    <cfRule type="expression" dxfId="8189" priority="561">
      <formula>$M104=#REF!</formula>
    </cfRule>
    <cfRule type="expression" dxfId="8188" priority="562">
      <formula>$M104=#REF!</formula>
    </cfRule>
  </conditionalFormatting>
  <conditionalFormatting sqref="AD128">
    <cfRule type="expression" dxfId="8187" priority="555">
      <formula>$M128=#REF!</formula>
    </cfRule>
    <cfRule type="expression" dxfId="8186" priority="556">
      <formula>$M128=#REF!</formula>
    </cfRule>
    <cfRule type="expression" dxfId="8185" priority="557">
      <formula>$M128=#REF!</formula>
    </cfRule>
    <cfRule type="expression" dxfId="8184" priority="558">
      <formula>$M128=#REF!</formula>
    </cfRule>
  </conditionalFormatting>
  <conditionalFormatting sqref="AD116:AD117">
    <cfRule type="expression" dxfId="8183" priority="551">
      <formula>$M116=#REF!</formula>
    </cfRule>
    <cfRule type="expression" dxfId="8182" priority="552">
      <formula>$M116=#REF!</formula>
    </cfRule>
    <cfRule type="expression" dxfId="8181" priority="553">
      <formula>$M116=#REF!</formula>
    </cfRule>
    <cfRule type="expression" dxfId="8180" priority="554">
      <formula>$M116=#REF!</formula>
    </cfRule>
  </conditionalFormatting>
  <conditionalFormatting sqref="Z116">
    <cfRule type="expression" dxfId="8179" priority="547">
      <formula>$M116=#REF!</formula>
    </cfRule>
    <cfRule type="expression" dxfId="8178" priority="548">
      <formula>$M116=#REF!</formula>
    </cfRule>
    <cfRule type="expression" dxfId="8177" priority="549">
      <formula>$M116=#REF!</formula>
    </cfRule>
    <cfRule type="expression" dxfId="8176" priority="550">
      <formula>$M116=#REF!</formula>
    </cfRule>
  </conditionalFormatting>
  <conditionalFormatting sqref="Z128">
    <cfRule type="expression" dxfId="8175" priority="543">
      <formula>$M128=#REF!</formula>
    </cfRule>
    <cfRule type="expression" dxfId="8174" priority="544">
      <formula>$M128=#REF!</formula>
    </cfRule>
    <cfRule type="expression" dxfId="8173" priority="545">
      <formula>$M128=#REF!</formula>
    </cfRule>
    <cfRule type="expression" dxfId="8172" priority="546">
      <formula>$M128=#REF!</formula>
    </cfRule>
  </conditionalFormatting>
  <conditionalFormatting sqref="AC116">
    <cfRule type="expression" dxfId="8171" priority="539">
      <formula>$M116=#REF!</formula>
    </cfRule>
    <cfRule type="expression" dxfId="8170" priority="540">
      <formula>$M116=#REF!</formula>
    </cfRule>
    <cfRule type="expression" dxfId="8169" priority="541">
      <formula>$M116=#REF!</formula>
    </cfRule>
    <cfRule type="expression" dxfId="8168" priority="542">
      <formula>$M116=#REF!</formula>
    </cfRule>
  </conditionalFormatting>
  <conditionalFormatting sqref="AC117">
    <cfRule type="expression" dxfId="8167" priority="535">
      <formula>$M117=#REF!</formula>
    </cfRule>
    <cfRule type="expression" dxfId="8166" priority="536">
      <formula>$M117=#REF!</formula>
    </cfRule>
    <cfRule type="expression" dxfId="8165" priority="537">
      <formula>$M117=#REF!</formula>
    </cfRule>
    <cfRule type="expression" dxfId="8164" priority="538">
      <formula>$M117=#REF!</formula>
    </cfRule>
  </conditionalFormatting>
  <conditionalFormatting sqref="AC122">
    <cfRule type="expression" dxfId="8163" priority="531">
      <formula>$M122=#REF!</formula>
    </cfRule>
    <cfRule type="expression" dxfId="8162" priority="532">
      <formula>$M122=#REF!</formula>
    </cfRule>
    <cfRule type="expression" dxfId="8161" priority="533">
      <formula>$M122=#REF!</formula>
    </cfRule>
    <cfRule type="expression" dxfId="8160" priority="534">
      <formula>$M122=#REF!</formula>
    </cfRule>
  </conditionalFormatting>
  <conditionalFormatting sqref="AC123">
    <cfRule type="expression" dxfId="8159" priority="527">
      <formula>$M123=#REF!</formula>
    </cfRule>
    <cfRule type="expression" dxfId="8158" priority="528">
      <formula>$M123=#REF!</formula>
    </cfRule>
    <cfRule type="expression" dxfId="8157" priority="529">
      <formula>$M123=#REF!</formula>
    </cfRule>
    <cfRule type="expression" dxfId="8156" priority="530">
      <formula>$M123=#REF!</formula>
    </cfRule>
  </conditionalFormatting>
  <conditionalFormatting sqref="AC124">
    <cfRule type="expression" dxfId="8155" priority="523">
      <formula>$M124=#REF!</formula>
    </cfRule>
    <cfRule type="expression" dxfId="8154" priority="524">
      <formula>$M124=#REF!</formula>
    </cfRule>
    <cfRule type="expression" dxfId="8153" priority="525">
      <formula>$M124=#REF!</formula>
    </cfRule>
    <cfRule type="expression" dxfId="8152" priority="526">
      <formula>$M124=#REF!</formula>
    </cfRule>
  </conditionalFormatting>
  <conditionalFormatting sqref="AC126:AC127">
    <cfRule type="expression" dxfId="8151" priority="519">
      <formula>$M126=#REF!</formula>
    </cfRule>
    <cfRule type="expression" dxfId="8150" priority="520">
      <formula>$M126=#REF!</formula>
    </cfRule>
    <cfRule type="expression" dxfId="8149" priority="521">
      <formula>$M126=#REF!</formula>
    </cfRule>
    <cfRule type="expression" dxfId="8148" priority="522">
      <formula>$M126=#REF!</formula>
    </cfRule>
  </conditionalFormatting>
  <conditionalFormatting sqref="AC125">
    <cfRule type="expression" dxfId="8147" priority="515">
      <formula>$M125=#REF!</formula>
    </cfRule>
    <cfRule type="expression" dxfId="8146" priority="516">
      <formula>$M125=#REF!</formula>
    </cfRule>
    <cfRule type="expression" dxfId="8145" priority="517">
      <formula>$M125=#REF!</formula>
    </cfRule>
    <cfRule type="expression" dxfId="8144" priority="518">
      <formula>$M125=#REF!</formula>
    </cfRule>
  </conditionalFormatting>
  <conditionalFormatting sqref="AC128">
    <cfRule type="expression" dxfId="8143" priority="511">
      <formula>$M128=#REF!</formula>
    </cfRule>
    <cfRule type="expression" dxfId="8142" priority="512">
      <formula>$M128=#REF!</formula>
    </cfRule>
    <cfRule type="expression" dxfId="8141" priority="513">
      <formula>$M128=#REF!</formula>
    </cfRule>
    <cfRule type="expression" dxfId="8140" priority="514">
      <formula>$M128=#REF!</formula>
    </cfRule>
  </conditionalFormatting>
  <conditionalFormatting sqref="Q116:Q117 Q122:Q128">
    <cfRule type="cellIs" dxfId="8139" priority="510" operator="equal">
      <formula>"Mut+ext"</formula>
    </cfRule>
  </conditionalFormatting>
  <conditionalFormatting sqref="Z117">
    <cfRule type="expression" dxfId="8138" priority="506">
      <formula>$M117=#REF!</formula>
    </cfRule>
    <cfRule type="expression" dxfId="8137" priority="507">
      <formula>$M117=#REF!</formula>
    </cfRule>
    <cfRule type="expression" dxfId="8136" priority="508">
      <formula>$M117=#REF!</formula>
    </cfRule>
    <cfRule type="expression" dxfId="8135" priority="509">
      <formula>$M117=#REF!</formula>
    </cfRule>
  </conditionalFormatting>
  <conditionalFormatting sqref="AD141">
    <cfRule type="expression" dxfId="8134" priority="502">
      <formula>$M141=#REF!</formula>
    </cfRule>
    <cfRule type="expression" dxfId="8133" priority="503">
      <formula>$M141=#REF!</formula>
    </cfRule>
    <cfRule type="expression" dxfId="8132" priority="504">
      <formula>$M141=#REF!</formula>
    </cfRule>
    <cfRule type="expression" dxfId="8131" priority="505">
      <formula>$M141=#REF!</formula>
    </cfRule>
  </conditionalFormatting>
  <conditionalFormatting sqref="AD129:AD130">
    <cfRule type="expression" dxfId="8130" priority="498">
      <formula>$M129=#REF!</formula>
    </cfRule>
    <cfRule type="expression" dxfId="8129" priority="499">
      <formula>$M129=#REF!</formula>
    </cfRule>
    <cfRule type="expression" dxfId="8128" priority="500">
      <formula>$M129=#REF!</formula>
    </cfRule>
    <cfRule type="expression" dxfId="8127" priority="501">
      <formula>$M129=#REF!</formula>
    </cfRule>
  </conditionalFormatting>
  <conditionalFormatting sqref="Z129">
    <cfRule type="expression" dxfId="8126" priority="494">
      <formula>$M129=#REF!</formula>
    </cfRule>
    <cfRule type="expression" dxfId="8125" priority="495">
      <formula>$M129=#REF!</formula>
    </cfRule>
    <cfRule type="expression" dxfId="8124" priority="496">
      <formula>$M129=#REF!</formula>
    </cfRule>
    <cfRule type="expression" dxfId="8123" priority="497">
      <formula>$M129=#REF!</formula>
    </cfRule>
  </conditionalFormatting>
  <conditionalFormatting sqref="Z141">
    <cfRule type="expression" dxfId="8122" priority="490">
      <formula>$M141=#REF!</formula>
    </cfRule>
    <cfRule type="expression" dxfId="8121" priority="491">
      <formula>$M141=#REF!</formula>
    </cfRule>
    <cfRule type="expression" dxfId="8120" priority="492">
      <formula>$M141=#REF!</formula>
    </cfRule>
    <cfRule type="expression" dxfId="8119" priority="493">
      <formula>$M141=#REF!</formula>
    </cfRule>
  </conditionalFormatting>
  <conditionalFormatting sqref="AC129">
    <cfRule type="expression" dxfId="8118" priority="486">
      <formula>$M129=#REF!</formula>
    </cfRule>
    <cfRule type="expression" dxfId="8117" priority="487">
      <formula>$M129=#REF!</formula>
    </cfRule>
    <cfRule type="expression" dxfId="8116" priority="488">
      <formula>$M129=#REF!</formula>
    </cfRule>
    <cfRule type="expression" dxfId="8115" priority="489">
      <formula>$M129=#REF!</formula>
    </cfRule>
  </conditionalFormatting>
  <conditionalFormatting sqref="AC130">
    <cfRule type="expression" dxfId="8114" priority="482">
      <formula>$M130=#REF!</formula>
    </cfRule>
    <cfRule type="expression" dxfId="8113" priority="483">
      <formula>$M130=#REF!</formula>
    </cfRule>
    <cfRule type="expression" dxfId="8112" priority="484">
      <formula>$M130=#REF!</formula>
    </cfRule>
    <cfRule type="expression" dxfId="8111" priority="485">
      <formula>$M130=#REF!</formula>
    </cfRule>
  </conditionalFormatting>
  <conditionalFormatting sqref="AC135">
    <cfRule type="expression" dxfId="8110" priority="478">
      <formula>$M135=#REF!</formula>
    </cfRule>
    <cfRule type="expression" dxfId="8109" priority="479">
      <formula>$M135=#REF!</formula>
    </cfRule>
    <cfRule type="expression" dxfId="8108" priority="480">
      <formula>$M135=#REF!</formula>
    </cfRule>
    <cfRule type="expression" dxfId="8107" priority="481">
      <formula>$M135=#REF!</formula>
    </cfRule>
  </conditionalFormatting>
  <conditionalFormatting sqref="AC136">
    <cfRule type="expression" dxfId="8106" priority="474">
      <formula>$M136=#REF!</formula>
    </cfRule>
    <cfRule type="expression" dxfId="8105" priority="475">
      <formula>$M136=#REF!</formula>
    </cfRule>
    <cfRule type="expression" dxfId="8104" priority="476">
      <formula>$M136=#REF!</formula>
    </cfRule>
    <cfRule type="expression" dxfId="8103" priority="477">
      <formula>$M136=#REF!</formula>
    </cfRule>
  </conditionalFormatting>
  <conditionalFormatting sqref="AC137">
    <cfRule type="expression" dxfId="8102" priority="470">
      <formula>$M137=#REF!</formula>
    </cfRule>
    <cfRule type="expression" dxfId="8101" priority="471">
      <formula>$M137=#REF!</formula>
    </cfRule>
    <cfRule type="expression" dxfId="8100" priority="472">
      <formula>$M137=#REF!</formula>
    </cfRule>
    <cfRule type="expression" dxfId="8099" priority="473">
      <formula>$M137=#REF!</formula>
    </cfRule>
  </conditionalFormatting>
  <conditionalFormatting sqref="AC139:AC140">
    <cfRule type="expression" dxfId="8098" priority="466">
      <formula>$M139=#REF!</formula>
    </cfRule>
    <cfRule type="expression" dxfId="8097" priority="467">
      <formula>$M139=#REF!</formula>
    </cfRule>
    <cfRule type="expression" dxfId="8096" priority="468">
      <formula>$M139=#REF!</formula>
    </cfRule>
    <cfRule type="expression" dxfId="8095" priority="469">
      <formula>$M139=#REF!</formula>
    </cfRule>
  </conditionalFormatting>
  <conditionalFormatting sqref="AC138">
    <cfRule type="expression" dxfId="8094" priority="462">
      <formula>$M138=#REF!</formula>
    </cfRule>
    <cfRule type="expression" dxfId="8093" priority="463">
      <formula>$M138=#REF!</formula>
    </cfRule>
    <cfRule type="expression" dxfId="8092" priority="464">
      <formula>$M138=#REF!</formula>
    </cfRule>
    <cfRule type="expression" dxfId="8091" priority="465">
      <formula>$M138=#REF!</formula>
    </cfRule>
  </conditionalFormatting>
  <conditionalFormatting sqref="AC141 Z135:Z140 AC255:AD258 Z255:Z258 AC267:AD271 Z267:Z271">
    <cfRule type="expression" dxfId="8090" priority="458">
      <formula>$M135=#REF!</formula>
    </cfRule>
    <cfRule type="expression" dxfId="8089" priority="459">
      <formula>$M135=#REF!</formula>
    </cfRule>
    <cfRule type="expression" dxfId="8088" priority="460">
      <formula>$M135=#REF!</formula>
    </cfRule>
    <cfRule type="expression" dxfId="8087" priority="461">
      <formula>$M135=#REF!</formula>
    </cfRule>
  </conditionalFormatting>
  <conditionalFormatting sqref="Q129:Q130 Q135:Q141">
    <cfRule type="cellIs" dxfId="8086" priority="457" operator="equal">
      <formula>"Mut+ext"</formula>
    </cfRule>
  </conditionalFormatting>
  <conditionalFormatting sqref="Z130">
    <cfRule type="expression" dxfId="8085" priority="453">
      <formula>$M130=#REF!</formula>
    </cfRule>
    <cfRule type="expression" dxfId="8084" priority="454">
      <formula>$M130=#REF!</formula>
    </cfRule>
    <cfRule type="expression" dxfId="8083" priority="455">
      <formula>$M130=#REF!</formula>
    </cfRule>
    <cfRule type="expression" dxfId="8082" priority="456">
      <formula>$M130=#REF!</formula>
    </cfRule>
  </conditionalFormatting>
  <conditionalFormatting sqref="AD248:AD250">
    <cfRule type="expression" dxfId="8081" priority="449">
      <formula>$M248=#REF!</formula>
    </cfRule>
    <cfRule type="expression" dxfId="8080" priority="450">
      <formula>$M248=#REF!</formula>
    </cfRule>
    <cfRule type="expression" dxfId="8079" priority="451">
      <formula>$M248=#REF!</formula>
    </cfRule>
    <cfRule type="expression" dxfId="8078" priority="452">
      <formula>$M248=#REF!</formula>
    </cfRule>
  </conditionalFormatting>
  <conditionalFormatting sqref="AC248:AC250">
    <cfRule type="expression" dxfId="8077" priority="445">
      <formula>$M248=#REF!</formula>
    </cfRule>
    <cfRule type="expression" dxfId="8076" priority="446">
      <formula>$M248=#REF!</formula>
    </cfRule>
    <cfRule type="expression" dxfId="8075" priority="447">
      <formula>$M248=#REF!</formula>
    </cfRule>
    <cfRule type="expression" dxfId="8074" priority="448">
      <formula>$M248=#REF!</formula>
    </cfRule>
  </conditionalFormatting>
  <conditionalFormatting sqref="Q248:Q250 Q255:Q258">
    <cfRule type="cellIs" dxfId="8073" priority="444" operator="equal">
      <formula>"Mut+ext"</formula>
    </cfRule>
  </conditionalFormatting>
  <conditionalFormatting sqref="Z248:Z250">
    <cfRule type="expression" dxfId="8072" priority="440">
      <formula>$M248=#REF!</formula>
    </cfRule>
    <cfRule type="expression" dxfId="8071" priority="441">
      <formula>$M248=#REF!</formula>
    </cfRule>
    <cfRule type="expression" dxfId="8070" priority="442">
      <formula>$M248=#REF!</formula>
    </cfRule>
    <cfRule type="expression" dxfId="8069" priority="443">
      <formula>$M248=#REF!</formula>
    </cfRule>
  </conditionalFormatting>
  <conditionalFormatting sqref="AD259">
    <cfRule type="expression" dxfId="8068" priority="436">
      <formula>$M259=#REF!</formula>
    </cfRule>
    <cfRule type="expression" dxfId="8067" priority="437">
      <formula>$M259=#REF!</formula>
    </cfRule>
    <cfRule type="expression" dxfId="8066" priority="438">
      <formula>$M259=#REF!</formula>
    </cfRule>
    <cfRule type="expression" dxfId="8065" priority="439">
      <formula>$M259=#REF!</formula>
    </cfRule>
  </conditionalFormatting>
  <conditionalFormatting sqref="AC259">
    <cfRule type="expression" dxfId="8064" priority="432">
      <formula>$M259=#REF!</formula>
    </cfRule>
    <cfRule type="expression" dxfId="8063" priority="433">
      <formula>$M259=#REF!</formula>
    </cfRule>
    <cfRule type="expression" dxfId="8062" priority="434">
      <formula>$M259=#REF!</formula>
    </cfRule>
    <cfRule type="expression" dxfId="8061" priority="435">
      <formula>$M259=#REF!</formula>
    </cfRule>
  </conditionalFormatting>
  <conditionalFormatting sqref="Q259">
    <cfRule type="cellIs" dxfId="8060" priority="431" operator="equal">
      <formula>"Mut+ext"</formula>
    </cfRule>
  </conditionalFormatting>
  <conditionalFormatting sqref="Z259">
    <cfRule type="expression" dxfId="8059" priority="427">
      <formula>$M259=#REF!</formula>
    </cfRule>
    <cfRule type="expression" dxfId="8058" priority="428">
      <formula>$M259=#REF!</formula>
    </cfRule>
    <cfRule type="expression" dxfId="8057" priority="429">
      <formula>$M259=#REF!</formula>
    </cfRule>
    <cfRule type="expression" dxfId="8056" priority="430">
      <formula>$M259=#REF!</formula>
    </cfRule>
  </conditionalFormatting>
  <conditionalFormatting sqref="AD247">
    <cfRule type="expression" dxfId="8055" priority="423">
      <formula>$M247=#REF!</formula>
    </cfRule>
    <cfRule type="expression" dxfId="8054" priority="424">
      <formula>$M247=#REF!</formula>
    </cfRule>
    <cfRule type="expression" dxfId="8053" priority="425">
      <formula>$M247=#REF!</formula>
    </cfRule>
    <cfRule type="expression" dxfId="8052" priority="426">
      <formula>$M247=#REF!</formula>
    </cfRule>
  </conditionalFormatting>
  <conditionalFormatting sqref="AC247">
    <cfRule type="expression" dxfId="8051" priority="419">
      <formula>$M247=#REF!</formula>
    </cfRule>
    <cfRule type="expression" dxfId="8050" priority="420">
      <formula>$M247=#REF!</formula>
    </cfRule>
    <cfRule type="expression" dxfId="8049" priority="421">
      <formula>$M247=#REF!</formula>
    </cfRule>
    <cfRule type="expression" dxfId="8048" priority="422">
      <formula>$M247=#REF!</formula>
    </cfRule>
  </conditionalFormatting>
  <conditionalFormatting sqref="Q247">
    <cfRule type="cellIs" dxfId="8047" priority="418" operator="equal">
      <formula>"Mut+ext"</formula>
    </cfRule>
  </conditionalFormatting>
  <conditionalFormatting sqref="Z247">
    <cfRule type="expression" dxfId="8046" priority="414">
      <formula>$M247=#REF!</formula>
    </cfRule>
    <cfRule type="expression" dxfId="8045" priority="415">
      <formula>$M247=#REF!</formula>
    </cfRule>
    <cfRule type="expression" dxfId="8044" priority="416">
      <formula>$M247=#REF!</formula>
    </cfRule>
    <cfRule type="expression" dxfId="8043" priority="417">
      <formula>$M247=#REF!</formula>
    </cfRule>
  </conditionalFormatting>
  <conditionalFormatting sqref="AD261:AD262">
    <cfRule type="expression" dxfId="8042" priority="410">
      <formula>$M261=#REF!</formula>
    </cfRule>
    <cfRule type="expression" dxfId="8041" priority="411">
      <formula>$M261=#REF!</formula>
    </cfRule>
    <cfRule type="expression" dxfId="8040" priority="412">
      <formula>$M261=#REF!</formula>
    </cfRule>
    <cfRule type="expression" dxfId="8039" priority="413">
      <formula>$M261=#REF!</formula>
    </cfRule>
  </conditionalFormatting>
  <conditionalFormatting sqref="AC261:AC262">
    <cfRule type="expression" dxfId="8038" priority="406">
      <formula>$M261=#REF!</formula>
    </cfRule>
    <cfRule type="expression" dxfId="8037" priority="407">
      <formula>$M261=#REF!</formula>
    </cfRule>
    <cfRule type="expression" dxfId="8036" priority="408">
      <formula>$M261=#REF!</formula>
    </cfRule>
    <cfRule type="expression" dxfId="8035" priority="409">
      <formula>$M261=#REF!</formula>
    </cfRule>
  </conditionalFormatting>
  <conditionalFormatting sqref="Q261:Q262 Q267:Q271">
    <cfRule type="cellIs" dxfId="8034" priority="405" operator="equal">
      <formula>"Mut+ext"</formula>
    </cfRule>
  </conditionalFormatting>
  <conditionalFormatting sqref="Z261:Z262">
    <cfRule type="expression" dxfId="8033" priority="401">
      <formula>$M261=#REF!</formula>
    </cfRule>
    <cfRule type="expression" dxfId="8032" priority="402">
      <formula>$M261=#REF!</formula>
    </cfRule>
    <cfRule type="expression" dxfId="8031" priority="403">
      <formula>$M261=#REF!</formula>
    </cfRule>
    <cfRule type="expression" dxfId="8030" priority="404">
      <formula>$M261=#REF!</formula>
    </cfRule>
  </conditionalFormatting>
  <conditionalFormatting sqref="AD272">
    <cfRule type="expression" dxfId="8029" priority="397">
      <formula>$M272=#REF!</formula>
    </cfRule>
    <cfRule type="expression" dxfId="8028" priority="398">
      <formula>$M272=#REF!</formula>
    </cfRule>
    <cfRule type="expression" dxfId="8027" priority="399">
      <formula>$M272=#REF!</formula>
    </cfRule>
    <cfRule type="expression" dxfId="8026" priority="400">
      <formula>$M272=#REF!</formula>
    </cfRule>
  </conditionalFormatting>
  <conditionalFormatting sqref="AC272">
    <cfRule type="expression" dxfId="8025" priority="393">
      <formula>$M272=#REF!</formula>
    </cfRule>
    <cfRule type="expression" dxfId="8024" priority="394">
      <formula>$M272=#REF!</formula>
    </cfRule>
    <cfRule type="expression" dxfId="8023" priority="395">
      <formula>$M272=#REF!</formula>
    </cfRule>
    <cfRule type="expression" dxfId="8022" priority="396">
      <formula>$M272=#REF!</formula>
    </cfRule>
  </conditionalFormatting>
  <conditionalFormatting sqref="Q272">
    <cfRule type="cellIs" dxfId="8021" priority="392" operator="equal">
      <formula>"Mut+ext"</formula>
    </cfRule>
  </conditionalFormatting>
  <conditionalFormatting sqref="Z272">
    <cfRule type="expression" dxfId="8020" priority="388">
      <formula>$M272=#REF!</formula>
    </cfRule>
    <cfRule type="expression" dxfId="8019" priority="389">
      <formula>$M272=#REF!</formula>
    </cfRule>
    <cfRule type="expression" dxfId="8018" priority="390">
      <formula>$M272=#REF!</formula>
    </cfRule>
    <cfRule type="expression" dxfId="8017" priority="391">
      <formula>$M272=#REF!</formula>
    </cfRule>
  </conditionalFormatting>
  <conditionalFormatting sqref="AD260">
    <cfRule type="expression" dxfId="8016" priority="384">
      <formula>$M260=#REF!</formula>
    </cfRule>
    <cfRule type="expression" dxfId="8015" priority="385">
      <formula>$M260=#REF!</formula>
    </cfRule>
    <cfRule type="expression" dxfId="8014" priority="386">
      <formula>$M260=#REF!</formula>
    </cfRule>
    <cfRule type="expression" dxfId="8013" priority="387">
      <formula>$M260=#REF!</formula>
    </cfRule>
  </conditionalFormatting>
  <conditionalFormatting sqref="AC260">
    <cfRule type="expression" dxfId="8012" priority="380">
      <formula>$M260=#REF!</formula>
    </cfRule>
    <cfRule type="expression" dxfId="8011" priority="381">
      <formula>$M260=#REF!</formula>
    </cfRule>
    <cfRule type="expression" dxfId="8010" priority="382">
      <formula>$M260=#REF!</formula>
    </cfRule>
    <cfRule type="expression" dxfId="8009" priority="383">
      <formula>$M260=#REF!</formula>
    </cfRule>
  </conditionalFormatting>
  <conditionalFormatting sqref="Q260">
    <cfRule type="cellIs" dxfId="8008" priority="379" operator="equal">
      <formula>"Mut+ext"</formula>
    </cfRule>
  </conditionalFormatting>
  <conditionalFormatting sqref="Z260">
    <cfRule type="expression" dxfId="8007" priority="375">
      <formula>$M260=#REF!</formula>
    </cfRule>
    <cfRule type="expression" dxfId="8006" priority="376">
      <formula>$M260=#REF!</formula>
    </cfRule>
    <cfRule type="expression" dxfId="8005" priority="377">
      <formula>$M260=#REF!</formula>
    </cfRule>
    <cfRule type="expression" dxfId="8004" priority="378">
      <formula>$M260=#REF!</formula>
    </cfRule>
  </conditionalFormatting>
  <conditionalFormatting sqref="Q20">
    <cfRule type="cellIs" dxfId="8003" priority="374" operator="equal">
      <formula>"Mut+ext"</formula>
    </cfRule>
  </conditionalFormatting>
  <conditionalFormatting sqref="AD15:AD18">
    <cfRule type="expression" dxfId="8002" priority="370">
      <formula>$M15=#REF!</formula>
    </cfRule>
    <cfRule type="expression" dxfId="8001" priority="371">
      <formula>$M15=#REF!</formula>
    </cfRule>
    <cfRule type="expression" dxfId="8000" priority="372">
      <formula>$M15=#REF!</formula>
    </cfRule>
    <cfRule type="expression" dxfId="7999" priority="373">
      <formula>$M15=#REF!</formula>
    </cfRule>
  </conditionalFormatting>
  <conditionalFormatting sqref="AC15">
    <cfRule type="expression" dxfId="7998" priority="366">
      <formula>$M15=#REF!</formula>
    </cfRule>
    <cfRule type="expression" dxfId="7997" priority="367">
      <formula>$M15=#REF!</formula>
    </cfRule>
    <cfRule type="expression" dxfId="7996" priority="368">
      <formula>$M15=#REF!</formula>
    </cfRule>
    <cfRule type="expression" dxfId="7995" priority="369">
      <formula>$M15=#REF!</formula>
    </cfRule>
  </conditionalFormatting>
  <conditionalFormatting sqref="AC16">
    <cfRule type="expression" dxfId="7994" priority="362">
      <formula>$M16=#REF!</formula>
    </cfRule>
    <cfRule type="expression" dxfId="7993" priority="363">
      <formula>$M16=#REF!</formula>
    </cfRule>
    <cfRule type="expression" dxfId="7992" priority="364">
      <formula>$M16=#REF!</formula>
    </cfRule>
    <cfRule type="expression" dxfId="7991" priority="365">
      <formula>$M16=#REF!</formula>
    </cfRule>
  </conditionalFormatting>
  <conditionalFormatting sqref="AC18">
    <cfRule type="expression" dxfId="7990" priority="358">
      <formula>$M18=#REF!</formula>
    </cfRule>
    <cfRule type="expression" dxfId="7989" priority="359">
      <formula>$M18=#REF!</formula>
    </cfRule>
    <cfRule type="expression" dxfId="7988" priority="360">
      <formula>$M18=#REF!</formula>
    </cfRule>
    <cfRule type="expression" dxfId="7987" priority="361">
      <formula>$M18=#REF!</formula>
    </cfRule>
  </conditionalFormatting>
  <conditionalFormatting sqref="AC17">
    <cfRule type="expression" dxfId="7986" priority="354">
      <formula>$M17=#REF!</formula>
    </cfRule>
    <cfRule type="expression" dxfId="7985" priority="355">
      <formula>$M17=#REF!</formula>
    </cfRule>
    <cfRule type="expression" dxfId="7984" priority="356">
      <formula>$M17=#REF!</formula>
    </cfRule>
    <cfRule type="expression" dxfId="7983" priority="357">
      <formula>$M17=#REF!</formula>
    </cfRule>
  </conditionalFormatting>
  <conditionalFormatting sqref="Q17:Q18 Q15">
    <cfRule type="cellIs" dxfId="7982" priority="353" operator="equal">
      <formula>"Mut+ext"</formula>
    </cfRule>
  </conditionalFormatting>
  <conditionalFormatting sqref="Z15:Z18">
    <cfRule type="expression" dxfId="7981" priority="349">
      <formula>$M15=#REF!</formula>
    </cfRule>
    <cfRule type="expression" dxfId="7980" priority="350">
      <formula>$M15=#REF!</formula>
    </cfRule>
    <cfRule type="expression" dxfId="7979" priority="351">
      <formula>$M15=#REF!</formula>
    </cfRule>
    <cfRule type="expression" dxfId="7978" priority="352">
      <formula>$M15=#REF!</formula>
    </cfRule>
  </conditionalFormatting>
  <conditionalFormatting sqref="Q16">
    <cfRule type="cellIs" dxfId="7977" priority="348" operator="equal">
      <formula>"Mut+ext"</formula>
    </cfRule>
  </conditionalFormatting>
  <conditionalFormatting sqref="AD28:AD31">
    <cfRule type="expression" dxfId="7976" priority="344">
      <formula>$M28=#REF!</formula>
    </cfRule>
    <cfRule type="expression" dxfId="7975" priority="345">
      <formula>$M28=#REF!</formula>
    </cfRule>
    <cfRule type="expression" dxfId="7974" priority="346">
      <formula>$M28=#REF!</formula>
    </cfRule>
    <cfRule type="expression" dxfId="7973" priority="347">
      <formula>$M28=#REF!</formula>
    </cfRule>
  </conditionalFormatting>
  <conditionalFormatting sqref="AC28">
    <cfRule type="expression" dxfId="7972" priority="340">
      <formula>$M28=#REF!</formula>
    </cfRule>
    <cfRule type="expression" dxfId="7971" priority="341">
      <formula>$M28=#REF!</formula>
    </cfRule>
    <cfRule type="expression" dxfId="7970" priority="342">
      <formula>$M28=#REF!</formula>
    </cfRule>
    <cfRule type="expression" dxfId="7969" priority="343">
      <formula>$M28=#REF!</formula>
    </cfRule>
  </conditionalFormatting>
  <conditionalFormatting sqref="AC29">
    <cfRule type="expression" dxfId="7968" priority="336">
      <formula>$M29=#REF!</formula>
    </cfRule>
    <cfRule type="expression" dxfId="7967" priority="337">
      <formula>$M29=#REF!</formula>
    </cfRule>
    <cfRule type="expression" dxfId="7966" priority="338">
      <formula>$M29=#REF!</formula>
    </cfRule>
    <cfRule type="expression" dxfId="7965" priority="339">
      <formula>$M29=#REF!</formula>
    </cfRule>
  </conditionalFormatting>
  <conditionalFormatting sqref="AC31">
    <cfRule type="expression" dxfId="7964" priority="332">
      <formula>$M31=#REF!</formula>
    </cfRule>
    <cfRule type="expression" dxfId="7963" priority="333">
      <formula>$M31=#REF!</formula>
    </cfRule>
    <cfRule type="expression" dxfId="7962" priority="334">
      <formula>$M31=#REF!</formula>
    </cfRule>
    <cfRule type="expression" dxfId="7961" priority="335">
      <formula>$M31=#REF!</formula>
    </cfRule>
  </conditionalFormatting>
  <conditionalFormatting sqref="AC30">
    <cfRule type="expression" dxfId="7960" priority="328">
      <formula>$M30=#REF!</formula>
    </cfRule>
    <cfRule type="expression" dxfId="7959" priority="329">
      <formula>$M30=#REF!</formula>
    </cfRule>
    <cfRule type="expression" dxfId="7958" priority="330">
      <formula>$M30=#REF!</formula>
    </cfRule>
    <cfRule type="expression" dxfId="7957" priority="331">
      <formula>$M30=#REF!</formula>
    </cfRule>
  </conditionalFormatting>
  <conditionalFormatting sqref="Q28:Q31">
    <cfRule type="cellIs" dxfId="7956" priority="327" operator="equal">
      <formula>"Mut+ext"</formula>
    </cfRule>
  </conditionalFormatting>
  <conditionalFormatting sqref="Z28:Z31">
    <cfRule type="expression" dxfId="7955" priority="323">
      <formula>$M28=#REF!</formula>
    </cfRule>
    <cfRule type="expression" dxfId="7954" priority="324">
      <formula>$M28=#REF!</formula>
    </cfRule>
    <cfRule type="expression" dxfId="7953" priority="325">
      <formula>$M28=#REF!</formula>
    </cfRule>
    <cfRule type="expression" dxfId="7952" priority="326">
      <formula>$M28=#REF!</formula>
    </cfRule>
  </conditionalFormatting>
  <conditionalFormatting sqref="AD42:AD45">
    <cfRule type="expression" dxfId="7951" priority="319">
      <formula>$M42=#REF!</formula>
    </cfRule>
    <cfRule type="expression" dxfId="7950" priority="320">
      <formula>$M42=#REF!</formula>
    </cfRule>
    <cfRule type="expression" dxfId="7949" priority="321">
      <formula>$M42=#REF!</formula>
    </cfRule>
    <cfRule type="expression" dxfId="7948" priority="322">
      <formula>$M42=#REF!</formula>
    </cfRule>
  </conditionalFormatting>
  <conditionalFormatting sqref="AC42">
    <cfRule type="expression" dxfId="7947" priority="315">
      <formula>$M42=#REF!</formula>
    </cfRule>
    <cfRule type="expression" dxfId="7946" priority="316">
      <formula>$M42=#REF!</formula>
    </cfRule>
    <cfRule type="expression" dxfId="7945" priority="317">
      <formula>$M42=#REF!</formula>
    </cfRule>
    <cfRule type="expression" dxfId="7944" priority="318">
      <formula>$M42=#REF!</formula>
    </cfRule>
  </conditionalFormatting>
  <conditionalFormatting sqref="AC44:AC45">
    <cfRule type="expression" dxfId="7943" priority="311">
      <formula>$M44=#REF!</formula>
    </cfRule>
    <cfRule type="expression" dxfId="7942" priority="312">
      <formula>$M44=#REF!</formula>
    </cfRule>
    <cfRule type="expression" dxfId="7941" priority="313">
      <formula>$M44=#REF!</formula>
    </cfRule>
    <cfRule type="expression" dxfId="7940" priority="314">
      <formula>$M44=#REF!</formula>
    </cfRule>
  </conditionalFormatting>
  <conditionalFormatting sqref="AC43">
    <cfRule type="expression" dxfId="7939" priority="307">
      <formula>$M43=#REF!</formula>
    </cfRule>
    <cfRule type="expression" dxfId="7938" priority="308">
      <formula>$M43=#REF!</formula>
    </cfRule>
    <cfRule type="expression" dxfId="7937" priority="309">
      <formula>$M43=#REF!</formula>
    </cfRule>
    <cfRule type="expression" dxfId="7936" priority="310">
      <formula>$M43=#REF!</formula>
    </cfRule>
  </conditionalFormatting>
  <conditionalFormatting sqref="Q42:Q45">
    <cfRule type="cellIs" dxfId="7935" priority="306" operator="equal">
      <formula>"Mut+ext"</formula>
    </cfRule>
  </conditionalFormatting>
  <conditionalFormatting sqref="Z42:Z45">
    <cfRule type="expression" dxfId="7934" priority="302">
      <formula>$M42=#REF!</formula>
    </cfRule>
    <cfRule type="expression" dxfId="7933" priority="303">
      <formula>$M42=#REF!</formula>
    </cfRule>
    <cfRule type="expression" dxfId="7932" priority="304">
      <formula>$M42=#REF!</formula>
    </cfRule>
    <cfRule type="expression" dxfId="7931" priority="305">
      <formula>$M42=#REF!</formula>
    </cfRule>
  </conditionalFormatting>
  <conditionalFormatting sqref="AD54:AD57">
    <cfRule type="expression" dxfId="7930" priority="298">
      <formula>$M54=#REF!</formula>
    </cfRule>
    <cfRule type="expression" dxfId="7929" priority="299">
      <formula>$M54=#REF!</formula>
    </cfRule>
    <cfRule type="expression" dxfId="7928" priority="300">
      <formula>$M54=#REF!</formula>
    </cfRule>
    <cfRule type="expression" dxfId="7927" priority="301">
      <formula>$M54=#REF!</formula>
    </cfRule>
  </conditionalFormatting>
  <conditionalFormatting sqref="AC54">
    <cfRule type="expression" dxfId="7926" priority="294">
      <formula>$M54=#REF!</formula>
    </cfRule>
    <cfRule type="expression" dxfId="7925" priority="295">
      <formula>$M54=#REF!</formula>
    </cfRule>
    <cfRule type="expression" dxfId="7924" priority="296">
      <formula>$M54=#REF!</formula>
    </cfRule>
    <cfRule type="expression" dxfId="7923" priority="297">
      <formula>$M54=#REF!</formula>
    </cfRule>
  </conditionalFormatting>
  <conditionalFormatting sqref="AC55">
    <cfRule type="expression" dxfId="7922" priority="290">
      <formula>$M55=#REF!</formula>
    </cfRule>
    <cfRule type="expression" dxfId="7921" priority="291">
      <formula>$M55=#REF!</formula>
    </cfRule>
    <cfRule type="expression" dxfId="7920" priority="292">
      <formula>$M55=#REF!</formula>
    </cfRule>
    <cfRule type="expression" dxfId="7919" priority="293">
      <formula>$M55=#REF!</formula>
    </cfRule>
  </conditionalFormatting>
  <conditionalFormatting sqref="AC57">
    <cfRule type="expression" dxfId="7918" priority="286">
      <formula>$M57=#REF!</formula>
    </cfRule>
    <cfRule type="expression" dxfId="7917" priority="287">
      <formula>$M57=#REF!</formula>
    </cfRule>
    <cfRule type="expression" dxfId="7916" priority="288">
      <formula>$M57=#REF!</formula>
    </cfRule>
    <cfRule type="expression" dxfId="7915" priority="289">
      <formula>$M57=#REF!</formula>
    </cfRule>
  </conditionalFormatting>
  <conditionalFormatting sqref="AC56">
    <cfRule type="expression" dxfId="7914" priority="282">
      <formula>$M56=#REF!</formula>
    </cfRule>
    <cfRule type="expression" dxfId="7913" priority="283">
      <formula>$M56=#REF!</formula>
    </cfRule>
    <cfRule type="expression" dxfId="7912" priority="284">
      <formula>$M56=#REF!</formula>
    </cfRule>
    <cfRule type="expression" dxfId="7911" priority="285">
      <formula>$M56=#REF!</formula>
    </cfRule>
  </conditionalFormatting>
  <conditionalFormatting sqref="Q54:Q57">
    <cfRule type="cellIs" dxfId="7910" priority="281" operator="equal">
      <formula>"Mut+ext"</formula>
    </cfRule>
  </conditionalFormatting>
  <conditionalFormatting sqref="Z54:Z57">
    <cfRule type="expression" dxfId="7909" priority="277">
      <formula>$M54=#REF!</formula>
    </cfRule>
    <cfRule type="expression" dxfId="7908" priority="278">
      <formula>$M54=#REF!</formula>
    </cfRule>
    <cfRule type="expression" dxfId="7907" priority="279">
      <formula>$M54=#REF!</formula>
    </cfRule>
    <cfRule type="expression" dxfId="7906" priority="280">
      <formula>$M54=#REF!</formula>
    </cfRule>
  </conditionalFormatting>
  <conditionalFormatting sqref="AD67:AD70">
    <cfRule type="expression" dxfId="7905" priority="273">
      <formula>$M67=#REF!</formula>
    </cfRule>
    <cfRule type="expression" dxfId="7904" priority="274">
      <formula>$M67=#REF!</formula>
    </cfRule>
    <cfRule type="expression" dxfId="7903" priority="275">
      <formula>$M67=#REF!</formula>
    </cfRule>
    <cfRule type="expression" dxfId="7902" priority="276">
      <formula>$M67=#REF!</formula>
    </cfRule>
  </conditionalFormatting>
  <conditionalFormatting sqref="AC67">
    <cfRule type="expression" dxfId="7901" priority="269">
      <formula>$M67=#REF!</formula>
    </cfRule>
    <cfRule type="expression" dxfId="7900" priority="270">
      <formula>$M67=#REF!</formula>
    </cfRule>
    <cfRule type="expression" dxfId="7899" priority="271">
      <formula>$M67=#REF!</formula>
    </cfRule>
    <cfRule type="expression" dxfId="7898" priority="272">
      <formula>$M67=#REF!</formula>
    </cfRule>
  </conditionalFormatting>
  <conditionalFormatting sqref="AC68">
    <cfRule type="expression" dxfId="7897" priority="265">
      <formula>$M68=#REF!</formula>
    </cfRule>
    <cfRule type="expression" dxfId="7896" priority="266">
      <formula>$M68=#REF!</formula>
    </cfRule>
    <cfRule type="expression" dxfId="7895" priority="267">
      <formula>$M68=#REF!</formula>
    </cfRule>
    <cfRule type="expression" dxfId="7894" priority="268">
      <formula>$M68=#REF!</formula>
    </cfRule>
  </conditionalFormatting>
  <conditionalFormatting sqref="AC70">
    <cfRule type="expression" dxfId="7893" priority="261">
      <formula>$M70=#REF!</formula>
    </cfRule>
    <cfRule type="expression" dxfId="7892" priority="262">
      <formula>$M70=#REF!</formula>
    </cfRule>
    <cfRule type="expression" dxfId="7891" priority="263">
      <formula>$M70=#REF!</formula>
    </cfRule>
    <cfRule type="expression" dxfId="7890" priority="264">
      <formula>$M70=#REF!</formula>
    </cfRule>
  </conditionalFormatting>
  <conditionalFormatting sqref="AC69">
    <cfRule type="expression" dxfId="7889" priority="257">
      <formula>$M69=#REF!</formula>
    </cfRule>
    <cfRule type="expression" dxfId="7888" priority="258">
      <formula>$M69=#REF!</formula>
    </cfRule>
    <cfRule type="expression" dxfId="7887" priority="259">
      <formula>$M69=#REF!</formula>
    </cfRule>
    <cfRule type="expression" dxfId="7886" priority="260">
      <formula>$M69=#REF!</formula>
    </cfRule>
  </conditionalFormatting>
  <conditionalFormatting sqref="Q67:Q70">
    <cfRule type="cellIs" dxfId="7885" priority="256" operator="equal">
      <formula>"Mut+ext"</formula>
    </cfRule>
  </conditionalFormatting>
  <conditionalFormatting sqref="Z67:Z70">
    <cfRule type="expression" dxfId="7884" priority="252">
      <formula>$M67=#REF!</formula>
    </cfRule>
    <cfRule type="expression" dxfId="7883" priority="253">
      <formula>$M67=#REF!</formula>
    </cfRule>
    <cfRule type="expression" dxfId="7882" priority="254">
      <formula>$M67=#REF!</formula>
    </cfRule>
    <cfRule type="expression" dxfId="7881" priority="255">
      <formula>$M67=#REF!</formula>
    </cfRule>
  </conditionalFormatting>
  <conditionalFormatting sqref="AD80:AD83">
    <cfRule type="expression" dxfId="7880" priority="248">
      <formula>$M80=#REF!</formula>
    </cfRule>
    <cfRule type="expression" dxfId="7879" priority="249">
      <formula>$M80=#REF!</formula>
    </cfRule>
    <cfRule type="expression" dxfId="7878" priority="250">
      <formula>$M80=#REF!</formula>
    </cfRule>
    <cfRule type="expression" dxfId="7877" priority="251">
      <formula>$M80=#REF!</formula>
    </cfRule>
  </conditionalFormatting>
  <conditionalFormatting sqref="AC80">
    <cfRule type="expression" dxfId="7876" priority="244">
      <formula>$M80=#REF!</formula>
    </cfRule>
    <cfRule type="expression" dxfId="7875" priority="245">
      <formula>$M80=#REF!</formula>
    </cfRule>
    <cfRule type="expression" dxfId="7874" priority="246">
      <formula>$M80=#REF!</formula>
    </cfRule>
    <cfRule type="expression" dxfId="7873" priority="247">
      <formula>$M80=#REF!</formula>
    </cfRule>
  </conditionalFormatting>
  <conditionalFormatting sqref="AC81">
    <cfRule type="expression" dxfId="7872" priority="240">
      <formula>$M81=#REF!</formula>
    </cfRule>
    <cfRule type="expression" dxfId="7871" priority="241">
      <formula>$M81=#REF!</formula>
    </cfRule>
    <cfRule type="expression" dxfId="7870" priority="242">
      <formula>$M81=#REF!</formula>
    </cfRule>
    <cfRule type="expression" dxfId="7869" priority="243">
      <formula>$M81=#REF!</formula>
    </cfRule>
  </conditionalFormatting>
  <conditionalFormatting sqref="AC83">
    <cfRule type="expression" dxfId="7868" priority="236">
      <formula>$M83=#REF!</formula>
    </cfRule>
    <cfRule type="expression" dxfId="7867" priority="237">
      <formula>$M83=#REF!</formula>
    </cfRule>
    <cfRule type="expression" dxfId="7866" priority="238">
      <formula>$M83=#REF!</formula>
    </cfRule>
    <cfRule type="expression" dxfId="7865" priority="239">
      <formula>$M83=#REF!</formula>
    </cfRule>
  </conditionalFormatting>
  <conditionalFormatting sqref="AC82">
    <cfRule type="expression" dxfId="7864" priority="232">
      <formula>$M82=#REF!</formula>
    </cfRule>
    <cfRule type="expression" dxfId="7863" priority="233">
      <formula>$M82=#REF!</formula>
    </cfRule>
    <cfRule type="expression" dxfId="7862" priority="234">
      <formula>$M82=#REF!</formula>
    </cfRule>
    <cfRule type="expression" dxfId="7861" priority="235">
      <formula>$M82=#REF!</formula>
    </cfRule>
  </conditionalFormatting>
  <conditionalFormatting sqref="Q80:Q83">
    <cfRule type="cellIs" dxfId="7860" priority="231" operator="equal">
      <formula>"Mut+ext"</formula>
    </cfRule>
  </conditionalFormatting>
  <conditionalFormatting sqref="Z80:Z83">
    <cfRule type="expression" dxfId="7859" priority="227">
      <formula>$M80=#REF!</formula>
    </cfRule>
    <cfRule type="expression" dxfId="7858" priority="228">
      <formula>$M80=#REF!</formula>
    </cfRule>
    <cfRule type="expression" dxfId="7857" priority="229">
      <formula>$M80=#REF!</formula>
    </cfRule>
    <cfRule type="expression" dxfId="7856" priority="230">
      <formula>$M80=#REF!</formula>
    </cfRule>
  </conditionalFormatting>
  <conditionalFormatting sqref="AD94:AD97">
    <cfRule type="expression" dxfId="7855" priority="223">
      <formula>$M94=#REF!</formula>
    </cfRule>
    <cfRule type="expression" dxfId="7854" priority="224">
      <formula>$M94=#REF!</formula>
    </cfRule>
    <cfRule type="expression" dxfId="7853" priority="225">
      <formula>$M94=#REF!</formula>
    </cfRule>
    <cfRule type="expression" dxfId="7852" priority="226">
      <formula>$M94=#REF!</formula>
    </cfRule>
  </conditionalFormatting>
  <conditionalFormatting sqref="AC94">
    <cfRule type="expression" dxfId="7851" priority="219">
      <formula>$M94=#REF!</formula>
    </cfRule>
    <cfRule type="expression" dxfId="7850" priority="220">
      <formula>$M94=#REF!</formula>
    </cfRule>
    <cfRule type="expression" dxfId="7849" priority="221">
      <formula>$M94=#REF!</formula>
    </cfRule>
    <cfRule type="expression" dxfId="7848" priority="222">
      <formula>$M94=#REF!</formula>
    </cfRule>
  </conditionalFormatting>
  <conditionalFormatting sqref="AC96:AC97">
    <cfRule type="expression" dxfId="7847" priority="215">
      <formula>$M96=#REF!</formula>
    </cfRule>
    <cfRule type="expression" dxfId="7846" priority="216">
      <formula>$M96=#REF!</formula>
    </cfRule>
    <cfRule type="expression" dxfId="7845" priority="217">
      <formula>$M96=#REF!</formula>
    </cfRule>
    <cfRule type="expression" dxfId="7844" priority="218">
      <formula>$M96=#REF!</formula>
    </cfRule>
  </conditionalFormatting>
  <conditionalFormatting sqref="AC95">
    <cfRule type="expression" dxfId="7843" priority="211">
      <formula>$M95=#REF!</formula>
    </cfRule>
    <cfRule type="expression" dxfId="7842" priority="212">
      <formula>$M95=#REF!</formula>
    </cfRule>
    <cfRule type="expression" dxfId="7841" priority="213">
      <formula>$M95=#REF!</formula>
    </cfRule>
    <cfRule type="expression" dxfId="7840" priority="214">
      <formula>$M95=#REF!</formula>
    </cfRule>
  </conditionalFormatting>
  <conditionalFormatting sqref="Q94:Q97">
    <cfRule type="cellIs" dxfId="7839" priority="210" operator="equal">
      <formula>"Mut+ext"</formula>
    </cfRule>
  </conditionalFormatting>
  <conditionalFormatting sqref="Z94:Z97">
    <cfRule type="expression" dxfId="7838" priority="206">
      <formula>$M94=#REF!</formula>
    </cfRule>
    <cfRule type="expression" dxfId="7837" priority="207">
      <formula>$M94=#REF!</formula>
    </cfRule>
    <cfRule type="expression" dxfId="7836" priority="208">
      <formula>$M94=#REF!</formula>
    </cfRule>
    <cfRule type="expression" dxfId="7835" priority="209">
      <formula>$M94=#REF!</formula>
    </cfRule>
  </conditionalFormatting>
  <conditionalFormatting sqref="AD105:AD108">
    <cfRule type="expression" dxfId="7834" priority="202">
      <formula>$M105=#REF!</formula>
    </cfRule>
    <cfRule type="expression" dxfId="7833" priority="203">
      <formula>$M105=#REF!</formula>
    </cfRule>
    <cfRule type="expression" dxfId="7832" priority="204">
      <formula>$M105=#REF!</formula>
    </cfRule>
    <cfRule type="expression" dxfId="7831" priority="205">
      <formula>$M105=#REF!</formula>
    </cfRule>
  </conditionalFormatting>
  <conditionalFormatting sqref="AC105">
    <cfRule type="expression" dxfId="7830" priority="198">
      <formula>$M105=#REF!</formula>
    </cfRule>
    <cfRule type="expression" dxfId="7829" priority="199">
      <formula>$M105=#REF!</formula>
    </cfRule>
    <cfRule type="expression" dxfId="7828" priority="200">
      <formula>$M105=#REF!</formula>
    </cfRule>
    <cfRule type="expression" dxfId="7827" priority="201">
      <formula>$M105=#REF!</formula>
    </cfRule>
  </conditionalFormatting>
  <conditionalFormatting sqref="AC106">
    <cfRule type="expression" dxfId="7826" priority="194">
      <formula>$M106=#REF!</formula>
    </cfRule>
    <cfRule type="expression" dxfId="7825" priority="195">
      <formula>$M106=#REF!</formula>
    </cfRule>
    <cfRule type="expression" dxfId="7824" priority="196">
      <formula>$M106=#REF!</formula>
    </cfRule>
    <cfRule type="expression" dxfId="7823" priority="197">
      <formula>$M106=#REF!</formula>
    </cfRule>
  </conditionalFormatting>
  <conditionalFormatting sqref="AC107">
    <cfRule type="expression" dxfId="7822" priority="190">
      <formula>$M107=#REF!</formula>
    </cfRule>
    <cfRule type="expression" dxfId="7821" priority="191">
      <formula>$M107=#REF!</formula>
    </cfRule>
    <cfRule type="expression" dxfId="7820" priority="192">
      <formula>$M107=#REF!</formula>
    </cfRule>
    <cfRule type="expression" dxfId="7819" priority="193">
      <formula>$M107=#REF!</formula>
    </cfRule>
  </conditionalFormatting>
  <conditionalFormatting sqref="AC108">
    <cfRule type="expression" dxfId="7818" priority="186">
      <formula>$M108=#REF!</formula>
    </cfRule>
    <cfRule type="expression" dxfId="7817" priority="187">
      <formula>$M108=#REF!</formula>
    </cfRule>
    <cfRule type="expression" dxfId="7816" priority="188">
      <formula>$M108=#REF!</formula>
    </cfRule>
    <cfRule type="expression" dxfId="7815" priority="189">
      <formula>$M108=#REF!</formula>
    </cfRule>
  </conditionalFormatting>
  <conditionalFormatting sqref="Q105:Q108">
    <cfRule type="cellIs" dxfId="7814" priority="185" operator="equal">
      <formula>"Mut+ext"</formula>
    </cfRule>
  </conditionalFormatting>
  <conditionalFormatting sqref="Z105:Z108">
    <cfRule type="expression" dxfId="7813" priority="181">
      <formula>$M105=#REF!</formula>
    </cfRule>
    <cfRule type="expression" dxfId="7812" priority="182">
      <formula>$M105=#REF!</formula>
    </cfRule>
    <cfRule type="expression" dxfId="7811" priority="183">
      <formula>$M105=#REF!</formula>
    </cfRule>
    <cfRule type="expression" dxfId="7810" priority="184">
      <formula>$M105=#REF!</formula>
    </cfRule>
  </conditionalFormatting>
  <conditionalFormatting sqref="AD118:AD121">
    <cfRule type="expression" dxfId="7809" priority="177">
      <formula>$M118=#REF!</formula>
    </cfRule>
    <cfRule type="expression" dxfId="7808" priority="178">
      <formula>$M118=#REF!</formula>
    </cfRule>
    <cfRule type="expression" dxfId="7807" priority="179">
      <formula>$M118=#REF!</formula>
    </cfRule>
    <cfRule type="expression" dxfId="7806" priority="180">
      <formula>$M118=#REF!</formula>
    </cfRule>
  </conditionalFormatting>
  <conditionalFormatting sqref="AC118">
    <cfRule type="expression" dxfId="7805" priority="173">
      <formula>$M118=#REF!</formula>
    </cfRule>
    <cfRule type="expression" dxfId="7804" priority="174">
      <formula>$M118=#REF!</formula>
    </cfRule>
    <cfRule type="expression" dxfId="7803" priority="175">
      <formula>$M118=#REF!</formula>
    </cfRule>
    <cfRule type="expression" dxfId="7802" priority="176">
      <formula>$M118=#REF!</formula>
    </cfRule>
  </conditionalFormatting>
  <conditionalFormatting sqref="AC119">
    <cfRule type="expression" dxfId="7801" priority="169">
      <formula>$M119=#REF!</formula>
    </cfRule>
    <cfRule type="expression" dxfId="7800" priority="170">
      <formula>$M119=#REF!</formula>
    </cfRule>
    <cfRule type="expression" dxfId="7799" priority="171">
      <formula>$M119=#REF!</formula>
    </cfRule>
    <cfRule type="expression" dxfId="7798" priority="172">
      <formula>$M119=#REF!</formula>
    </cfRule>
  </conditionalFormatting>
  <conditionalFormatting sqref="AC120">
    <cfRule type="expression" dxfId="7797" priority="165">
      <formula>$M120=#REF!</formula>
    </cfRule>
    <cfRule type="expression" dxfId="7796" priority="166">
      <formula>$M120=#REF!</formula>
    </cfRule>
    <cfRule type="expression" dxfId="7795" priority="167">
      <formula>$M120=#REF!</formula>
    </cfRule>
    <cfRule type="expression" dxfId="7794" priority="168">
      <formula>$M120=#REF!</formula>
    </cfRule>
  </conditionalFormatting>
  <conditionalFormatting sqref="AC121">
    <cfRule type="expression" dxfId="7793" priority="161">
      <formula>$M121=#REF!</formula>
    </cfRule>
    <cfRule type="expression" dxfId="7792" priority="162">
      <formula>$M121=#REF!</formula>
    </cfRule>
    <cfRule type="expression" dxfId="7791" priority="163">
      <formula>$M121=#REF!</formula>
    </cfRule>
    <cfRule type="expression" dxfId="7790" priority="164">
      <formula>$M121=#REF!</formula>
    </cfRule>
  </conditionalFormatting>
  <conditionalFormatting sqref="Q118:Q121">
    <cfRule type="cellIs" dxfId="7789" priority="160" operator="equal">
      <formula>"Mut+ext"</formula>
    </cfRule>
  </conditionalFormatting>
  <conditionalFormatting sqref="Z118:Z121">
    <cfRule type="expression" dxfId="7788" priority="156">
      <formula>$M118=#REF!</formula>
    </cfRule>
    <cfRule type="expression" dxfId="7787" priority="157">
      <formula>$M118=#REF!</formula>
    </cfRule>
    <cfRule type="expression" dxfId="7786" priority="158">
      <formula>$M118=#REF!</formula>
    </cfRule>
    <cfRule type="expression" dxfId="7785" priority="159">
      <formula>$M118=#REF!</formula>
    </cfRule>
  </conditionalFormatting>
  <conditionalFormatting sqref="AD131:AD134">
    <cfRule type="expression" dxfId="7784" priority="152">
      <formula>$M131=#REF!</formula>
    </cfRule>
    <cfRule type="expression" dxfId="7783" priority="153">
      <formula>$M131=#REF!</formula>
    </cfRule>
    <cfRule type="expression" dxfId="7782" priority="154">
      <formula>$M131=#REF!</formula>
    </cfRule>
    <cfRule type="expression" dxfId="7781" priority="155">
      <formula>$M131=#REF!</formula>
    </cfRule>
  </conditionalFormatting>
  <conditionalFormatting sqref="AC131">
    <cfRule type="expression" dxfId="7780" priority="148">
      <formula>$M131=#REF!</formula>
    </cfRule>
    <cfRule type="expression" dxfId="7779" priority="149">
      <formula>$M131=#REF!</formula>
    </cfRule>
    <cfRule type="expression" dxfId="7778" priority="150">
      <formula>$M131=#REF!</formula>
    </cfRule>
    <cfRule type="expression" dxfId="7777" priority="151">
      <formula>$M131=#REF!</formula>
    </cfRule>
  </conditionalFormatting>
  <conditionalFormatting sqref="AC132">
    <cfRule type="expression" dxfId="7776" priority="144">
      <formula>$M132=#REF!</formula>
    </cfRule>
    <cfRule type="expression" dxfId="7775" priority="145">
      <formula>$M132=#REF!</formula>
    </cfRule>
    <cfRule type="expression" dxfId="7774" priority="146">
      <formula>$M132=#REF!</formula>
    </cfRule>
    <cfRule type="expression" dxfId="7773" priority="147">
      <formula>$M132=#REF!</formula>
    </cfRule>
  </conditionalFormatting>
  <conditionalFormatting sqref="AC133">
    <cfRule type="expression" dxfId="7772" priority="140">
      <formula>$M133=#REF!</formula>
    </cfRule>
    <cfRule type="expression" dxfId="7771" priority="141">
      <formula>$M133=#REF!</formula>
    </cfRule>
    <cfRule type="expression" dxfId="7770" priority="142">
      <formula>$M133=#REF!</formula>
    </cfRule>
    <cfRule type="expression" dxfId="7769" priority="143">
      <formula>$M133=#REF!</formula>
    </cfRule>
  </conditionalFormatting>
  <conditionalFormatting sqref="AC134">
    <cfRule type="expression" dxfId="7768" priority="136">
      <formula>$M134=#REF!</formula>
    </cfRule>
    <cfRule type="expression" dxfId="7767" priority="137">
      <formula>$M134=#REF!</formula>
    </cfRule>
    <cfRule type="expression" dxfId="7766" priority="138">
      <formula>$M134=#REF!</formula>
    </cfRule>
    <cfRule type="expression" dxfId="7765" priority="139">
      <formula>$M134=#REF!</formula>
    </cfRule>
  </conditionalFormatting>
  <conditionalFormatting sqref="Q131:Q134">
    <cfRule type="cellIs" dxfId="7764" priority="135" operator="equal">
      <formula>"Mut+ext"</formula>
    </cfRule>
  </conditionalFormatting>
  <conditionalFormatting sqref="Z131:Z134">
    <cfRule type="expression" dxfId="7763" priority="131">
      <formula>$M131=#REF!</formula>
    </cfRule>
    <cfRule type="expression" dxfId="7762" priority="132">
      <formula>$M131=#REF!</formula>
    </cfRule>
    <cfRule type="expression" dxfId="7761" priority="133">
      <formula>$M131=#REF!</formula>
    </cfRule>
    <cfRule type="expression" dxfId="7760" priority="134">
      <formula>$M131=#REF!</formula>
    </cfRule>
  </conditionalFormatting>
  <conditionalFormatting sqref="AD146:AD149">
    <cfRule type="expression" dxfId="7759" priority="127">
      <formula>$M146=#REF!</formula>
    </cfRule>
    <cfRule type="expression" dxfId="7758" priority="128">
      <formula>$M146=#REF!</formula>
    </cfRule>
    <cfRule type="expression" dxfId="7757" priority="129">
      <formula>$M146=#REF!</formula>
    </cfRule>
    <cfRule type="expression" dxfId="7756" priority="130">
      <formula>$M146=#REF!</formula>
    </cfRule>
  </conditionalFormatting>
  <conditionalFormatting sqref="AC146:AC149">
    <cfRule type="expression" dxfId="7755" priority="123">
      <formula>$M146=#REF!</formula>
    </cfRule>
    <cfRule type="expression" dxfId="7754" priority="124">
      <formula>$M146=#REF!</formula>
    </cfRule>
    <cfRule type="expression" dxfId="7753" priority="125">
      <formula>$M146=#REF!</formula>
    </cfRule>
    <cfRule type="expression" dxfId="7752" priority="126">
      <formula>$M146=#REF!</formula>
    </cfRule>
  </conditionalFormatting>
  <conditionalFormatting sqref="Q146:Q149">
    <cfRule type="cellIs" dxfId="7751" priority="122" operator="equal">
      <formula>"Mut+ext"</formula>
    </cfRule>
  </conditionalFormatting>
  <conditionalFormatting sqref="Z146:Z149">
    <cfRule type="expression" dxfId="7750" priority="118">
      <formula>$M146=#REF!</formula>
    </cfRule>
    <cfRule type="expression" dxfId="7749" priority="119">
      <formula>$M146=#REF!</formula>
    </cfRule>
    <cfRule type="expression" dxfId="7748" priority="120">
      <formula>$M146=#REF!</formula>
    </cfRule>
    <cfRule type="expression" dxfId="7747" priority="121">
      <formula>$M146=#REF!</formula>
    </cfRule>
  </conditionalFormatting>
  <conditionalFormatting sqref="AD158:AD161">
    <cfRule type="expression" dxfId="7746" priority="114">
      <formula>$M158=#REF!</formula>
    </cfRule>
    <cfRule type="expression" dxfId="7745" priority="115">
      <formula>$M158=#REF!</formula>
    </cfRule>
    <cfRule type="expression" dxfId="7744" priority="116">
      <formula>$M158=#REF!</formula>
    </cfRule>
    <cfRule type="expression" dxfId="7743" priority="117">
      <formula>$M158=#REF!</formula>
    </cfRule>
  </conditionalFormatting>
  <conditionalFormatting sqref="AC158:AC161">
    <cfRule type="expression" dxfId="7742" priority="110">
      <formula>$M158=#REF!</formula>
    </cfRule>
    <cfRule type="expression" dxfId="7741" priority="111">
      <formula>$M158=#REF!</formula>
    </cfRule>
    <cfRule type="expression" dxfId="7740" priority="112">
      <formula>$M158=#REF!</formula>
    </cfRule>
    <cfRule type="expression" dxfId="7739" priority="113">
      <formula>$M158=#REF!</formula>
    </cfRule>
  </conditionalFormatting>
  <conditionalFormatting sqref="Q158:Q161">
    <cfRule type="cellIs" dxfId="7738" priority="109" operator="equal">
      <formula>"Mut+ext"</formula>
    </cfRule>
  </conditionalFormatting>
  <conditionalFormatting sqref="Z158:Z161">
    <cfRule type="expression" dxfId="7737" priority="105">
      <formula>$M158=#REF!</formula>
    </cfRule>
    <cfRule type="expression" dxfId="7736" priority="106">
      <formula>$M158=#REF!</formula>
    </cfRule>
    <cfRule type="expression" dxfId="7735" priority="107">
      <formula>$M158=#REF!</formula>
    </cfRule>
    <cfRule type="expression" dxfId="7734" priority="108">
      <formula>$M158=#REF!</formula>
    </cfRule>
  </conditionalFormatting>
  <conditionalFormatting sqref="AD173:AD176">
    <cfRule type="expression" dxfId="7733" priority="101">
      <formula>$M173=#REF!</formula>
    </cfRule>
    <cfRule type="expression" dxfId="7732" priority="102">
      <formula>$M173=#REF!</formula>
    </cfRule>
    <cfRule type="expression" dxfId="7731" priority="103">
      <formula>$M173=#REF!</formula>
    </cfRule>
    <cfRule type="expression" dxfId="7730" priority="104">
      <formula>$M173=#REF!</formula>
    </cfRule>
  </conditionalFormatting>
  <conditionalFormatting sqref="AC173:AC176">
    <cfRule type="expression" dxfId="7729" priority="97">
      <formula>$M173=#REF!</formula>
    </cfRule>
    <cfRule type="expression" dxfId="7728" priority="98">
      <formula>$M173=#REF!</formula>
    </cfRule>
    <cfRule type="expression" dxfId="7727" priority="99">
      <formula>$M173=#REF!</formula>
    </cfRule>
    <cfRule type="expression" dxfId="7726" priority="100">
      <formula>$M173=#REF!</formula>
    </cfRule>
  </conditionalFormatting>
  <conditionalFormatting sqref="Q173:Q176">
    <cfRule type="cellIs" dxfId="7725" priority="96" operator="equal">
      <formula>"Mut+ext"</formula>
    </cfRule>
  </conditionalFormatting>
  <conditionalFormatting sqref="Z173:Z176">
    <cfRule type="expression" dxfId="7724" priority="92">
      <formula>$M173=#REF!</formula>
    </cfRule>
    <cfRule type="expression" dxfId="7723" priority="93">
      <formula>$M173=#REF!</formula>
    </cfRule>
    <cfRule type="expression" dxfId="7722" priority="94">
      <formula>$M173=#REF!</formula>
    </cfRule>
    <cfRule type="expression" dxfId="7721" priority="95">
      <formula>$M173=#REF!</formula>
    </cfRule>
  </conditionalFormatting>
  <conditionalFormatting sqref="AD186:AD189">
    <cfRule type="expression" dxfId="7720" priority="88">
      <formula>$M186=#REF!</formula>
    </cfRule>
    <cfRule type="expression" dxfId="7719" priority="89">
      <formula>$M186=#REF!</formula>
    </cfRule>
    <cfRule type="expression" dxfId="7718" priority="90">
      <formula>$M186=#REF!</formula>
    </cfRule>
    <cfRule type="expression" dxfId="7717" priority="91">
      <formula>$M186=#REF!</formula>
    </cfRule>
  </conditionalFormatting>
  <conditionalFormatting sqref="AC186:AC189">
    <cfRule type="expression" dxfId="7716" priority="84">
      <formula>$M186=#REF!</formula>
    </cfRule>
    <cfRule type="expression" dxfId="7715" priority="85">
      <formula>$M186=#REF!</formula>
    </cfRule>
    <cfRule type="expression" dxfId="7714" priority="86">
      <formula>$M186=#REF!</formula>
    </cfRule>
    <cfRule type="expression" dxfId="7713" priority="87">
      <formula>$M186=#REF!</formula>
    </cfRule>
  </conditionalFormatting>
  <conditionalFormatting sqref="Q186:Q189">
    <cfRule type="cellIs" dxfId="7712" priority="83" operator="equal">
      <formula>"Mut+ext"</formula>
    </cfRule>
  </conditionalFormatting>
  <conditionalFormatting sqref="Z186:Z189">
    <cfRule type="expression" dxfId="7711" priority="79">
      <formula>$M186=#REF!</formula>
    </cfRule>
    <cfRule type="expression" dxfId="7710" priority="80">
      <formula>$M186=#REF!</formula>
    </cfRule>
    <cfRule type="expression" dxfId="7709" priority="81">
      <formula>$M186=#REF!</formula>
    </cfRule>
    <cfRule type="expression" dxfId="7708" priority="82">
      <formula>$M186=#REF!</formula>
    </cfRule>
  </conditionalFormatting>
  <conditionalFormatting sqref="AD199:AD202">
    <cfRule type="expression" dxfId="7707" priority="75">
      <formula>$M199=#REF!</formula>
    </cfRule>
    <cfRule type="expression" dxfId="7706" priority="76">
      <formula>$M199=#REF!</formula>
    </cfRule>
    <cfRule type="expression" dxfId="7705" priority="77">
      <formula>$M199=#REF!</formula>
    </cfRule>
    <cfRule type="expression" dxfId="7704" priority="78">
      <formula>$M199=#REF!</formula>
    </cfRule>
  </conditionalFormatting>
  <conditionalFormatting sqref="AC199:AC202">
    <cfRule type="expression" dxfId="7703" priority="71">
      <formula>$M199=#REF!</formula>
    </cfRule>
    <cfRule type="expression" dxfId="7702" priority="72">
      <formula>$M199=#REF!</formula>
    </cfRule>
    <cfRule type="expression" dxfId="7701" priority="73">
      <formula>$M199=#REF!</formula>
    </cfRule>
    <cfRule type="expression" dxfId="7700" priority="74">
      <formula>$M199=#REF!</formula>
    </cfRule>
  </conditionalFormatting>
  <conditionalFormatting sqref="Q199:Q202">
    <cfRule type="cellIs" dxfId="7699" priority="70" operator="equal">
      <formula>"Mut+ext"</formula>
    </cfRule>
  </conditionalFormatting>
  <conditionalFormatting sqref="Z199:Z202">
    <cfRule type="expression" dxfId="7698" priority="66">
      <formula>$M199=#REF!</formula>
    </cfRule>
    <cfRule type="expression" dxfId="7697" priority="67">
      <formula>$M199=#REF!</formula>
    </cfRule>
    <cfRule type="expression" dxfId="7696" priority="68">
      <formula>$M199=#REF!</formula>
    </cfRule>
    <cfRule type="expression" dxfId="7695" priority="69">
      <formula>$M199=#REF!</formula>
    </cfRule>
  </conditionalFormatting>
  <conditionalFormatting sqref="AD212:AD215">
    <cfRule type="expression" dxfId="7694" priority="62">
      <formula>$M212=#REF!</formula>
    </cfRule>
    <cfRule type="expression" dxfId="7693" priority="63">
      <formula>$M212=#REF!</formula>
    </cfRule>
    <cfRule type="expression" dxfId="7692" priority="64">
      <formula>$M212=#REF!</formula>
    </cfRule>
    <cfRule type="expression" dxfId="7691" priority="65">
      <formula>$M212=#REF!</formula>
    </cfRule>
  </conditionalFormatting>
  <conditionalFormatting sqref="AC212:AC215">
    <cfRule type="expression" dxfId="7690" priority="58">
      <formula>$M212=#REF!</formula>
    </cfRule>
    <cfRule type="expression" dxfId="7689" priority="59">
      <formula>$M212=#REF!</formula>
    </cfRule>
    <cfRule type="expression" dxfId="7688" priority="60">
      <formula>$M212=#REF!</formula>
    </cfRule>
    <cfRule type="expression" dxfId="7687" priority="61">
      <formula>$M212=#REF!</formula>
    </cfRule>
  </conditionalFormatting>
  <conditionalFormatting sqref="Q212:Q215">
    <cfRule type="cellIs" dxfId="7686" priority="57" operator="equal">
      <formula>"Mut+ext"</formula>
    </cfRule>
  </conditionalFormatting>
  <conditionalFormatting sqref="Z212:Z215">
    <cfRule type="expression" dxfId="7685" priority="53">
      <formula>$M212=#REF!</formula>
    </cfRule>
    <cfRule type="expression" dxfId="7684" priority="54">
      <formula>$M212=#REF!</formula>
    </cfRule>
    <cfRule type="expression" dxfId="7683" priority="55">
      <formula>$M212=#REF!</formula>
    </cfRule>
    <cfRule type="expression" dxfId="7682" priority="56">
      <formula>$M212=#REF!</formula>
    </cfRule>
  </conditionalFormatting>
  <conditionalFormatting sqref="AD225:AD228">
    <cfRule type="expression" dxfId="7681" priority="49">
      <formula>$M225=#REF!</formula>
    </cfRule>
    <cfRule type="expression" dxfId="7680" priority="50">
      <formula>$M225=#REF!</formula>
    </cfRule>
    <cfRule type="expression" dxfId="7679" priority="51">
      <formula>$M225=#REF!</formula>
    </cfRule>
    <cfRule type="expression" dxfId="7678" priority="52">
      <formula>$M225=#REF!</formula>
    </cfRule>
  </conditionalFormatting>
  <conditionalFormatting sqref="AC225:AC228">
    <cfRule type="expression" dxfId="7677" priority="45">
      <formula>$M225=#REF!</formula>
    </cfRule>
    <cfRule type="expression" dxfId="7676" priority="46">
      <formula>$M225=#REF!</formula>
    </cfRule>
    <cfRule type="expression" dxfId="7675" priority="47">
      <formula>$M225=#REF!</formula>
    </cfRule>
    <cfRule type="expression" dxfId="7674" priority="48">
      <formula>$M225=#REF!</formula>
    </cfRule>
  </conditionalFormatting>
  <conditionalFormatting sqref="Q225:Q228">
    <cfRule type="cellIs" dxfId="7673" priority="44" operator="equal">
      <formula>"Mut+ext"</formula>
    </cfRule>
  </conditionalFormatting>
  <conditionalFormatting sqref="Z225:Z228">
    <cfRule type="expression" dxfId="7672" priority="40">
      <formula>$M225=#REF!</formula>
    </cfRule>
    <cfRule type="expression" dxfId="7671" priority="41">
      <formula>$M225=#REF!</formula>
    </cfRule>
    <cfRule type="expression" dxfId="7670" priority="42">
      <formula>$M225=#REF!</formula>
    </cfRule>
    <cfRule type="expression" dxfId="7669" priority="43">
      <formula>$M225=#REF!</formula>
    </cfRule>
  </conditionalFormatting>
  <conditionalFormatting sqref="AD237:AD240">
    <cfRule type="expression" dxfId="7668" priority="36">
      <formula>$M237=#REF!</formula>
    </cfRule>
    <cfRule type="expression" dxfId="7667" priority="37">
      <formula>$M237=#REF!</formula>
    </cfRule>
    <cfRule type="expression" dxfId="7666" priority="38">
      <formula>$M237=#REF!</formula>
    </cfRule>
    <cfRule type="expression" dxfId="7665" priority="39">
      <formula>$M237=#REF!</formula>
    </cfRule>
  </conditionalFormatting>
  <conditionalFormatting sqref="AC237:AC240">
    <cfRule type="expression" dxfId="7664" priority="32">
      <formula>$M237=#REF!</formula>
    </cfRule>
    <cfRule type="expression" dxfId="7663" priority="33">
      <formula>$M237=#REF!</formula>
    </cfRule>
    <cfRule type="expression" dxfId="7662" priority="34">
      <formula>$M237=#REF!</formula>
    </cfRule>
    <cfRule type="expression" dxfId="7661" priority="35">
      <formula>$M237=#REF!</formula>
    </cfRule>
  </conditionalFormatting>
  <conditionalFormatting sqref="Q237:Q240">
    <cfRule type="cellIs" dxfId="7660" priority="31" operator="equal">
      <formula>"Mut+ext"</formula>
    </cfRule>
  </conditionalFormatting>
  <conditionalFormatting sqref="Z237:Z240">
    <cfRule type="expression" dxfId="7659" priority="27">
      <formula>$M237=#REF!</formula>
    </cfRule>
    <cfRule type="expression" dxfId="7658" priority="28">
      <formula>$M237=#REF!</formula>
    </cfRule>
    <cfRule type="expression" dxfId="7657" priority="29">
      <formula>$M237=#REF!</formula>
    </cfRule>
    <cfRule type="expression" dxfId="7656" priority="30">
      <formula>$M237=#REF!</formula>
    </cfRule>
  </conditionalFormatting>
  <conditionalFormatting sqref="AD251:AD254">
    <cfRule type="expression" dxfId="7655" priority="23">
      <formula>$M251=#REF!</formula>
    </cfRule>
    <cfRule type="expression" dxfId="7654" priority="24">
      <formula>$M251=#REF!</formula>
    </cfRule>
    <cfRule type="expression" dxfId="7653" priority="25">
      <formula>$M251=#REF!</formula>
    </cfRule>
    <cfRule type="expression" dxfId="7652" priority="26">
      <formula>$M251=#REF!</formula>
    </cfRule>
  </conditionalFormatting>
  <conditionalFormatting sqref="AC251:AC254">
    <cfRule type="expression" dxfId="7651" priority="19">
      <formula>$M251=#REF!</formula>
    </cfRule>
    <cfRule type="expression" dxfId="7650" priority="20">
      <formula>$M251=#REF!</formula>
    </cfRule>
    <cfRule type="expression" dxfId="7649" priority="21">
      <formula>$M251=#REF!</formula>
    </cfRule>
    <cfRule type="expression" dxfId="7648" priority="22">
      <formula>$M251=#REF!</formula>
    </cfRule>
  </conditionalFormatting>
  <conditionalFormatting sqref="Q251:Q254">
    <cfRule type="cellIs" dxfId="7647" priority="18" operator="equal">
      <formula>"Mut+ext"</formula>
    </cfRule>
  </conditionalFormatting>
  <conditionalFormatting sqref="Z251:Z254">
    <cfRule type="expression" dxfId="7646" priority="14">
      <formula>$M251=#REF!</formula>
    </cfRule>
    <cfRule type="expression" dxfId="7645" priority="15">
      <formula>$M251=#REF!</formula>
    </cfRule>
    <cfRule type="expression" dxfId="7644" priority="16">
      <formula>$M251=#REF!</formula>
    </cfRule>
    <cfRule type="expression" dxfId="7643" priority="17">
      <formula>$M251=#REF!</formula>
    </cfRule>
  </conditionalFormatting>
  <conditionalFormatting sqref="AD263:AD266">
    <cfRule type="expression" dxfId="7642" priority="10">
      <formula>$M263=#REF!</formula>
    </cfRule>
    <cfRule type="expression" dxfId="7641" priority="11">
      <formula>$M263=#REF!</formula>
    </cfRule>
    <cfRule type="expression" dxfId="7640" priority="12">
      <formula>$M263=#REF!</formula>
    </cfRule>
    <cfRule type="expression" dxfId="7639" priority="13">
      <formula>$M263=#REF!</formula>
    </cfRule>
  </conditionalFormatting>
  <conditionalFormatting sqref="AC263:AC266">
    <cfRule type="expression" dxfId="7638" priority="6">
      <formula>$M263=#REF!</formula>
    </cfRule>
    <cfRule type="expression" dxfId="7637" priority="7">
      <formula>$M263=#REF!</formula>
    </cfRule>
    <cfRule type="expression" dxfId="7636" priority="8">
      <formula>$M263=#REF!</formula>
    </cfRule>
    <cfRule type="expression" dxfId="7635" priority="9">
      <formula>$M263=#REF!</formula>
    </cfRule>
  </conditionalFormatting>
  <conditionalFormatting sqref="Q263:Q266">
    <cfRule type="cellIs" dxfId="7634" priority="5" operator="equal">
      <formula>"Mut+ext"</formula>
    </cfRule>
  </conditionalFormatting>
  <conditionalFormatting sqref="Z263:Z266">
    <cfRule type="expression" dxfId="7633" priority="1">
      <formula>$M263=#REF!</formula>
    </cfRule>
    <cfRule type="expression" dxfId="7632" priority="2">
      <formula>$M263=#REF!</formula>
    </cfRule>
    <cfRule type="expression" dxfId="7631" priority="3">
      <formula>$M263=#REF!</formula>
    </cfRule>
    <cfRule type="expression" dxfId="7630" priority="4">
      <formula>$M263=#REF!</formula>
    </cfRule>
  </conditionalFormatting>
  <dataValidations count="9">
    <dataValidation type="list" allowBlank="1" showInputMessage="1" showErrorMessage="1" sqref="K64:K141 K12:K49 K51:K62 K143:K272" xr:uid="{00000000-0002-0000-0400-000000000000}">
      <formula1>"Obligatoire,Option"</formula1>
    </dataValidation>
    <dataValidation type="list" allowBlank="1" showInputMessage="1" showErrorMessage="1" sqref="L143:L207 L51:L62 L64:L141 L12:L49 L220:L272" xr:uid="{00000000-0002-0000-0400-000001000000}">
      <formula1>"1,2,3,4"</formula1>
    </dataValidation>
    <dataValidation type="list" allowBlank="1" showInputMessage="1" showErrorMessage="1" sqref="M76 M272 M259 M246 M128 M115 M102 M89 M181 M141 M233 M155 M167:M168 M37 M24 M194 M220 M207" xr:uid="{00000000-0002-0000-0400-000002000000}">
      <formula1>$B$9:$B$19</formula1>
    </dataValidation>
    <dataValidation type="list" allowBlank="1" showInputMessage="1" showErrorMessage="1" sqref="S182:S183 S192:S193 S188:S189" xr:uid="{00000000-0002-0000-04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400-000004000000}">
      <formula1>"Non,Mut,Mut+ext"</formula1>
    </dataValidation>
    <dataValidation type="list" allowBlank="1" showInputMessage="1" showErrorMessage="1" sqref="B3:C4" xr:uid="{00000000-0002-0000-0400-000005000000}">
      <formula1>"M1,M2"</formula1>
    </dataValidation>
    <dataValidation type="list" allowBlank="1" showInputMessage="1" showErrorMessage="1" sqref="B5:C6" xr:uid="{00000000-0002-0000-0400-000006000000}">
      <formula1>"P1,P2,P3,P4,P5,P6,P7,P8,P9,P10"</formula1>
    </dataValidation>
    <dataValidation type="list" allowBlank="1" showInputMessage="1" showErrorMessage="1" sqref="I6:K6" xr:uid="{00000000-0002-0000-04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4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9000000}">
          <x14:formula1>
            <xm:f>Paramétrage!$G$6:$G$16</xm:f>
          </x14:formula1>
          <xm:sqref>I3</xm:sqref>
        </x14:dataValidation>
        <x14:dataValidation type="list" allowBlank="1" showInputMessage="1" showErrorMessage="1" xr:uid="{00000000-0002-0000-04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4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4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275"/>
  <sheetViews>
    <sheetView zoomScale="80" zoomScaleNormal="80" workbookViewId="0">
      <pane xSplit="9" ySplit="11" topLeftCell="J142" activePane="bottomRight" state="frozen"/>
      <selection pane="bottomRight" activeCell="N157" sqref="N157"/>
      <selection pane="bottomLeft" activeCell="A6" sqref="A6"/>
      <selection pane="topRight" activeCell="E1" sqref="E1"/>
    </sheetView>
  </sheetViews>
  <sheetFormatPr defaultColWidth="11.42578125" defaultRowHeight="15.6" outlineLevelCol="1"/>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404" t="s">
        <v>9</v>
      </c>
      <c r="AF2" s="404"/>
      <c r="AG2" s="404" t="s">
        <v>10</v>
      </c>
      <c r="AH2" s="404"/>
    </row>
    <row r="3" spans="1:34" ht="18" customHeight="1">
      <c r="B3" s="371" t="s">
        <v>9</v>
      </c>
      <c r="C3" s="371"/>
      <c r="G3" s="139"/>
      <c r="H3" s="158" t="s">
        <v>25</v>
      </c>
      <c r="I3" s="351" t="s">
        <v>26</v>
      </c>
      <c r="J3" s="352"/>
      <c r="K3" s="353"/>
      <c r="N3" s="11"/>
      <c r="O3" s="11"/>
      <c r="P3" s="11"/>
      <c r="U3" s="349" t="str">
        <f>Paramétrage!I6</f>
        <v>M - Mention</v>
      </c>
      <c r="V3" s="350"/>
      <c r="W3" s="29">
        <f>ROUND(SUMIFS($U$12:$U$273,$H$12:$H$273,$U3,$Q$12:$Q$273,"&lt;&gt;Mut+ext"),0)</f>
        <v>2</v>
      </c>
      <c r="X3" s="29">
        <f ca="1">SUMIF($H$12:$H$293,$U3,$Y$12:$Y$246)</f>
        <v>16</v>
      </c>
      <c r="AE3" s="404">
        <f>IF($B$3="M2",0,I7)</f>
        <v>20</v>
      </c>
      <c r="AF3" s="404"/>
      <c r="AG3" s="405">
        <f>IF($B$3="M1",0,I7)</f>
        <v>0</v>
      </c>
      <c r="AH3" s="406"/>
    </row>
    <row r="4" spans="1:34" ht="18" customHeight="1">
      <c r="B4" s="371"/>
      <c r="C4" s="371"/>
      <c r="G4" s="139"/>
      <c r="H4" s="155" t="s">
        <v>27</v>
      </c>
      <c r="I4" s="354" t="str">
        <f>Synthèse!B3</f>
        <v>MASTER MENTION DROIT DES AFFAIRES</v>
      </c>
      <c r="J4" s="354"/>
      <c r="K4" s="354"/>
      <c r="N4" s="11"/>
      <c r="O4" s="11"/>
      <c r="P4" s="11"/>
      <c r="U4" s="349" t="str">
        <f>Paramétrage!I7</f>
        <v>TR - Transversale</v>
      </c>
      <c r="V4" s="350"/>
      <c r="W4" s="29">
        <f>ROUND(SUMIFS($U$12:$U$273,$H$12:$H$273,$U4,$Q$12:$Q$273,"&lt;&gt;Mut+ext"),0)</f>
        <v>0</v>
      </c>
      <c r="X4" s="29">
        <f ca="1">SUMIF($H$12:$H$293,$U4,$Y$12:$Y$246)</f>
        <v>0</v>
      </c>
      <c r="AE4" s="29">
        <f>IF($B$3="M2",0,W3)</f>
        <v>2</v>
      </c>
      <c r="AF4" s="29">
        <f ca="1">IF($B$3="M2",0,X3)</f>
        <v>16</v>
      </c>
      <c r="AG4" s="29">
        <f>IF($B$3="M1",0,W3)</f>
        <v>0</v>
      </c>
      <c r="AH4" s="29">
        <f>IF($B$3="M1",0,X3)</f>
        <v>0</v>
      </c>
    </row>
    <row r="5" spans="1:34" ht="18" customHeight="1">
      <c r="A5" s="138"/>
      <c r="B5" s="371" t="s">
        <v>191</v>
      </c>
      <c r="C5" s="371"/>
      <c r="E5" s="6"/>
      <c r="F5" s="6"/>
      <c r="G5" s="6"/>
      <c r="H5" s="158" t="s">
        <v>29</v>
      </c>
      <c r="I5" s="354" t="s">
        <v>192</v>
      </c>
      <c r="J5" s="354"/>
      <c r="K5" s="354"/>
      <c r="U5" s="349" t="str">
        <f>Paramétrage!I8</f>
        <v>RFC - Recettes de FC</v>
      </c>
      <c r="V5" s="350"/>
      <c r="W5" s="29">
        <f>ROUND(SUMIFS($U$12:$U$273,$H$12:$H$273,$U5,$Q$12:$Q$273,"&lt;&gt;Mut+ext"),0)</f>
        <v>0</v>
      </c>
      <c r="X5" s="29">
        <f ca="1">SUMIF($H$12:$H$293,$U5,$Y$12:$Y$246)</f>
        <v>0</v>
      </c>
      <c r="AE5" s="29">
        <f t="shared" ref="AE5:AF8" si="0">IF($B$3="M2",0,W4)</f>
        <v>0</v>
      </c>
      <c r="AF5" s="29">
        <f t="shared" ca="1" si="0"/>
        <v>0</v>
      </c>
      <c r="AG5" s="29">
        <f t="shared" ref="AG5:AH8" si="1">IF($B$3="M1",0,W4)</f>
        <v>0</v>
      </c>
      <c r="AH5" s="29">
        <f t="shared" si="1"/>
        <v>0</v>
      </c>
    </row>
    <row r="6" spans="1:34" ht="18" customHeight="1">
      <c r="A6" s="138"/>
      <c r="B6" s="371"/>
      <c r="C6" s="371"/>
      <c r="E6" s="6"/>
      <c r="F6" s="6"/>
      <c r="H6" s="158" t="s">
        <v>31</v>
      </c>
      <c r="I6" s="354" t="s">
        <v>32</v>
      </c>
      <c r="J6" s="354"/>
      <c r="K6" s="354"/>
      <c r="U6" s="349" t="str">
        <f>Paramétrage!I9</f>
        <v>RA - Recettes d'apprentissage</v>
      </c>
      <c r="V6" s="350"/>
      <c r="W6" s="29">
        <f>ROUND(SUMIFS($U$12:$U$273,$H$12:$H$273,$U6,$Q$12:$Q$273,"&lt;&gt;Mut+ext"),0)</f>
        <v>0</v>
      </c>
      <c r="X6" s="29">
        <f ca="1">SUMIF($H$12:$H$293,$U6,$Y$12:$Y$246)</f>
        <v>0</v>
      </c>
      <c r="AE6" s="29">
        <f t="shared" si="0"/>
        <v>0</v>
      </c>
      <c r="AF6" s="29">
        <f t="shared" ca="1" si="0"/>
        <v>0</v>
      </c>
      <c r="AG6" s="29">
        <f t="shared" si="1"/>
        <v>0</v>
      </c>
      <c r="AH6" s="29">
        <f t="shared" si="1"/>
        <v>0</v>
      </c>
    </row>
    <row r="7" spans="1:34" ht="18" customHeight="1">
      <c r="A7" s="138"/>
      <c r="B7" s="138"/>
      <c r="C7" s="138"/>
      <c r="E7" s="6"/>
      <c r="F7" s="6"/>
      <c r="G7" s="6"/>
      <c r="H7" s="159" t="s">
        <v>33</v>
      </c>
      <c r="I7" s="354">
        <v>20</v>
      </c>
      <c r="J7" s="354"/>
      <c r="K7" s="354"/>
      <c r="U7" s="349" t="str">
        <f>Paramétrage!I10</f>
        <v>RP - Recettes propres autres</v>
      </c>
      <c r="V7" s="350"/>
      <c r="W7" s="29">
        <f>ROUND(SUMIFS($U$12:$U$273,$H$12:$H$273,$U7,$Q$12:$Q$273,"&lt;&gt;Mut+ext"),0)</f>
        <v>0</v>
      </c>
      <c r="X7" s="29">
        <f ca="1">SUMIF($H$12:$H$293,$U7,$Y$12:$Y$246)</f>
        <v>0</v>
      </c>
      <c r="AE7" s="29">
        <f t="shared" si="0"/>
        <v>0</v>
      </c>
      <c r="AF7" s="29">
        <f t="shared" ca="1" si="0"/>
        <v>0</v>
      </c>
      <c r="AG7" s="29">
        <f t="shared" si="1"/>
        <v>0</v>
      </c>
      <c r="AH7" s="29">
        <f t="shared" si="1"/>
        <v>0</v>
      </c>
    </row>
    <row r="8" spans="1:34" ht="18" customHeight="1">
      <c r="A8" s="37"/>
      <c r="B8" s="37"/>
      <c r="C8" s="37"/>
      <c r="D8" s="6"/>
      <c r="E8" s="6"/>
      <c r="F8" s="6"/>
      <c r="G8" s="6"/>
      <c r="H8" s="12"/>
      <c r="U8" s="12"/>
      <c r="AE8" s="29">
        <f t="shared" si="0"/>
        <v>0</v>
      </c>
      <c r="AF8" s="29">
        <f t="shared" ca="1" si="0"/>
        <v>0</v>
      </c>
      <c r="AG8" s="29">
        <f t="shared" si="1"/>
        <v>0</v>
      </c>
      <c r="AH8" s="29">
        <f t="shared" si="1"/>
        <v>0</v>
      </c>
    </row>
    <row r="9" spans="1:34" ht="6.6" customHeight="1" thickBot="1">
      <c r="D9" s="12"/>
      <c r="E9" s="12"/>
      <c r="F9" s="12"/>
      <c r="G9" s="12"/>
      <c r="H9" s="12"/>
      <c r="U9" s="12"/>
    </row>
    <row r="10" spans="1:34" ht="68.849999999999994" customHeight="1">
      <c r="A10" s="198"/>
      <c r="B10" s="373" t="s">
        <v>34</v>
      </c>
      <c r="C10" s="374"/>
      <c r="D10" s="374"/>
      <c r="E10" s="374"/>
      <c r="F10" s="375"/>
      <c r="G10" s="361" t="s">
        <v>35</v>
      </c>
      <c r="H10" s="361" t="s">
        <v>36</v>
      </c>
      <c r="I10" s="386" t="s">
        <v>37</v>
      </c>
      <c r="J10" s="376" t="s">
        <v>38</v>
      </c>
      <c r="K10" s="376" t="s">
        <v>39</v>
      </c>
      <c r="L10" s="386" t="s">
        <v>40</v>
      </c>
      <c r="M10" s="361" t="s">
        <v>41</v>
      </c>
      <c r="N10" s="361" t="s">
        <v>42</v>
      </c>
      <c r="O10" s="376" t="s">
        <v>43</v>
      </c>
      <c r="P10" s="379" t="s">
        <v>44</v>
      </c>
      <c r="Q10" s="381" t="s">
        <v>45</v>
      </c>
      <c r="R10" s="379" t="s">
        <v>46</v>
      </c>
      <c r="S10" s="389"/>
      <c r="T10" s="390"/>
      <c r="U10" s="376" t="s">
        <v>47</v>
      </c>
      <c r="V10" s="47" t="s">
        <v>48</v>
      </c>
      <c r="W10" s="15" t="s">
        <v>49</v>
      </c>
      <c r="X10" s="15" t="s">
        <v>50</v>
      </c>
      <c r="Y10" s="14" t="s">
        <v>51</v>
      </c>
      <c r="Z10" s="393" t="s">
        <v>52</v>
      </c>
      <c r="AA10" s="389"/>
      <c r="AB10" s="389"/>
      <c r="AC10" s="361" t="s">
        <v>53</v>
      </c>
      <c r="AD10" s="383" t="s">
        <v>54</v>
      </c>
      <c r="AE10" s="376" t="s">
        <v>55</v>
      </c>
      <c r="AF10" s="377" t="s">
        <v>56</v>
      </c>
    </row>
    <row r="11" spans="1:34" ht="16.149999999999999" thickBot="1">
      <c r="A11" s="198"/>
      <c r="B11" s="173" t="s">
        <v>57</v>
      </c>
      <c r="C11" s="369" t="s">
        <v>58</v>
      </c>
      <c r="D11" s="370"/>
      <c r="E11" s="161" t="s">
        <v>59</v>
      </c>
      <c r="F11" s="161" t="s">
        <v>60</v>
      </c>
      <c r="G11" s="385"/>
      <c r="H11" s="385"/>
      <c r="I11" s="387"/>
      <c r="J11" s="388"/>
      <c r="K11" s="388"/>
      <c r="L11" s="387"/>
      <c r="M11" s="385"/>
      <c r="N11" s="362"/>
      <c r="O11" s="388"/>
      <c r="P11" s="380"/>
      <c r="Q11" s="382"/>
      <c r="R11" s="380"/>
      <c r="S11" s="391"/>
      <c r="T11" s="392"/>
      <c r="U11" s="388"/>
      <c r="V11" s="57">
        <f>V142+V273</f>
        <v>16</v>
      </c>
      <c r="W11" s="58">
        <f>W142+W273</f>
        <v>0</v>
      </c>
      <c r="X11" s="58">
        <f>X142+X273</f>
        <v>16</v>
      </c>
      <c r="Y11" s="170">
        <f>Y142+Y273</f>
        <v>16</v>
      </c>
      <c r="Z11" s="394"/>
      <c r="AA11" s="391"/>
      <c r="AB11" s="391"/>
      <c r="AC11" s="362"/>
      <c r="AD11" s="384"/>
      <c r="AE11" s="370"/>
      <c r="AF11" s="378"/>
    </row>
    <row r="12" spans="1:34" ht="15.6" customHeight="1">
      <c r="A12" s="399" t="s">
        <v>61</v>
      </c>
      <c r="B12" s="372" t="s">
        <v>62</v>
      </c>
      <c r="C12" s="355" t="s">
        <v>63</v>
      </c>
      <c r="D12" s="356"/>
      <c r="E12" s="347">
        <v>6</v>
      </c>
      <c r="F12" s="347" t="s">
        <v>64</v>
      </c>
      <c r="G12" s="184" t="s">
        <v>193</v>
      </c>
      <c r="H12" s="186" t="s">
        <v>66</v>
      </c>
      <c r="I12" s="54" t="s">
        <v>67</v>
      </c>
      <c r="J12" s="50" t="s">
        <v>68</v>
      </c>
      <c r="K12" s="59" t="s">
        <v>64</v>
      </c>
      <c r="L12" s="174"/>
      <c r="M12" s="182" t="s">
        <v>69</v>
      </c>
      <c r="N12" s="45">
        <v>20</v>
      </c>
      <c r="O12" s="195">
        <v>130</v>
      </c>
      <c r="P12" s="196">
        <v>130</v>
      </c>
      <c r="Q12" s="42" t="s">
        <v>70</v>
      </c>
      <c r="R12" s="363" t="s">
        <v>71</v>
      </c>
      <c r="S12" s="364"/>
      <c r="T12" s="365"/>
      <c r="U12" s="78">
        <f>IF(OR(P12="",M12=Paramétrage!$C$10,M12=Paramétrage!$C$13,M12=Paramétrage!$C$17,M12=Paramétrage!$C$20,M12=Paramétrage!$C$24,M12=Paramétrage!$C$27,AND(M12&lt;&gt;Paramétrage!$C$9,Q12="Mut+ext")),0,ROUNDUP(O12/P12,0))</f>
        <v>0</v>
      </c>
      <c r="V12" s="199">
        <f>IF(OR(M12="",Q12="Mut+ext"),0,IF(VLOOKUP(M12,Paramétrage!$C$6:$E$29,2,0)=0,0,IF(P12="","saisir capacité",N12*U12*VLOOKUP(M12,Paramétrage!$C$6:$E$29,2,0))))</f>
        <v>0</v>
      </c>
      <c r="W12" s="200"/>
      <c r="X12" s="201">
        <f t="shared" ref="X12:X23" si="2">IF(OR(M12="",Q12="Mut+ext"),0,IF(ISERROR(V12+W12)=TRUE,V12,V12+W12))</f>
        <v>0</v>
      </c>
      <c r="Y12" s="79">
        <f>IF(OR(M12="",Q12="Mut+ext"),0,IF(ISERROR(W12+V12*VLOOKUP(M12,Paramétrage!$C$6:$E$29,3,0))=TRUE,X12,W12+V12*VLOOKUP(M12,Paramétrage!$C$6:$E$29,3,0)))</f>
        <v>0</v>
      </c>
      <c r="Z12" s="395"/>
      <c r="AA12" s="364"/>
      <c r="AB12" s="396"/>
      <c r="AC12" s="60"/>
      <c r="AD12" s="40"/>
      <c r="AE12" s="61">
        <f t="shared" ref="AE12:AE23" si="3">IF(G12="",0,IF(K12="",0,IF(SUMIF($G$12:$G$23,G12,$O$12:$O$23)=0,0,IF(OR(L12="",K12="obligatoire"),AF12/SUMIF($G$12:$G$23,G12,$O$12:$O$23),AF12/(SUMIF($G$12:$G$23,G12,$O$12:$O$23)/L12)))))</f>
        <v>20</v>
      </c>
      <c r="AF12" s="202">
        <f t="shared" ref="AF12:AF23" si="4">N12*O12</f>
        <v>2600</v>
      </c>
    </row>
    <row r="13" spans="1:34">
      <c r="A13" s="400"/>
      <c r="B13" s="372"/>
      <c r="C13" s="357"/>
      <c r="D13" s="358"/>
      <c r="E13" s="347"/>
      <c r="F13" s="347"/>
      <c r="G13" s="184" t="s">
        <v>72</v>
      </c>
      <c r="H13" s="186" t="s">
        <v>66</v>
      </c>
      <c r="I13" s="54" t="s">
        <v>173</v>
      </c>
      <c r="J13" s="50" t="s">
        <v>68</v>
      </c>
      <c r="K13" s="59" t="s">
        <v>171</v>
      </c>
      <c r="L13" s="174">
        <v>1</v>
      </c>
      <c r="M13" s="182" t="s">
        <v>69</v>
      </c>
      <c r="N13" s="45">
        <v>20</v>
      </c>
      <c r="O13" s="195">
        <v>130</v>
      </c>
      <c r="P13" s="196">
        <v>130</v>
      </c>
      <c r="Q13" s="39" t="s">
        <v>70</v>
      </c>
      <c r="R13" s="363" t="s">
        <v>194</v>
      </c>
      <c r="S13" s="364"/>
      <c r="T13" s="365"/>
      <c r="U13" s="78">
        <f>IF(OR(P13="",M13=Paramétrage!$C$10,M13=Paramétrage!$C$13,M13=Paramétrage!$C$17,M13=Paramétrage!$C$20,M13=Paramétrage!$C$24,M13=Paramétrage!$C$27,AND(M13&lt;&gt;Paramétrage!$C$9,Q13="Mut+ext")),0,ROUNDUP(O13/P13,0))</f>
        <v>0</v>
      </c>
      <c r="V13" s="199">
        <f>IF(OR(M13="",Q13="Mut+ext"),0,IF(VLOOKUP(M13,Paramétrage!$C$6:$E$29,2,0)=0,0,IF(P13="","saisir capacité",N13*U13*VLOOKUP(M13,Paramétrage!$C$6:$E$29,2,0))))</f>
        <v>0</v>
      </c>
      <c r="W13" s="200"/>
      <c r="X13" s="201">
        <f t="shared" si="2"/>
        <v>0</v>
      </c>
      <c r="Y13" s="79">
        <f>IF(OR(M13="",Q13="Mut+ext"),0,IF(ISERROR(W13+V13*VLOOKUP(M13,Paramétrage!$C$6:$E$29,3,0))=TRUE,X13,W13+V13*VLOOKUP(M13,Paramétrage!$C$6:$E$29,3,0)))</f>
        <v>0</v>
      </c>
      <c r="Z13" s="395"/>
      <c r="AA13" s="364"/>
      <c r="AB13" s="396"/>
      <c r="AC13" s="133"/>
      <c r="AD13" s="40"/>
      <c r="AE13" s="61">
        <f t="shared" si="3"/>
        <v>14.444444444444445</v>
      </c>
      <c r="AF13" s="203">
        <f t="shared" si="4"/>
        <v>2600</v>
      </c>
    </row>
    <row r="14" spans="1:34">
      <c r="A14" s="400"/>
      <c r="B14" s="372"/>
      <c r="C14" s="357"/>
      <c r="D14" s="358"/>
      <c r="E14" s="347"/>
      <c r="F14" s="347"/>
      <c r="G14" s="184" t="s">
        <v>72</v>
      </c>
      <c r="H14" s="186" t="s">
        <v>66</v>
      </c>
      <c r="I14" s="54" t="s">
        <v>188</v>
      </c>
      <c r="J14" s="50" t="s">
        <v>68</v>
      </c>
      <c r="K14" s="59" t="s">
        <v>171</v>
      </c>
      <c r="L14" s="174">
        <v>1</v>
      </c>
      <c r="M14" s="182" t="s">
        <v>69</v>
      </c>
      <c r="N14" s="45">
        <v>20</v>
      </c>
      <c r="O14" s="195">
        <v>50</v>
      </c>
      <c r="P14" s="196">
        <v>50</v>
      </c>
      <c r="Q14" s="39" t="s">
        <v>70</v>
      </c>
      <c r="R14" s="363" t="s">
        <v>195</v>
      </c>
      <c r="S14" s="364"/>
      <c r="T14" s="365"/>
      <c r="U14" s="78">
        <f>IF(OR(P14="",M14=Paramétrage!$C$10,M14=Paramétrage!$C$13,M14=Paramétrage!$C$17,M14=Paramétrage!$C$20,M14=Paramétrage!$C$24,M14=Paramétrage!$C$27,AND(M14&lt;&gt;Paramétrage!$C$9,Q14="Mut+ext")),0,ROUNDUP(O14/P14,0))</f>
        <v>0</v>
      </c>
      <c r="V14" s="199">
        <f>IF(OR(M14="",Q14="Mut+ext"),0,IF(VLOOKUP(M14,Paramétrage!$C$6:$E$29,2,0)=0,0,IF(P14="","saisir capacité",N14*U14*VLOOKUP(M14,Paramétrage!$C$6:$E$29,2,0))))</f>
        <v>0</v>
      </c>
      <c r="W14" s="200"/>
      <c r="X14" s="201">
        <f t="shared" si="2"/>
        <v>0</v>
      </c>
      <c r="Y14" s="79">
        <f>IF(OR(M14="",Q14="Mut+ext"),0,IF(ISERROR(W14+V14*VLOOKUP(M14,Paramétrage!$C$6:$E$29,3,0))=TRUE,X14,W14+V14*VLOOKUP(M14,Paramétrage!$C$6:$E$29,3,0)))</f>
        <v>0</v>
      </c>
      <c r="Z14" s="395"/>
      <c r="AA14" s="364"/>
      <c r="AB14" s="396"/>
      <c r="AC14" s="133"/>
      <c r="AD14" s="40"/>
      <c r="AE14" s="61">
        <f t="shared" si="3"/>
        <v>5.5555555555555554</v>
      </c>
      <c r="AF14" s="203">
        <f t="shared" si="4"/>
        <v>1000</v>
      </c>
    </row>
    <row r="15" spans="1:34" hidden="1">
      <c r="A15" s="400"/>
      <c r="B15" s="372"/>
      <c r="C15" s="357"/>
      <c r="D15" s="358"/>
      <c r="E15" s="347"/>
      <c r="F15" s="347"/>
      <c r="G15" s="184"/>
      <c r="H15" s="186"/>
      <c r="I15" s="54"/>
      <c r="J15" s="50"/>
      <c r="K15" s="59"/>
      <c r="L15" s="174"/>
      <c r="M15" s="182"/>
      <c r="N15" s="45"/>
      <c r="O15" s="195"/>
      <c r="P15" s="196"/>
      <c r="Q15" s="39"/>
      <c r="R15" s="363"/>
      <c r="S15" s="364"/>
      <c r="T15" s="365"/>
      <c r="U15" s="78">
        <f>IF(OR(P15="",M15=Paramétrage!$C$10,M15=Paramétrage!$C$13,M15=Paramétrage!$C$17,M15=Paramétrage!$C$20,M15=Paramétrage!$C$24,M15=Paramétrage!$C$27,AND(M15&lt;&gt;Paramétrage!$C$9,Q15="Mut+ext")),0,ROUNDUP(O15/P15,0))</f>
        <v>0</v>
      </c>
      <c r="V15" s="199">
        <f>IF(OR(M15="",Q15="Mut+ext"),0,IF(VLOOKUP(M15,Paramétrage!$C$6:$E$29,2,0)=0,0,IF(P15="","saisir capacité",N15*U15*VLOOKUP(M15,Paramétrage!$C$6:$E$29,2,0))))</f>
        <v>0</v>
      </c>
      <c r="W15" s="200"/>
      <c r="X15" s="201">
        <f t="shared" si="2"/>
        <v>0</v>
      </c>
      <c r="Y15" s="79">
        <f>IF(OR(M15="",Q15="Mut+ext"),0,IF(ISERROR(W15+V15*VLOOKUP(M15,Paramétrage!$C$6:$E$29,3,0))=TRUE,X15,W15+V15*VLOOKUP(M15,Paramétrage!$C$6:$E$29,3,0)))</f>
        <v>0</v>
      </c>
      <c r="Z15" s="395"/>
      <c r="AA15" s="364"/>
      <c r="AB15" s="396"/>
      <c r="AC15" s="51"/>
      <c r="AD15" s="40"/>
      <c r="AE15" s="61">
        <f t="shared" si="3"/>
        <v>0</v>
      </c>
      <c r="AF15" s="203">
        <f t="shared" si="4"/>
        <v>0</v>
      </c>
    </row>
    <row r="16" spans="1:34" hidden="1">
      <c r="A16" s="400"/>
      <c r="B16" s="372"/>
      <c r="C16" s="357"/>
      <c r="D16" s="358"/>
      <c r="E16" s="347"/>
      <c r="F16" s="347"/>
      <c r="G16" s="184"/>
      <c r="H16" s="186"/>
      <c r="I16" s="54"/>
      <c r="J16" s="50"/>
      <c r="K16" s="59"/>
      <c r="L16" s="38"/>
      <c r="M16" s="182"/>
      <c r="N16" s="45"/>
      <c r="O16" s="195"/>
      <c r="P16" s="196"/>
      <c r="Q16" s="39"/>
      <c r="R16" s="363"/>
      <c r="S16" s="364"/>
      <c r="T16" s="365"/>
      <c r="U16" s="78">
        <f>IF(OR(P16="",M16=Paramétrage!$C$10,M16=Paramétrage!$C$13,M16=Paramétrage!$C$17,M16=Paramétrage!$C$20,M16=Paramétrage!$C$24,M16=Paramétrage!$C$27,AND(M16&lt;&gt;Paramétrage!$C$9,Q16="Mut+ext")),0,ROUNDUP(O16/P16,0))</f>
        <v>0</v>
      </c>
      <c r="V16" s="199">
        <f>IF(OR(M16="",Q16="Mut+ext"),0,IF(VLOOKUP(M16,Paramétrage!$C$6:$E$29,2,0)=0,0,IF(P16="","saisir capacité",N16*U16*VLOOKUP(M16,Paramétrage!$C$6:$E$29,2,0))))</f>
        <v>0</v>
      </c>
      <c r="W16" s="200"/>
      <c r="X16" s="201">
        <f t="shared" si="2"/>
        <v>0</v>
      </c>
      <c r="Y16" s="79">
        <f>IF(OR(M16="",Q16="Mut+ext"),0,IF(ISERROR(W16+V16*VLOOKUP(M16,Paramétrage!$C$6:$E$29,3,0))=TRUE,X16,W16+V16*VLOOKUP(M16,Paramétrage!$C$6:$E$29,3,0)))</f>
        <v>0</v>
      </c>
      <c r="Z16" s="395"/>
      <c r="AA16" s="364"/>
      <c r="AB16" s="396"/>
      <c r="AC16" s="133"/>
      <c r="AD16" s="40"/>
      <c r="AE16" s="61">
        <f t="shared" si="3"/>
        <v>0</v>
      </c>
      <c r="AF16" s="203">
        <f t="shared" si="4"/>
        <v>0</v>
      </c>
    </row>
    <row r="17" spans="1:32" hidden="1">
      <c r="A17" s="400"/>
      <c r="B17" s="372"/>
      <c r="C17" s="357"/>
      <c r="D17" s="358"/>
      <c r="E17" s="347"/>
      <c r="F17" s="347"/>
      <c r="G17" s="184"/>
      <c r="H17" s="186"/>
      <c r="I17" s="54"/>
      <c r="J17" s="50"/>
      <c r="K17" s="59"/>
      <c r="L17" s="38"/>
      <c r="M17" s="182"/>
      <c r="N17" s="44"/>
      <c r="O17" s="204"/>
      <c r="P17" s="196"/>
      <c r="Q17" s="39"/>
      <c r="R17" s="363"/>
      <c r="S17" s="364"/>
      <c r="T17" s="365"/>
      <c r="U17" s="78">
        <f>IF(OR(P17="",M17=Paramétrage!$C$10,M17=Paramétrage!$C$13,M17=Paramétrage!$C$17,M17=Paramétrage!$C$20,M17=Paramétrage!$C$24,M17=Paramétrage!$C$27,AND(M17&lt;&gt;Paramétrage!$C$9,Q17="Mut+ext")),0,ROUNDUP(O17/P17,0))</f>
        <v>0</v>
      </c>
      <c r="V17" s="199">
        <f>IF(OR(M17="",Q17="Mut+ext"),0,IF(VLOOKUP(M17,Paramétrage!$C$6:$E$29,2,0)=0,0,IF(P17="","saisir capacité",N17*U17*VLOOKUP(M17,Paramétrage!$C$6:$E$29,2,0))))</f>
        <v>0</v>
      </c>
      <c r="W17" s="200"/>
      <c r="X17" s="201">
        <f t="shared" si="2"/>
        <v>0</v>
      </c>
      <c r="Y17" s="79">
        <f>IF(OR(M17="",Q17="Mut+ext"),0,IF(ISERROR(W17+V17*VLOOKUP(M17,Paramétrage!$C$6:$E$29,3,0))=TRUE,X17,W17+V17*VLOOKUP(M17,Paramétrage!$C$6:$E$29,3,0)))</f>
        <v>0</v>
      </c>
      <c r="Z17" s="395"/>
      <c r="AA17" s="364"/>
      <c r="AB17" s="396"/>
      <c r="AC17" s="133"/>
      <c r="AD17" s="40"/>
      <c r="AE17" s="61">
        <f t="shared" si="3"/>
        <v>0</v>
      </c>
      <c r="AF17" s="203">
        <f t="shared" si="4"/>
        <v>0</v>
      </c>
    </row>
    <row r="18" spans="1:32" hidden="1">
      <c r="A18" s="400"/>
      <c r="B18" s="372"/>
      <c r="C18" s="357"/>
      <c r="D18" s="358"/>
      <c r="E18" s="347"/>
      <c r="F18" s="347"/>
      <c r="G18" s="184"/>
      <c r="H18" s="205"/>
      <c r="I18" s="134"/>
      <c r="J18" s="50"/>
      <c r="K18" s="49"/>
      <c r="L18" s="38"/>
      <c r="M18" s="182"/>
      <c r="N18" s="44"/>
      <c r="O18" s="195"/>
      <c r="P18" s="196"/>
      <c r="Q18" s="39"/>
      <c r="R18" s="363"/>
      <c r="S18" s="364"/>
      <c r="T18" s="365"/>
      <c r="U18" s="78">
        <f>IF(OR(P18="",M18=Paramétrage!$C$10,M18=Paramétrage!$C$13,M18=Paramétrage!$C$17,M18=Paramétrage!$C$20,M18=Paramétrage!$C$24,M18=Paramétrage!$C$27,AND(M18&lt;&gt;Paramétrage!$C$9,Q18="Mut+ext")),0,ROUNDUP(O18/P18,0))</f>
        <v>0</v>
      </c>
      <c r="V18" s="199">
        <f>IF(OR(M18="",Q18="Mut+ext"),0,IF(VLOOKUP(M18,Paramétrage!$C$6:$E$29,2,0)=0,0,IF(P18="","saisir capacité",N18*U18*VLOOKUP(M18,Paramétrage!$C$6:$E$29,2,0))))</f>
        <v>0</v>
      </c>
      <c r="W18" s="200"/>
      <c r="X18" s="201">
        <f t="shared" si="2"/>
        <v>0</v>
      </c>
      <c r="Y18" s="79">
        <f>IF(OR(M18="",Q18="Mut+ext"),0,IF(ISERROR(W18+V18*VLOOKUP(M18,Paramétrage!$C$6:$E$29,3,0))=TRUE,X18,W18+V18*VLOOKUP(M18,Paramétrage!$C$6:$E$29,3,0)))</f>
        <v>0</v>
      </c>
      <c r="Z18" s="395"/>
      <c r="AA18" s="364"/>
      <c r="AB18" s="396"/>
      <c r="AC18" s="133"/>
      <c r="AD18" s="40"/>
      <c r="AE18" s="61">
        <f t="shared" si="3"/>
        <v>0</v>
      </c>
      <c r="AF18" s="203">
        <f t="shared" si="4"/>
        <v>0</v>
      </c>
    </row>
    <row r="19" spans="1:32" hidden="1">
      <c r="A19" s="400"/>
      <c r="B19" s="372"/>
      <c r="C19" s="357"/>
      <c r="D19" s="358"/>
      <c r="E19" s="347"/>
      <c r="F19" s="347"/>
      <c r="G19" s="184"/>
      <c r="H19" s="186"/>
      <c r="I19" s="54"/>
      <c r="J19" s="50"/>
      <c r="K19" s="59"/>
      <c r="L19" s="38"/>
      <c r="M19" s="182"/>
      <c r="N19" s="45"/>
      <c r="O19" s="195"/>
      <c r="P19" s="196"/>
      <c r="Q19" s="39"/>
      <c r="R19" s="363"/>
      <c r="S19" s="364"/>
      <c r="T19" s="365"/>
      <c r="U19" s="78">
        <f>IF(OR(P19="",M19=Paramétrage!$C$10,M19=Paramétrage!$C$13,M19=Paramétrage!$C$17,M19=Paramétrage!$C$20,M19=Paramétrage!$C$24,M19=Paramétrage!$C$27,AND(M19&lt;&gt;Paramétrage!$C$9,Q19="Mut+ext")),0,ROUNDUP(O19/P19,0))</f>
        <v>0</v>
      </c>
      <c r="V19" s="199">
        <f>IF(OR(M19="",Q19="Mut+ext"),0,IF(VLOOKUP(M19,Paramétrage!$C$6:$E$29,2,0)=0,0,IF(P19="","saisir capacité",N19*U19*VLOOKUP(M19,Paramétrage!$C$6:$E$29,2,0))))</f>
        <v>0</v>
      </c>
      <c r="W19" s="200"/>
      <c r="X19" s="201">
        <f t="shared" si="2"/>
        <v>0</v>
      </c>
      <c r="Y19" s="79">
        <f>IF(OR(M19="",Q19="Mut+ext"),0,IF(ISERROR(W19+V19*VLOOKUP(M19,Paramétrage!$C$6:$E$29,3,0))=TRUE,X19,W19+V19*VLOOKUP(M19,Paramétrage!$C$6:$E$29,3,0)))</f>
        <v>0</v>
      </c>
      <c r="Z19" s="395"/>
      <c r="AA19" s="364"/>
      <c r="AB19" s="396"/>
      <c r="AC19" s="51"/>
      <c r="AD19" s="40"/>
      <c r="AE19" s="61">
        <f t="shared" si="3"/>
        <v>0</v>
      </c>
      <c r="AF19" s="203">
        <f t="shared" si="4"/>
        <v>0</v>
      </c>
    </row>
    <row r="20" spans="1:32" hidden="1">
      <c r="A20" s="400"/>
      <c r="B20" s="372"/>
      <c r="C20" s="357"/>
      <c r="D20" s="358"/>
      <c r="E20" s="347"/>
      <c r="F20" s="347"/>
      <c r="G20" s="184"/>
      <c r="H20" s="186"/>
      <c r="I20" s="54"/>
      <c r="J20" s="50"/>
      <c r="K20" s="59"/>
      <c r="L20" s="38"/>
      <c r="M20" s="182"/>
      <c r="N20" s="45"/>
      <c r="O20" s="195"/>
      <c r="P20" s="196"/>
      <c r="Q20" s="39"/>
      <c r="R20" s="363"/>
      <c r="S20" s="364"/>
      <c r="T20" s="365"/>
      <c r="U20" s="78">
        <f>IF(OR(P20="",M20=Paramétrage!$C$10,M20=Paramétrage!$C$13,M20=Paramétrage!$C$17,M20=Paramétrage!$C$20,M20=Paramétrage!$C$24,M20=Paramétrage!$C$27,AND(M20&lt;&gt;Paramétrage!$C$9,Q20="Mut+ext")),0,ROUNDUP(O20/P20,0))</f>
        <v>0</v>
      </c>
      <c r="V20" s="199">
        <f>IF(OR(M20="",Q20="Mut+ext"),0,IF(VLOOKUP(M20,Paramétrage!$C$6:$E$29,2,0)=0,0,IF(P20="","saisir capacité",N20*U20*VLOOKUP(M20,Paramétrage!$C$6:$E$29,2,0))))</f>
        <v>0</v>
      </c>
      <c r="W20" s="200"/>
      <c r="X20" s="201">
        <f t="shared" si="2"/>
        <v>0</v>
      </c>
      <c r="Y20" s="79">
        <f>IF(OR(M20="",Q20="Mut+ext"),0,IF(ISERROR(W20+V20*VLOOKUP(M20,Paramétrage!$C$6:$E$29,3,0))=TRUE,X20,W20+V20*VLOOKUP(M20,Paramétrage!$C$6:$E$29,3,0)))</f>
        <v>0</v>
      </c>
      <c r="Z20" s="395"/>
      <c r="AA20" s="364"/>
      <c r="AB20" s="396"/>
      <c r="AC20" s="133"/>
      <c r="AD20" s="40"/>
      <c r="AE20" s="61">
        <f t="shared" si="3"/>
        <v>0</v>
      </c>
      <c r="AF20" s="203">
        <f t="shared" si="4"/>
        <v>0</v>
      </c>
    </row>
    <row r="21" spans="1:32" hidden="1">
      <c r="A21" s="400"/>
      <c r="B21" s="372"/>
      <c r="C21" s="357"/>
      <c r="D21" s="358"/>
      <c r="E21" s="347"/>
      <c r="F21" s="347"/>
      <c r="G21" s="184"/>
      <c r="H21" s="186"/>
      <c r="I21" s="54"/>
      <c r="J21" s="50"/>
      <c r="K21" s="59"/>
      <c r="L21" s="38"/>
      <c r="M21" s="182"/>
      <c r="N21" s="44"/>
      <c r="O21" s="204"/>
      <c r="P21" s="196"/>
      <c r="Q21" s="39"/>
      <c r="R21" s="363"/>
      <c r="S21" s="364"/>
      <c r="T21" s="365"/>
      <c r="U21" s="78">
        <f>IF(OR(P21="",M21=Paramétrage!$C$10,M21=Paramétrage!$C$13,M21=Paramétrage!$C$17,M21=Paramétrage!$C$20,M21=Paramétrage!$C$24,M21=Paramétrage!$C$27,AND(M21&lt;&gt;Paramétrage!$C$9,Q21="Mut+ext")),0,ROUNDUP(O21/P21,0))</f>
        <v>0</v>
      </c>
      <c r="V21" s="199">
        <f>IF(OR(M21="",Q21="Mut+ext"),0,IF(VLOOKUP(M21,Paramétrage!$C$6:$E$29,2,0)=0,0,IF(P21="","saisir capacité",N21*U21*VLOOKUP(M21,Paramétrage!$C$6:$E$29,2,0))))</f>
        <v>0</v>
      </c>
      <c r="W21" s="200"/>
      <c r="X21" s="201">
        <f t="shared" si="2"/>
        <v>0</v>
      </c>
      <c r="Y21" s="79">
        <f>IF(OR(M21="",Q21="Mut+ext"),0,IF(ISERROR(W21+V21*VLOOKUP(M21,Paramétrage!$C$6:$E$29,3,0))=TRUE,X21,W21+V21*VLOOKUP(M21,Paramétrage!$C$6:$E$29,3,0)))</f>
        <v>0</v>
      </c>
      <c r="Z21" s="395"/>
      <c r="AA21" s="364"/>
      <c r="AB21" s="396"/>
      <c r="AC21" s="133"/>
      <c r="AD21" s="40"/>
      <c r="AE21" s="61">
        <f t="shared" si="3"/>
        <v>0</v>
      </c>
      <c r="AF21" s="203">
        <f t="shared" si="4"/>
        <v>0</v>
      </c>
    </row>
    <row r="22" spans="1:32" hidden="1">
      <c r="A22" s="400"/>
      <c r="B22" s="372"/>
      <c r="C22" s="357"/>
      <c r="D22" s="358"/>
      <c r="E22" s="347"/>
      <c r="F22" s="347"/>
      <c r="G22" s="184"/>
      <c r="H22" s="205"/>
      <c r="I22" s="134"/>
      <c r="J22" s="50"/>
      <c r="K22" s="49"/>
      <c r="L22" s="38"/>
      <c r="M22" s="182"/>
      <c r="N22" s="44"/>
      <c r="O22" s="195"/>
      <c r="P22" s="196"/>
      <c r="Q22" s="39"/>
      <c r="R22" s="363"/>
      <c r="S22" s="364"/>
      <c r="T22" s="365"/>
      <c r="U22" s="78">
        <f>IF(OR(P22="",M22=Paramétrage!$C$10,M22=Paramétrage!$C$13,M22=Paramétrage!$C$17,M22=Paramétrage!$C$20,M22=Paramétrage!$C$24,M22=Paramétrage!$C$27,AND(M22&lt;&gt;Paramétrage!$C$9,Q22="Mut+ext")),0,ROUNDUP(O22/P22,0))</f>
        <v>0</v>
      </c>
      <c r="V22" s="199">
        <f>IF(OR(M22="",Q22="Mut+ext"),0,IF(VLOOKUP(M22,Paramétrage!$C$6:$E$29,2,0)=0,0,IF(P22="","saisir capacité",N22*U22*VLOOKUP(M22,Paramétrage!$C$6:$E$29,2,0))))</f>
        <v>0</v>
      </c>
      <c r="W22" s="200"/>
      <c r="X22" s="201">
        <f t="shared" si="2"/>
        <v>0</v>
      </c>
      <c r="Y22" s="79">
        <f>IF(OR(M22="",Q22="Mut+ext"),0,IF(ISERROR(W22+V22*VLOOKUP(M22,Paramétrage!$C$6:$E$29,3,0))=TRUE,X22,W22+V22*VLOOKUP(M22,Paramétrage!$C$6:$E$29,3,0)))</f>
        <v>0</v>
      </c>
      <c r="Z22" s="395"/>
      <c r="AA22" s="364"/>
      <c r="AB22" s="396"/>
      <c r="AC22" s="133"/>
      <c r="AD22" s="40"/>
      <c r="AE22" s="61">
        <f t="shared" si="3"/>
        <v>0</v>
      </c>
      <c r="AF22" s="203">
        <f t="shared" si="4"/>
        <v>0</v>
      </c>
    </row>
    <row r="23" spans="1:32">
      <c r="A23" s="400"/>
      <c r="B23" s="372"/>
      <c r="C23" s="359"/>
      <c r="D23" s="360"/>
      <c r="E23" s="348"/>
      <c r="F23" s="348"/>
      <c r="G23" s="184"/>
      <c r="H23" s="205"/>
      <c r="I23" s="134"/>
      <c r="J23" s="50"/>
      <c r="K23" s="49"/>
      <c r="L23" s="38"/>
      <c r="M23" s="182"/>
      <c r="N23" s="44"/>
      <c r="O23" s="206"/>
      <c r="P23" s="196"/>
      <c r="Q23" s="39"/>
      <c r="R23" s="363"/>
      <c r="S23" s="364"/>
      <c r="T23" s="365"/>
      <c r="U23" s="78">
        <f>IF(OR(P23="",M23=Paramétrage!$C$10,M23=Paramétrage!$C$13,M23=Paramétrage!$C$17,M23=Paramétrage!$C$20,M23=Paramétrage!$C$24,M23=Paramétrage!$C$27,AND(M23&lt;&gt;Paramétrage!$C$9,Q23="Mut+ext")),0,ROUNDUP(O23/P23,0))</f>
        <v>0</v>
      </c>
      <c r="V23" s="199">
        <f>IF(OR(M23="",Q23="Mut+ext"),0,IF(VLOOKUP(M23,Paramétrage!$C$6:$E$29,2,0)=0,0,IF(P23="","saisir capacité",N23*U23*VLOOKUP(M23,Paramétrage!$C$6:$E$29,2,0))))</f>
        <v>0</v>
      </c>
      <c r="W23" s="200"/>
      <c r="X23" s="201">
        <f t="shared" si="2"/>
        <v>0</v>
      </c>
      <c r="Y23" s="79">
        <f>IF(OR(M23="",Q23="Mut+ext"),0,IF(ISERROR(W23+V23*VLOOKUP(M23,Paramétrage!$C$6:$E$29,3,0))=TRUE,X23,W23+V23*VLOOKUP(M23,Paramétrage!$C$6:$E$29,3,0)))</f>
        <v>0</v>
      </c>
      <c r="Z23" s="395"/>
      <c r="AA23" s="364"/>
      <c r="AB23" s="396"/>
      <c r="AC23" s="133"/>
      <c r="AD23" s="40"/>
      <c r="AE23" s="61">
        <f t="shared" si="3"/>
        <v>0</v>
      </c>
      <c r="AF23" s="203">
        <f t="shared" si="4"/>
        <v>0</v>
      </c>
    </row>
    <row r="24" spans="1:32">
      <c r="A24" s="400"/>
      <c r="B24" s="372"/>
      <c r="C24" s="207"/>
      <c r="D24" s="208"/>
      <c r="E24" s="209"/>
      <c r="F24" s="209"/>
      <c r="G24" s="209"/>
      <c r="H24" s="210"/>
      <c r="I24" s="135"/>
      <c r="J24" s="99"/>
      <c r="K24" s="63"/>
      <c r="L24" s="64"/>
      <c r="M24" s="211"/>
      <c r="N24" s="65">
        <f>AE24</f>
        <v>40</v>
      </c>
      <c r="O24" s="212"/>
      <c r="P24" s="212"/>
      <c r="Q24" s="68"/>
      <c r="R24" s="66"/>
      <c r="S24" s="66"/>
      <c r="T24" s="67"/>
      <c r="U24" s="100"/>
      <c r="V24" s="213">
        <f>SUM(V12:V23)</f>
        <v>0</v>
      </c>
      <c r="W24" s="211">
        <f>SUM(W12:W23)</f>
        <v>0</v>
      </c>
      <c r="X24" s="214">
        <f>SUM(X12:X23)</f>
        <v>0</v>
      </c>
      <c r="Y24" s="69">
        <f>SUM(Y12:Y23)</f>
        <v>0</v>
      </c>
      <c r="Z24" s="101"/>
      <c r="AA24" s="102"/>
      <c r="AB24" s="103"/>
      <c r="AC24" s="104"/>
      <c r="AD24" s="105"/>
      <c r="AE24" s="106">
        <f>SUM(AE12:AE23)</f>
        <v>40</v>
      </c>
      <c r="AF24" s="107">
        <f>SUM(AF12:AF23)</f>
        <v>6200</v>
      </c>
    </row>
    <row r="25" spans="1:32" ht="15.6" customHeight="1">
      <c r="A25" s="400"/>
      <c r="B25" s="372" t="s">
        <v>75</v>
      </c>
      <c r="C25" s="355" t="s">
        <v>76</v>
      </c>
      <c r="D25" s="356"/>
      <c r="E25" s="347">
        <v>12</v>
      </c>
      <c r="F25" s="347" t="s">
        <v>64</v>
      </c>
      <c r="G25" s="184" t="s">
        <v>77</v>
      </c>
      <c r="H25" s="186" t="s">
        <v>66</v>
      </c>
      <c r="I25" s="54" t="s">
        <v>82</v>
      </c>
      <c r="J25" s="50" t="s">
        <v>68</v>
      </c>
      <c r="K25" s="59" t="s">
        <v>64</v>
      </c>
      <c r="L25" s="38"/>
      <c r="M25" s="182" t="s">
        <v>69</v>
      </c>
      <c r="N25" s="45">
        <v>20</v>
      </c>
      <c r="O25" s="195">
        <v>130</v>
      </c>
      <c r="P25" s="196">
        <v>130</v>
      </c>
      <c r="Q25" s="42" t="s">
        <v>70</v>
      </c>
      <c r="R25" s="366" t="s">
        <v>172</v>
      </c>
      <c r="S25" s="367"/>
      <c r="T25" s="368"/>
      <c r="U25" s="78">
        <f>IF(OR(P25="",M25=Paramétrage!$C$10,M25=Paramétrage!$C$13,M25=Paramétrage!$C$17,M25=Paramétrage!$C$20,M25=Paramétrage!$C$24,M25=Paramétrage!$C$27,AND(M25&lt;&gt;Paramétrage!$C$9,Q25="Mut+ext")),0,ROUNDUP(O25/P25,0))</f>
        <v>0</v>
      </c>
      <c r="V25" s="199">
        <f>IF(OR(M25="",Q25="Mut+ext"),0,IF(VLOOKUP(M25,Paramétrage!$C$6:$E$29,2,0)=0,0,IF(P25="","saisir capacité",N25*U25*VLOOKUP(M25,Paramétrage!$C$6:$E$29,2,0))))</f>
        <v>0</v>
      </c>
      <c r="W25" s="200"/>
      <c r="X25" s="201">
        <f t="shared" ref="X25:X36" si="5">IF(OR(M25="",Q25="Mut+ext"),0,IF(ISERROR(V25+W25)=TRUE,V25,V25+W25))</f>
        <v>0</v>
      </c>
      <c r="Y25" s="79">
        <f>IF(OR(M25="",Q25="Mut+ext"),0,IF(ISERROR(W25+V25*VLOOKUP(M25,Paramétrage!$C$6:$E$29,3,0))=TRUE,X25,W25+V25*VLOOKUP(M25,Paramétrage!$C$6:$E$29,3,0)))</f>
        <v>0</v>
      </c>
      <c r="Z25" s="395"/>
      <c r="AA25" s="364"/>
      <c r="AB25" s="396"/>
      <c r="AC25" s="60"/>
      <c r="AD25" s="40"/>
      <c r="AE25" s="61">
        <f>IF(G25="",0,IF(K25="",0,IF(SUMIF($G$25:$G$36,G25,$O$25:$O$36)=0,0,IF(OR(L25="",K25="obligatoire"),AF25/SUMIF($G$25:$G$36,G25,$O$25:$O$36),AF25/(SUMIF($G$25:$G$36,G25,$O$25:$O$36)/L25)))))</f>
        <v>20</v>
      </c>
      <c r="AF25" s="202">
        <f t="shared" ref="AF25:AF36" si="6">N25*O25</f>
        <v>2600</v>
      </c>
    </row>
    <row r="26" spans="1:32">
      <c r="A26" s="400"/>
      <c r="B26" s="372"/>
      <c r="C26" s="357"/>
      <c r="D26" s="358"/>
      <c r="E26" s="347"/>
      <c r="F26" s="347"/>
      <c r="G26" s="184" t="s">
        <v>81</v>
      </c>
      <c r="H26" s="186" t="s">
        <v>66</v>
      </c>
      <c r="I26" s="54" t="s">
        <v>93</v>
      </c>
      <c r="J26" s="50" t="s">
        <v>68</v>
      </c>
      <c r="K26" s="59" t="s">
        <v>64</v>
      </c>
      <c r="L26" s="38"/>
      <c r="M26" s="182" t="s">
        <v>69</v>
      </c>
      <c r="N26" s="45">
        <v>30</v>
      </c>
      <c r="O26" s="195">
        <v>130</v>
      </c>
      <c r="P26" s="196">
        <v>130</v>
      </c>
      <c r="Q26" s="39" t="s">
        <v>70</v>
      </c>
      <c r="R26" s="366" t="s">
        <v>172</v>
      </c>
      <c r="S26" s="367"/>
      <c r="T26" s="368"/>
      <c r="U26" s="78">
        <f>IF(OR(P26="",M26=Paramétrage!$C$10,M26=Paramétrage!$C$13,M26=Paramétrage!$C$17,M26=Paramétrage!$C$20,M26=Paramétrage!$C$24,M26=Paramétrage!$C$27,AND(M26&lt;&gt;Paramétrage!$C$9,Q26="Mut+ext")),0,ROUNDUP(O26/P26,0))</f>
        <v>0</v>
      </c>
      <c r="V26" s="199">
        <f>IF(OR(M26="",Q26="Mut+ext"),0,IF(VLOOKUP(M26,Paramétrage!$C$6:$E$29,2,0)=0,0,IF(P26="","saisir capacité",N26*U26*VLOOKUP(M26,Paramétrage!$C$6:$E$29,2,0))))</f>
        <v>0</v>
      </c>
      <c r="W26" s="200"/>
      <c r="X26" s="201">
        <f t="shared" si="5"/>
        <v>0</v>
      </c>
      <c r="Y26" s="79">
        <f>IF(OR(M26="",Q26="Mut+ext"),0,IF(ISERROR(W26+V26*VLOOKUP(M26,Paramétrage!$C$6:$E$29,3,0))=TRUE,X26,W26+V26*VLOOKUP(M26,Paramétrage!$C$6:$E$29,3,0)))</f>
        <v>0</v>
      </c>
      <c r="Z26" s="395"/>
      <c r="AA26" s="364"/>
      <c r="AB26" s="396"/>
      <c r="AC26" s="133"/>
      <c r="AD26" s="40"/>
      <c r="AE26" s="61">
        <f t="shared" ref="AE26:AE36" si="7">IF(G26="",0,IF(K26="",0,IF(SUMIF($G$25:$G$36,G26,$O$25:$O$36)=0,0,IF(OR(L26="",K26="obligatoire"),AF26/SUMIF($G$25:$G$36,G26,$O$25:$O$36),AF26/(SUMIF($G$25:$G$36,G26,$O$25:$O$36)/L26)))))</f>
        <v>30</v>
      </c>
      <c r="AF26" s="203">
        <f t="shared" si="6"/>
        <v>3900</v>
      </c>
    </row>
    <row r="27" spans="1:32">
      <c r="A27" s="400"/>
      <c r="B27" s="372"/>
      <c r="C27" s="357"/>
      <c r="D27" s="358"/>
      <c r="E27" s="347"/>
      <c r="F27" s="347"/>
      <c r="G27" s="184" t="s">
        <v>84</v>
      </c>
      <c r="H27" s="186" t="s">
        <v>66</v>
      </c>
      <c r="I27" s="54" t="s">
        <v>93</v>
      </c>
      <c r="J27" s="50" t="s">
        <v>68</v>
      </c>
      <c r="K27" s="59" t="s">
        <v>64</v>
      </c>
      <c r="L27" s="38"/>
      <c r="M27" s="182" t="s">
        <v>87</v>
      </c>
      <c r="N27" s="45">
        <v>20</v>
      </c>
      <c r="O27" s="195">
        <v>75</v>
      </c>
      <c r="P27" s="196">
        <v>40</v>
      </c>
      <c r="Q27" s="39" t="s">
        <v>70</v>
      </c>
      <c r="R27" s="366" t="s">
        <v>172</v>
      </c>
      <c r="S27" s="367"/>
      <c r="T27" s="368"/>
      <c r="U27" s="78">
        <f>IF(OR(P27="",M27=Paramétrage!$C$10,M27=Paramétrage!$C$13,M27=Paramétrage!$C$17,M27=Paramétrage!$C$20,M27=Paramétrage!$C$24,M27=Paramétrage!$C$27,AND(M27&lt;&gt;Paramétrage!$C$9,Q27="Mut+ext")),0,ROUNDUP(O27/P27,0))</f>
        <v>0</v>
      </c>
      <c r="V27" s="199">
        <f>IF(OR(M27="",Q27="Mut+ext"),0,IF(VLOOKUP(M27,Paramétrage!$C$6:$E$29,2,0)=0,0,IF(P27="","saisir capacité",N27*U27*VLOOKUP(M27,Paramétrage!$C$6:$E$29,2,0))))</f>
        <v>0</v>
      </c>
      <c r="W27" s="200"/>
      <c r="X27" s="201">
        <f t="shared" si="5"/>
        <v>0</v>
      </c>
      <c r="Y27" s="79">
        <f>IF(OR(M27="",Q27="Mut+ext"),0,IF(ISERROR(W27+V27*VLOOKUP(M27,Paramétrage!$C$6:$E$29,3,0))=TRUE,X27,W27+V27*VLOOKUP(M27,Paramétrage!$C$6:$E$29,3,0)))</f>
        <v>0</v>
      </c>
      <c r="Z27" s="395"/>
      <c r="AA27" s="364"/>
      <c r="AB27" s="396"/>
      <c r="AC27" s="133"/>
      <c r="AD27" s="40"/>
      <c r="AE27" s="61">
        <f>IF(G27="",0,IF(K27="",0,IF(SUMIF($G$25:$G$36,G27,$O$25:$O$36)=0,0,IF(OR(L27="",K27="obligatoire"),AF27/SUMIF($G$25:$G$36,G27,$O$25:$O$36),AF27/(SUMIF($G$25:$G$36,G27,$O$25:$O$36)/L27)))))</f>
        <v>20</v>
      </c>
      <c r="AF27" s="203">
        <f t="shared" si="6"/>
        <v>1500</v>
      </c>
    </row>
    <row r="28" spans="1:32">
      <c r="A28" s="400"/>
      <c r="B28" s="372"/>
      <c r="C28" s="357"/>
      <c r="D28" s="358"/>
      <c r="E28" s="347"/>
      <c r="F28" s="347"/>
      <c r="G28" s="184" t="s">
        <v>86</v>
      </c>
      <c r="H28" s="186" t="s">
        <v>66</v>
      </c>
      <c r="I28" s="54" t="s">
        <v>85</v>
      </c>
      <c r="J28" s="50" t="s">
        <v>68</v>
      </c>
      <c r="K28" s="59" t="s">
        <v>64</v>
      </c>
      <c r="L28" s="38"/>
      <c r="M28" s="182" t="s">
        <v>69</v>
      </c>
      <c r="N28" s="45">
        <v>30</v>
      </c>
      <c r="O28" s="195">
        <v>130</v>
      </c>
      <c r="P28" s="196">
        <v>130</v>
      </c>
      <c r="Q28" s="39" t="s">
        <v>70</v>
      </c>
      <c r="R28" s="366" t="s">
        <v>172</v>
      </c>
      <c r="S28" s="367"/>
      <c r="T28" s="368"/>
      <c r="U28" s="78">
        <f>IF(OR(P28="",M28=Paramétrage!$C$10,M28=Paramétrage!$C$13,M28=Paramétrage!$C$17,M28=Paramétrage!$C$20,M28=Paramétrage!$C$24,M28=Paramétrage!$C$27,AND(M28&lt;&gt;Paramétrage!$C$9,Q28="Mut+ext")),0,ROUNDUP(O28/P28,0))</f>
        <v>0</v>
      </c>
      <c r="V28" s="199">
        <f>IF(OR(M28="",Q28="Mut+ext"),0,IF(VLOOKUP(M28,Paramétrage!$C$6:$E$29,2,0)=0,0,IF(P28="","saisir capacité",N28*U28*VLOOKUP(M28,Paramétrage!$C$6:$E$29,2,0))))</f>
        <v>0</v>
      </c>
      <c r="W28" s="200"/>
      <c r="X28" s="201">
        <f t="shared" si="5"/>
        <v>0</v>
      </c>
      <c r="Y28" s="79">
        <f>IF(OR(M28="",Q28="Mut+ext"),0,IF(ISERROR(W28+V28*VLOOKUP(M28,Paramétrage!$C$6:$E$29,3,0))=TRUE,X28,W28+V28*VLOOKUP(M28,Paramétrage!$C$6:$E$29,3,0)))</f>
        <v>0</v>
      </c>
      <c r="Z28" s="395"/>
      <c r="AA28" s="364"/>
      <c r="AB28" s="396"/>
      <c r="AC28" s="51"/>
      <c r="AD28" s="40"/>
      <c r="AE28" s="61">
        <f t="shared" si="7"/>
        <v>30</v>
      </c>
      <c r="AF28" s="203">
        <f t="shared" si="6"/>
        <v>3900</v>
      </c>
    </row>
    <row r="29" spans="1:32">
      <c r="A29" s="400"/>
      <c r="B29" s="372"/>
      <c r="C29" s="357"/>
      <c r="D29" s="358"/>
      <c r="E29" s="347"/>
      <c r="F29" s="347"/>
      <c r="G29" s="184" t="s">
        <v>187</v>
      </c>
      <c r="H29" s="186" t="s">
        <v>66</v>
      </c>
      <c r="I29" s="54" t="s">
        <v>85</v>
      </c>
      <c r="J29" s="50" t="s">
        <v>68</v>
      </c>
      <c r="K29" s="59" t="s">
        <v>64</v>
      </c>
      <c r="L29" s="38"/>
      <c r="M29" s="182" t="s">
        <v>87</v>
      </c>
      <c r="N29" s="45">
        <v>12</v>
      </c>
      <c r="O29" s="195">
        <v>80</v>
      </c>
      <c r="P29" s="196">
        <v>40</v>
      </c>
      <c r="Q29" s="39" t="s">
        <v>70</v>
      </c>
      <c r="R29" s="366" t="s">
        <v>172</v>
      </c>
      <c r="S29" s="367"/>
      <c r="T29" s="368"/>
      <c r="U29" s="78">
        <f>IF(OR(P29="",M29=Paramétrage!$C$10,M29=Paramétrage!$C$13,M29=Paramétrage!$C$17,M29=Paramétrage!$C$20,M29=Paramétrage!$C$24,M29=Paramétrage!$C$27,AND(M29&lt;&gt;Paramétrage!$C$9,Q29="Mut+ext")),0,ROUNDUP(O29/P29,0))</f>
        <v>0</v>
      </c>
      <c r="V29" s="199">
        <f>IF(OR(M29="",Q29="Mut+ext"),0,IF(VLOOKUP(M29,Paramétrage!$C$6:$E$29,2,0)=0,0,IF(P29="","saisir capacité",N29*U29*VLOOKUP(M29,Paramétrage!$C$6:$E$29,2,0))))</f>
        <v>0</v>
      </c>
      <c r="W29" s="200"/>
      <c r="X29" s="201">
        <f t="shared" si="5"/>
        <v>0</v>
      </c>
      <c r="Y29" s="79">
        <f>IF(OR(M29="",Q29="Mut+ext"),0,IF(ISERROR(W29+V29*VLOOKUP(M29,Paramétrage!$C$6:$E$29,3,0))=TRUE,X29,W29+V29*VLOOKUP(M29,Paramétrage!$C$6:$E$29,3,0)))</f>
        <v>0</v>
      </c>
      <c r="Z29" s="395"/>
      <c r="AA29" s="364"/>
      <c r="AB29" s="396"/>
      <c r="AC29" s="133"/>
      <c r="AD29" s="40"/>
      <c r="AE29" s="61">
        <f t="shared" si="7"/>
        <v>12</v>
      </c>
      <c r="AF29" s="203">
        <f t="shared" si="6"/>
        <v>960</v>
      </c>
    </row>
    <row r="30" spans="1:32" hidden="1">
      <c r="A30" s="400"/>
      <c r="B30" s="372"/>
      <c r="C30" s="357"/>
      <c r="D30" s="358"/>
      <c r="E30" s="347"/>
      <c r="F30" s="347"/>
      <c r="G30" s="184"/>
      <c r="H30" s="186"/>
      <c r="I30" s="54"/>
      <c r="J30" s="50"/>
      <c r="K30" s="59"/>
      <c r="L30" s="38"/>
      <c r="M30" s="182"/>
      <c r="N30" s="44"/>
      <c r="O30" s="204"/>
      <c r="P30" s="196"/>
      <c r="Q30" s="39"/>
      <c r="R30" s="363"/>
      <c r="S30" s="364"/>
      <c r="T30" s="365"/>
      <c r="U30" s="78">
        <f>IF(OR(P30="",M30=Paramétrage!$C$10,M30=Paramétrage!$C$13,M30=Paramétrage!$C$17,M30=Paramétrage!$C$20,M30=Paramétrage!$C$24,M30=Paramétrage!$C$27,AND(M30&lt;&gt;Paramétrage!$C$9,Q30="Mut+ext")),0,ROUNDUP(O30/P30,0))</f>
        <v>0</v>
      </c>
      <c r="V30" s="199">
        <f>IF(OR(M30="",Q30="Mut+ext"),0,IF(VLOOKUP(M30,Paramétrage!$C$6:$E$29,2,0)=0,0,IF(P30="","saisir capacité",N30*U30*VLOOKUP(M30,Paramétrage!$C$6:$E$29,2,0))))</f>
        <v>0</v>
      </c>
      <c r="W30" s="200"/>
      <c r="X30" s="201">
        <f t="shared" si="5"/>
        <v>0</v>
      </c>
      <c r="Y30" s="79">
        <f>IF(OR(M30="",Q30="Mut+ext"),0,IF(ISERROR(W30+V30*VLOOKUP(M30,Paramétrage!$C$6:$E$29,3,0))=TRUE,X30,W30+V30*VLOOKUP(M30,Paramétrage!$C$6:$E$29,3,0)))</f>
        <v>0</v>
      </c>
      <c r="Z30" s="395"/>
      <c r="AA30" s="364"/>
      <c r="AB30" s="396"/>
      <c r="AC30" s="133"/>
      <c r="AD30" s="40"/>
      <c r="AE30" s="61">
        <f t="shared" si="7"/>
        <v>0</v>
      </c>
      <c r="AF30" s="203">
        <f t="shared" si="6"/>
        <v>0</v>
      </c>
    </row>
    <row r="31" spans="1:32" hidden="1">
      <c r="A31" s="400"/>
      <c r="B31" s="372"/>
      <c r="C31" s="357"/>
      <c r="D31" s="358"/>
      <c r="E31" s="347"/>
      <c r="F31" s="347"/>
      <c r="G31" s="184"/>
      <c r="H31" s="205"/>
      <c r="I31" s="134"/>
      <c r="J31" s="50"/>
      <c r="K31" s="49"/>
      <c r="L31" s="38"/>
      <c r="M31" s="182"/>
      <c r="N31" s="44"/>
      <c r="O31" s="195"/>
      <c r="P31" s="196"/>
      <c r="Q31" s="39"/>
      <c r="R31" s="363"/>
      <c r="S31" s="364"/>
      <c r="T31" s="365"/>
      <c r="U31" s="78">
        <f>IF(OR(P31="",M31=Paramétrage!$C$10,M31=Paramétrage!$C$13,M31=Paramétrage!$C$17,M31=Paramétrage!$C$20,M31=Paramétrage!$C$24,M31=Paramétrage!$C$27,AND(M31&lt;&gt;Paramétrage!$C$9,Q31="Mut+ext")),0,ROUNDUP(O31/P31,0))</f>
        <v>0</v>
      </c>
      <c r="V31" s="199">
        <f>IF(OR(M31="",Q31="Mut+ext"),0,IF(VLOOKUP(M31,Paramétrage!$C$6:$E$29,2,0)=0,0,IF(P31="","saisir capacité",N31*U31*VLOOKUP(M31,Paramétrage!$C$6:$E$29,2,0))))</f>
        <v>0</v>
      </c>
      <c r="W31" s="200"/>
      <c r="X31" s="201">
        <f t="shared" si="5"/>
        <v>0</v>
      </c>
      <c r="Y31" s="79">
        <f>IF(OR(M31="",Q31="Mut+ext"),0,IF(ISERROR(W31+V31*VLOOKUP(M31,Paramétrage!$C$6:$E$29,3,0))=TRUE,X31,W31+V31*VLOOKUP(M31,Paramétrage!$C$6:$E$29,3,0)))</f>
        <v>0</v>
      </c>
      <c r="Z31" s="395"/>
      <c r="AA31" s="364"/>
      <c r="AB31" s="396"/>
      <c r="AC31" s="133"/>
      <c r="AD31" s="40"/>
      <c r="AE31" s="61">
        <f t="shared" si="7"/>
        <v>0</v>
      </c>
      <c r="AF31" s="203">
        <f t="shared" si="6"/>
        <v>0</v>
      </c>
    </row>
    <row r="32" spans="1:32" hidden="1">
      <c r="A32" s="400"/>
      <c r="B32" s="372"/>
      <c r="C32" s="357"/>
      <c r="D32" s="358"/>
      <c r="E32" s="347"/>
      <c r="F32" s="347"/>
      <c r="G32" s="184"/>
      <c r="H32" s="186"/>
      <c r="I32" s="54"/>
      <c r="J32" s="50"/>
      <c r="K32" s="59"/>
      <c r="L32" s="38"/>
      <c r="M32" s="182"/>
      <c r="N32" s="45"/>
      <c r="O32" s="195"/>
      <c r="P32" s="196"/>
      <c r="Q32" s="39"/>
      <c r="R32" s="363"/>
      <c r="S32" s="364"/>
      <c r="T32" s="365"/>
      <c r="U32" s="78">
        <f>IF(OR(P32="",M32=Paramétrage!$C$10,M32=Paramétrage!$C$13,M32=Paramétrage!$C$17,M32=Paramétrage!$C$20,M32=Paramétrage!$C$24,M32=Paramétrage!$C$27,AND(M32&lt;&gt;Paramétrage!$C$9,Q32="Mut+ext")),0,ROUNDUP(O32/P32,0))</f>
        <v>0</v>
      </c>
      <c r="V32" s="199">
        <f>IF(OR(M32="",Q32="Mut+ext"),0,IF(VLOOKUP(M32,Paramétrage!$C$6:$E$29,2,0)=0,0,IF(P32="","saisir capacité",N32*U32*VLOOKUP(M32,Paramétrage!$C$6:$E$29,2,0))))</f>
        <v>0</v>
      </c>
      <c r="W32" s="200"/>
      <c r="X32" s="201">
        <f t="shared" si="5"/>
        <v>0</v>
      </c>
      <c r="Y32" s="79">
        <f>IF(OR(M32="",Q32="Mut+ext"),0,IF(ISERROR(W32+V32*VLOOKUP(M32,Paramétrage!$C$6:$E$29,3,0))=TRUE,X32,W32+V32*VLOOKUP(M32,Paramétrage!$C$6:$E$29,3,0)))</f>
        <v>0</v>
      </c>
      <c r="Z32" s="395"/>
      <c r="AA32" s="364"/>
      <c r="AB32" s="396"/>
      <c r="AC32" s="51"/>
      <c r="AD32" s="40"/>
      <c r="AE32" s="61">
        <f t="shared" si="7"/>
        <v>0</v>
      </c>
      <c r="AF32" s="203">
        <f t="shared" si="6"/>
        <v>0</v>
      </c>
    </row>
    <row r="33" spans="1:32" hidden="1">
      <c r="A33" s="400"/>
      <c r="B33" s="372"/>
      <c r="C33" s="357"/>
      <c r="D33" s="358"/>
      <c r="E33" s="347"/>
      <c r="F33" s="347"/>
      <c r="G33" s="184"/>
      <c r="H33" s="186"/>
      <c r="I33" s="54"/>
      <c r="J33" s="50"/>
      <c r="K33" s="59"/>
      <c r="L33" s="38"/>
      <c r="M33" s="182"/>
      <c r="N33" s="45"/>
      <c r="O33" s="195"/>
      <c r="P33" s="196"/>
      <c r="Q33" s="39"/>
      <c r="R33" s="363"/>
      <c r="S33" s="364"/>
      <c r="T33" s="365"/>
      <c r="U33" s="78">
        <f>IF(OR(P33="",M33=Paramétrage!$C$10,M33=Paramétrage!$C$13,M33=Paramétrage!$C$17,M33=Paramétrage!$C$20,M33=Paramétrage!$C$24,M33=Paramétrage!$C$27,AND(M33&lt;&gt;Paramétrage!$C$9,Q33="Mut+ext")),0,ROUNDUP(O33/P33,0))</f>
        <v>0</v>
      </c>
      <c r="V33" s="199">
        <f>IF(OR(M33="",Q33="Mut+ext"),0,IF(VLOOKUP(M33,Paramétrage!$C$6:$E$29,2,0)=0,0,IF(P33="","saisir capacité",N33*U33*VLOOKUP(M33,Paramétrage!$C$6:$E$29,2,0))))</f>
        <v>0</v>
      </c>
      <c r="W33" s="200"/>
      <c r="X33" s="201">
        <f t="shared" si="5"/>
        <v>0</v>
      </c>
      <c r="Y33" s="79">
        <f>IF(OR(M33="",Q33="Mut+ext"),0,IF(ISERROR(W33+V33*VLOOKUP(M33,Paramétrage!$C$6:$E$29,3,0))=TRUE,X33,W33+V33*VLOOKUP(M33,Paramétrage!$C$6:$E$29,3,0)))</f>
        <v>0</v>
      </c>
      <c r="Z33" s="395"/>
      <c r="AA33" s="364"/>
      <c r="AB33" s="396"/>
      <c r="AC33" s="133"/>
      <c r="AD33" s="40"/>
      <c r="AE33" s="61">
        <f t="shared" si="7"/>
        <v>0</v>
      </c>
      <c r="AF33" s="203">
        <f t="shared" si="6"/>
        <v>0</v>
      </c>
    </row>
    <row r="34" spans="1:32" hidden="1">
      <c r="A34" s="400"/>
      <c r="B34" s="372"/>
      <c r="C34" s="357"/>
      <c r="D34" s="358"/>
      <c r="E34" s="347"/>
      <c r="F34" s="347"/>
      <c r="G34" s="184"/>
      <c r="H34" s="186"/>
      <c r="I34" s="54"/>
      <c r="J34" s="50"/>
      <c r="K34" s="59"/>
      <c r="L34" s="38"/>
      <c r="M34" s="182"/>
      <c r="N34" s="44"/>
      <c r="O34" s="204"/>
      <c r="P34" s="196"/>
      <c r="Q34" s="39"/>
      <c r="R34" s="363"/>
      <c r="S34" s="364"/>
      <c r="T34" s="365"/>
      <c r="U34" s="78">
        <f>IF(OR(P34="",M34=Paramétrage!$C$10,M34=Paramétrage!$C$13,M34=Paramétrage!$C$17,M34=Paramétrage!$C$20,M34=Paramétrage!$C$24,M34=Paramétrage!$C$27,AND(M34&lt;&gt;Paramétrage!$C$9,Q34="Mut+ext")),0,ROUNDUP(O34/P34,0))</f>
        <v>0</v>
      </c>
      <c r="V34" s="199">
        <f>IF(OR(M34="",Q34="Mut+ext"),0,IF(VLOOKUP(M34,Paramétrage!$C$6:$E$29,2,0)=0,0,IF(P34="","saisir capacité",N34*U34*VLOOKUP(M34,Paramétrage!$C$6:$E$29,2,0))))</f>
        <v>0</v>
      </c>
      <c r="W34" s="200"/>
      <c r="X34" s="201">
        <f t="shared" si="5"/>
        <v>0</v>
      </c>
      <c r="Y34" s="79">
        <f>IF(OR(M34="",Q34="Mut+ext"),0,IF(ISERROR(W34+V34*VLOOKUP(M34,Paramétrage!$C$6:$E$29,3,0))=TRUE,X34,W34+V34*VLOOKUP(M34,Paramétrage!$C$6:$E$29,3,0)))</f>
        <v>0</v>
      </c>
      <c r="Z34" s="395"/>
      <c r="AA34" s="364"/>
      <c r="AB34" s="396"/>
      <c r="AC34" s="133"/>
      <c r="AD34" s="40"/>
      <c r="AE34" s="61">
        <f t="shared" si="7"/>
        <v>0</v>
      </c>
      <c r="AF34" s="203">
        <f t="shared" si="6"/>
        <v>0</v>
      </c>
    </row>
    <row r="35" spans="1:32" hidden="1">
      <c r="A35" s="400"/>
      <c r="B35" s="372"/>
      <c r="C35" s="357"/>
      <c r="D35" s="358"/>
      <c r="E35" s="347"/>
      <c r="F35" s="347"/>
      <c r="G35" s="184"/>
      <c r="H35" s="205"/>
      <c r="I35" s="134"/>
      <c r="J35" s="50"/>
      <c r="K35" s="49"/>
      <c r="L35" s="38"/>
      <c r="M35" s="182"/>
      <c r="N35" s="44"/>
      <c r="O35" s="195"/>
      <c r="P35" s="196"/>
      <c r="Q35" s="39"/>
      <c r="R35" s="363"/>
      <c r="S35" s="364"/>
      <c r="T35" s="365"/>
      <c r="U35" s="78">
        <f>IF(OR(P35="",M35=Paramétrage!$C$10,M35=Paramétrage!$C$13,M35=Paramétrage!$C$17,M35=Paramétrage!$C$20,M35=Paramétrage!$C$24,M35=Paramétrage!$C$27,AND(M35&lt;&gt;Paramétrage!$C$9,Q35="Mut+ext")),0,ROUNDUP(O35/P35,0))</f>
        <v>0</v>
      </c>
      <c r="V35" s="199">
        <f>IF(OR(M35="",Q35="Mut+ext"),0,IF(VLOOKUP(M35,Paramétrage!$C$6:$E$29,2,0)=0,0,IF(P35="","saisir capacité",N35*U35*VLOOKUP(M35,Paramétrage!$C$6:$E$29,2,0))))</f>
        <v>0</v>
      </c>
      <c r="W35" s="200"/>
      <c r="X35" s="201">
        <f t="shared" si="5"/>
        <v>0</v>
      </c>
      <c r="Y35" s="79">
        <f>IF(OR(M35="",Q35="Mut+ext"),0,IF(ISERROR(W35+V35*VLOOKUP(M35,Paramétrage!$C$6:$E$29,3,0))=TRUE,X35,W35+V35*VLOOKUP(M35,Paramétrage!$C$6:$E$29,3,0)))</f>
        <v>0</v>
      </c>
      <c r="Z35" s="395"/>
      <c r="AA35" s="364"/>
      <c r="AB35" s="396"/>
      <c r="AC35" s="133"/>
      <c r="AD35" s="40"/>
      <c r="AE35" s="61">
        <f t="shared" si="7"/>
        <v>0</v>
      </c>
      <c r="AF35" s="203">
        <f t="shared" si="6"/>
        <v>0</v>
      </c>
    </row>
    <row r="36" spans="1:32">
      <c r="A36" s="400"/>
      <c r="B36" s="372"/>
      <c r="C36" s="359"/>
      <c r="D36" s="360"/>
      <c r="E36" s="348"/>
      <c r="F36" s="348"/>
      <c r="G36" s="184"/>
      <c r="H36" s="205"/>
      <c r="I36" s="134"/>
      <c r="J36" s="50"/>
      <c r="K36" s="49"/>
      <c r="L36" s="38"/>
      <c r="M36" s="182"/>
      <c r="N36" s="44"/>
      <c r="O36" s="206"/>
      <c r="P36" s="196"/>
      <c r="Q36" s="39"/>
      <c r="R36" s="363"/>
      <c r="S36" s="364"/>
      <c r="T36" s="365"/>
      <c r="U36" s="78">
        <f>IF(OR(P36="",M36=Paramétrage!$C$10,M36=Paramétrage!$C$13,M36=Paramétrage!$C$17,M36=Paramétrage!$C$20,M36=Paramétrage!$C$24,M36=Paramétrage!$C$27,AND(M36&lt;&gt;Paramétrage!$C$9,Q36="Mut+ext")),0,ROUNDUP(O36/P36,0))</f>
        <v>0</v>
      </c>
      <c r="V36" s="199">
        <f>IF(OR(M36="",Q36="Mut+ext"),0,IF(VLOOKUP(M36,Paramétrage!$C$6:$E$29,2,0)=0,0,IF(P36="","saisir capacité",N36*U36*VLOOKUP(M36,Paramétrage!$C$6:$E$29,2,0))))</f>
        <v>0</v>
      </c>
      <c r="W36" s="200"/>
      <c r="X36" s="201">
        <f t="shared" si="5"/>
        <v>0</v>
      </c>
      <c r="Y36" s="79">
        <f>IF(OR(M36="",Q36="Mut+ext"),0,IF(ISERROR(W36+V36*VLOOKUP(M36,Paramétrage!$C$6:$E$29,3,0))=TRUE,X36,W36+V36*VLOOKUP(M36,Paramétrage!$C$6:$E$29,3,0)))</f>
        <v>0</v>
      </c>
      <c r="Z36" s="395"/>
      <c r="AA36" s="364"/>
      <c r="AB36" s="396"/>
      <c r="AC36" s="133"/>
      <c r="AD36" s="40"/>
      <c r="AE36" s="61">
        <f t="shared" si="7"/>
        <v>0</v>
      </c>
      <c r="AF36" s="203">
        <f t="shared" si="6"/>
        <v>0</v>
      </c>
    </row>
    <row r="37" spans="1:32">
      <c r="A37" s="400"/>
      <c r="B37" s="372"/>
      <c r="C37" s="207"/>
      <c r="D37" s="208"/>
      <c r="E37" s="209"/>
      <c r="F37" s="209"/>
      <c r="G37" s="209"/>
      <c r="H37" s="210"/>
      <c r="I37" s="135"/>
      <c r="J37" s="99"/>
      <c r="K37" s="63"/>
      <c r="L37" s="64"/>
      <c r="M37" s="211"/>
      <c r="N37" s="65">
        <f>AE37</f>
        <v>112</v>
      </c>
      <c r="O37" s="212"/>
      <c r="P37" s="212"/>
      <c r="Q37" s="68"/>
      <c r="R37" s="66"/>
      <c r="S37" s="66"/>
      <c r="T37" s="67"/>
      <c r="U37" s="100"/>
      <c r="V37" s="213">
        <f>SUM(V25:V36)</f>
        <v>0</v>
      </c>
      <c r="W37" s="211">
        <f>SUM(W25:W36)</f>
        <v>0</v>
      </c>
      <c r="X37" s="214">
        <f>SUM(X25:X36)</f>
        <v>0</v>
      </c>
      <c r="Y37" s="69">
        <f>SUM(Y25:Y36)</f>
        <v>0</v>
      </c>
      <c r="Z37" s="101"/>
      <c r="AA37" s="102"/>
      <c r="AB37" s="103"/>
      <c r="AC37" s="104"/>
      <c r="AD37" s="105"/>
      <c r="AE37" s="106">
        <f>SUM(AE25:AE36)</f>
        <v>112</v>
      </c>
      <c r="AF37" s="107">
        <f>SUM(AF25:AF36)</f>
        <v>12860</v>
      </c>
    </row>
    <row r="38" spans="1:32" ht="15.6" customHeight="1">
      <c r="A38" s="400"/>
      <c r="B38" s="372" t="s">
        <v>88</v>
      </c>
      <c r="C38" s="355" t="s">
        <v>89</v>
      </c>
      <c r="D38" s="356"/>
      <c r="E38" s="347">
        <v>9</v>
      </c>
      <c r="F38" s="347" t="s">
        <v>64</v>
      </c>
      <c r="G38" s="184" t="s">
        <v>90</v>
      </c>
      <c r="H38" s="186" t="s">
        <v>66</v>
      </c>
      <c r="I38" s="54" t="s">
        <v>78</v>
      </c>
      <c r="J38" s="50" t="s">
        <v>79</v>
      </c>
      <c r="K38" s="59" t="s">
        <v>64</v>
      </c>
      <c r="L38" s="38"/>
      <c r="M38" s="182" t="s">
        <v>69</v>
      </c>
      <c r="N38" s="45">
        <v>21</v>
      </c>
      <c r="O38" s="195">
        <v>50</v>
      </c>
      <c r="P38" s="196">
        <v>60</v>
      </c>
      <c r="Q38" s="42" t="s">
        <v>70</v>
      </c>
      <c r="R38" s="363" t="s">
        <v>80</v>
      </c>
      <c r="S38" s="364"/>
      <c r="T38" s="365"/>
      <c r="U38" s="78">
        <f>IF(OR(P38="",M38=Paramétrage!$C$10,M38=Paramétrage!$C$13,M38=Paramétrage!$C$17,M38=Paramétrage!$C$20,M38=Paramétrage!$C$24,M38=Paramétrage!$C$27,AND(M38&lt;&gt;Paramétrage!$C$9,Q38="Mut+ext")),0,ROUNDUP(O38/P38,0))</f>
        <v>0</v>
      </c>
      <c r="V38" s="199">
        <f>IF(OR(M38="",Q38="Mut+ext"),0,IF(VLOOKUP(M38,Paramétrage!$C$6:$E$29,2,0)=0,0,IF(P38="","saisir capacité",N38*U38*VLOOKUP(M38,Paramétrage!$C$6:$E$29,2,0))))</f>
        <v>0</v>
      </c>
      <c r="W38" s="200"/>
      <c r="X38" s="201">
        <f t="shared" ref="X38:X49" si="8">IF(OR(M38="",Q38="Mut+ext"),0,IF(ISERROR(V38+W38)=TRUE,V38,V38+W38))</f>
        <v>0</v>
      </c>
      <c r="Y38" s="79">
        <f>IF(OR(M38="",Q38="Mut+ext"),0,IF(ISERROR(W38+V38*VLOOKUP(M38,Paramétrage!$C$6:$E$29,3,0))=TRUE,X38,W38+V38*VLOOKUP(M38,Paramétrage!$C$6:$E$29,3,0)))</f>
        <v>0</v>
      </c>
      <c r="Z38" s="395"/>
      <c r="AA38" s="364"/>
      <c r="AB38" s="396"/>
      <c r="AC38" s="60"/>
      <c r="AD38" s="40"/>
      <c r="AE38" s="61">
        <f>IF(G38="",0,IF(K38="",0,IF(SUMIF($G$38:$G$49,G38,$O$38:$O$49)=0,0,IF(OR(L38="",K38="obligatoire"),AF38/SUMIF($G$38:$G$49,G38,$O$38:$O$49),AF38/(SUMIF($G$38:$G$49,G38,$O$38:$O$49)/L38)))))</f>
        <v>21</v>
      </c>
      <c r="AF38" s="202">
        <f>N38*O38</f>
        <v>1050</v>
      </c>
    </row>
    <row r="39" spans="1:32">
      <c r="A39" s="400"/>
      <c r="B39" s="372"/>
      <c r="C39" s="357"/>
      <c r="D39" s="358"/>
      <c r="E39" s="347"/>
      <c r="F39" s="347"/>
      <c r="G39" s="184" t="s">
        <v>92</v>
      </c>
      <c r="H39" s="186" t="s">
        <v>66</v>
      </c>
      <c r="I39" s="54" t="s">
        <v>196</v>
      </c>
      <c r="J39" s="50" t="s">
        <v>68</v>
      </c>
      <c r="K39" s="59" t="s">
        <v>64</v>
      </c>
      <c r="L39" s="38"/>
      <c r="M39" s="182" t="s">
        <v>87</v>
      </c>
      <c r="N39" s="45">
        <v>8</v>
      </c>
      <c r="O39" s="195">
        <v>25</v>
      </c>
      <c r="P39" s="196">
        <v>25</v>
      </c>
      <c r="Q39" s="39"/>
      <c r="R39" s="363"/>
      <c r="S39" s="364"/>
      <c r="T39" s="365"/>
      <c r="U39" s="78">
        <f>IF(OR(P39="",M39=Paramétrage!$C$10,M39=Paramétrage!$C$13,M39=Paramétrage!$C$17,M39=Paramétrage!$C$20,M39=Paramétrage!$C$24,M39=Paramétrage!$C$27,AND(M39&lt;&gt;Paramétrage!$C$9,Q39="Mut+ext")),0,ROUNDUP(O39/P39,0))</f>
        <v>1</v>
      </c>
      <c r="V39" s="199">
        <f>IF(OR(M39="",Q39="Mut+ext"),0,IF(VLOOKUP(M39,Paramétrage!$C$6:$E$29,2,0)=0,0,IF(P39="","saisir capacité",N39*U39*VLOOKUP(M39,Paramétrage!$C$6:$E$29,2,0))))</f>
        <v>8</v>
      </c>
      <c r="W39" s="200"/>
      <c r="X39" s="201">
        <f t="shared" si="8"/>
        <v>8</v>
      </c>
      <c r="Y39" s="79">
        <f>IF(OR(M39="",Q39="Mut+ext"),0,IF(ISERROR(W39+V39*VLOOKUP(M39,Paramétrage!$C$6:$E$29,3,0))=TRUE,X39,W39+V39*VLOOKUP(M39,Paramétrage!$C$6:$E$29,3,0)))</f>
        <v>8</v>
      </c>
      <c r="Z39" s="395"/>
      <c r="AA39" s="364"/>
      <c r="AB39" s="396"/>
      <c r="AC39" s="133"/>
      <c r="AD39" s="40"/>
      <c r="AE39" s="61">
        <f t="shared" ref="AE39:AE49" si="9">IF(G39="",0,IF(K39="",0,IF(SUMIF($G$38:$G$49,G39,$O$38:$O$49)=0,0,IF(OR(L39="",K39="obligatoire"),AF39/SUMIF($G$38:$G$49,G39,$O$38:$O$49),AF39/(SUMIF($G$38:$G$49,G39,$O$38:$O$49)/L39)))))</f>
        <v>8</v>
      </c>
      <c r="AF39" s="202">
        <f t="shared" ref="AF39:AF49" si="10">N39*O39</f>
        <v>200</v>
      </c>
    </row>
    <row r="40" spans="1:32" hidden="1">
      <c r="A40" s="400"/>
      <c r="B40" s="372"/>
      <c r="C40" s="357"/>
      <c r="D40" s="358"/>
      <c r="E40" s="347"/>
      <c r="F40" s="347"/>
      <c r="G40" s="184"/>
      <c r="H40" s="186"/>
      <c r="I40" s="54"/>
      <c r="J40" s="50"/>
      <c r="K40" s="59"/>
      <c r="L40" s="38"/>
      <c r="M40" s="182"/>
      <c r="N40" s="45"/>
      <c r="O40" s="195"/>
      <c r="P40" s="196"/>
      <c r="Q40" s="39"/>
      <c r="R40" s="363"/>
      <c r="S40" s="364"/>
      <c r="T40" s="365"/>
      <c r="U40" s="78">
        <f>IF(OR(P40="",M40=Paramétrage!$C$10,M40=Paramétrage!$C$13,M40=Paramétrage!$C$17,M40=Paramétrage!$C$20,M40=Paramétrage!$C$24,M40=Paramétrage!$C$27,AND(M40&lt;&gt;Paramétrage!$C$9,Q40="Mut+ext")),0,ROUNDUP(O40/P40,0))</f>
        <v>0</v>
      </c>
      <c r="V40" s="199">
        <f>IF(OR(M40="",Q40="Mut+ext"),0,IF(VLOOKUP(M40,Paramétrage!$C$6:$E$29,2,0)=0,0,IF(P40="","saisir capacité",N40*U40*VLOOKUP(M40,Paramétrage!$C$6:$E$29,2,0))))</f>
        <v>0</v>
      </c>
      <c r="W40" s="200"/>
      <c r="X40" s="201">
        <f t="shared" si="8"/>
        <v>0</v>
      </c>
      <c r="Y40" s="79">
        <f>IF(OR(M40="",Q40="Mut+ext"),0,IF(ISERROR(W40+V40*VLOOKUP(M40,Paramétrage!$C$6:$E$29,3,0))=TRUE,X40,W40+V40*VLOOKUP(M40,Paramétrage!$C$6:$E$29,3,0)))</f>
        <v>0</v>
      </c>
      <c r="Z40" s="395"/>
      <c r="AA40" s="364"/>
      <c r="AB40" s="396"/>
      <c r="AC40" s="133"/>
      <c r="AD40" s="40"/>
      <c r="AE40" s="61">
        <f t="shared" si="9"/>
        <v>0</v>
      </c>
      <c r="AF40" s="202">
        <f t="shared" si="10"/>
        <v>0</v>
      </c>
    </row>
    <row r="41" spans="1:32" hidden="1">
      <c r="A41" s="400"/>
      <c r="B41" s="372"/>
      <c r="C41" s="357"/>
      <c r="D41" s="358"/>
      <c r="E41" s="347"/>
      <c r="F41" s="347"/>
      <c r="G41" s="184"/>
      <c r="H41" s="186"/>
      <c r="I41" s="54"/>
      <c r="J41" s="50"/>
      <c r="K41" s="59"/>
      <c r="L41" s="38"/>
      <c r="M41" s="182"/>
      <c r="N41" s="45"/>
      <c r="O41" s="195"/>
      <c r="P41" s="196"/>
      <c r="Q41" s="39"/>
      <c r="R41" s="363"/>
      <c r="S41" s="364"/>
      <c r="T41" s="365"/>
      <c r="U41" s="78">
        <f>IF(OR(P41="",M41=Paramétrage!$C$10,M41=Paramétrage!$C$13,M41=Paramétrage!$C$17,M41=Paramétrage!$C$20,M41=Paramétrage!$C$24,M41=Paramétrage!$C$27,AND(M41&lt;&gt;Paramétrage!$C$9,Q41="Mut+ext")),0,ROUNDUP(O41/P41,0))</f>
        <v>0</v>
      </c>
      <c r="V41" s="199">
        <f>IF(OR(M41="",Q41="Mut+ext"),0,IF(VLOOKUP(M41,Paramétrage!$C$6:$E$29,2,0)=0,0,IF(P41="","saisir capacité",N41*U41*VLOOKUP(M41,Paramétrage!$C$6:$E$29,2,0))))</f>
        <v>0</v>
      </c>
      <c r="W41" s="200"/>
      <c r="X41" s="201">
        <f t="shared" si="8"/>
        <v>0</v>
      </c>
      <c r="Y41" s="79">
        <f>IF(OR(M41="",Q41="Mut+ext"),0,IF(ISERROR(W41+V41*VLOOKUP(M41,Paramétrage!$C$6:$E$29,3,0))=TRUE,X41,W41+V41*VLOOKUP(M41,Paramétrage!$C$6:$E$29,3,0)))</f>
        <v>0</v>
      </c>
      <c r="Z41" s="395"/>
      <c r="AA41" s="364"/>
      <c r="AB41" s="396"/>
      <c r="AC41" s="51"/>
      <c r="AD41" s="40"/>
      <c r="AE41" s="61">
        <f t="shared" si="9"/>
        <v>0</v>
      </c>
      <c r="AF41" s="202">
        <f t="shared" si="10"/>
        <v>0</v>
      </c>
    </row>
    <row r="42" spans="1:32" hidden="1">
      <c r="A42" s="400"/>
      <c r="B42" s="372"/>
      <c r="C42" s="357"/>
      <c r="D42" s="358"/>
      <c r="E42" s="347"/>
      <c r="F42" s="347"/>
      <c r="G42" s="184"/>
      <c r="H42" s="186"/>
      <c r="I42" s="54"/>
      <c r="J42" s="50"/>
      <c r="K42" s="59"/>
      <c r="L42" s="38"/>
      <c r="M42" s="182"/>
      <c r="N42" s="45"/>
      <c r="O42" s="195"/>
      <c r="P42" s="196"/>
      <c r="Q42" s="39"/>
      <c r="R42" s="363"/>
      <c r="S42" s="364"/>
      <c r="T42" s="365"/>
      <c r="U42" s="78">
        <f>IF(OR(P42="",M42=Paramétrage!$C$10,M42=Paramétrage!$C$13,M42=Paramétrage!$C$17,M42=Paramétrage!$C$20,M42=Paramétrage!$C$24,M42=Paramétrage!$C$27,AND(M42&lt;&gt;Paramétrage!$C$9,Q42="Mut+ext")),0,ROUNDUP(O42/P42,0))</f>
        <v>0</v>
      </c>
      <c r="V42" s="199">
        <f>IF(OR(M42="",Q42="Mut+ext"),0,IF(VLOOKUP(M42,Paramétrage!$C$6:$E$29,2,0)=0,0,IF(P42="","saisir capacité",N42*U42*VLOOKUP(M42,Paramétrage!$C$6:$E$29,2,0))))</f>
        <v>0</v>
      </c>
      <c r="W42" s="200"/>
      <c r="X42" s="201">
        <f t="shared" si="8"/>
        <v>0</v>
      </c>
      <c r="Y42" s="79">
        <f>IF(OR(M42="",Q42="Mut+ext"),0,IF(ISERROR(W42+V42*VLOOKUP(M42,Paramétrage!$C$6:$E$29,3,0))=TRUE,X42,W42+V42*VLOOKUP(M42,Paramétrage!$C$6:$E$29,3,0)))</f>
        <v>0</v>
      </c>
      <c r="Z42" s="395"/>
      <c r="AA42" s="364"/>
      <c r="AB42" s="396"/>
      <c r="AC42" s="133"/>
      <c r="AD42" s="40"/>
      <c r="AE42" s="61">
        <f t="shared" si="9"/>
        <v>0</v>
      </c>
      <c r="AF42" s="202">
        <f t="shared" si="10"/>
        <v>0</v>
      </c>
    </row>
    <row r="43" spans="1:32" hidden="1">
      <c r="A43" s="400"/>
      <c r="B43" s="372"/>
      <c r="C43" s="357"/>
      <c r="D43" s="358"/>
      <c r="E43" s="347"/>
      <c r="F43" s="347"/>
      <c r="G43" s="184"/>
      <c r="H43" s="205"/>
      <c r="I43" s="134"/>
      <c r="J43" s="50"/>
      <c r="K43" s="49"/>
      <c r="L43" s="38"/>
      <c r="M43" s="182"/>
      <c r="N43" s="44"/>
      <c r="O43" s="204"/>
      <c r="P43" s="196"/>
      <c r="Q43" s="39"/>
      <c r="R43" s="363"/>
      <c r="S43" s="364"/>
      <c r="T43" s="365"/>
      <c r="U43" s="78">
        <f>IF(OR(P43="",M43=Paramétrage!$C$10,M43=Paramétrage!$C$13,M43=Paramétrage!$C$17,M43=Paramétrage!$C$20,M43=Paramétrage!$C$24,M43=Paramétrage!$C$27,AND(M43&lt;&gt;Paramétrage!$C$9,Q43="Mut+ext")),0,ROUNDUP(O43/P43,0))</f>
        <v>0</v>
      </c>
      <c r="V43" s="199">
        <f>IF(OR(M43="",Q43="Mut+ext"),0,IF(VLOOKUP(M43,Paramétrage!$C$6:$E$29,2,0)=0,0,IF(P43="","saisir capacité",N43*U43*VLOOKUP(M43,Paramétrage!$C$6:$E$29,2,0))))</f>
        <v>0</v>
      </c>
      <c r="W43" s="200"/>
      <c r="X43" s="201">
        <f t="shared" si="8"/>
        <v>0</v>
      </c>
      <c r="Y43" s="79">
        <f>IF(OR(M43="",Q43="Mut+ext"),0,IF(ISERROR(W43+V43*VLOOKUP(M43,Paramétrage!$C$6:$E$29,3,0))=TRUE,X43,W43+V43*VLOOKUP(M43,Paramétrage!$C$6:$E$29,3,0)))</f>
        <v>0</v>
      </c>
      <c r="Z43" s="395"/>
      <c r="AA43" s="364"/>
      <c r="AB43" s="396"/>
      <c r="AC43" s="133"/>
      <c r="AD43" s="40"/>
      <c r="AE43" s="61">
        <f t="shared" si="9"/>
        <v>0</v>
      </c>
      <c r="AF43" s="202">
        <f t="shared" si="10"/>
        <v>0</v>
      </c>
    </row>
    <row r="44" spans="1:32" hidden="1">
      <c r="A44" s="400"/>
      <c r="B44" s="372"/>
      <c r="C44" s="357"/>
      <c r="D44" s="358"/>
      <c r="E44" s="347"/>
      <c r="F44" s="347"/>
      <c r="G44" s="184"/>
      <c r="H44" s="205"/>
      <c r="I44" s="134"/>
      <c r="J44" s="50"/>
      <c r="K44" s="49"/>
      <c r="L44" s="38"/>
      <c r="M44" s="182"/>
      <c r="N44" s="44"/>
      <c r="O44" s="195"/>
      <c r="P44" s="196"/>
      <c r="Q44" s="39"/>
      <c r="R44" s="363"/>
      <c r="S44" s="364"/>
      <c r="T44" s="365"/>
      <c r="U44" s="78">
        <f>IF(OR(P44="",M44=Paramétrage!$C$10,M44=Paramétrage!$C$13,M44=Paramétrage!$C$17,M44=Paramétrage!$C$20,M44=Paramétrage!$C$24,M44=Paramétrage!$C$27,AND(M44&lt;&gt;Paramétrage!$C$9,Q44="Mut+ext")),0,ROUNDUP(O44/P44,0))</f>
        <v>0</v>
      </c>
      <c r="V44" s="199">
        <f>IF(OR(M44="",Q44="Mut+ext"),0,IF(VLOOKUP(M44,Paramétrage!$C$6:$E$29,2,0)=0,0,IF(P44="","saisir capacité",N44*U44*VLOOKUP(M44,Paramétrage!$C$6:$E$29,2,0))))</f>
        <v>0</v>
      </c>
      <c r="W44" s="200"/>
      <c r="X44" s="201">
        <f t="shared" si="8"/>
        <v>0</v>
      </c>
      <c r="Y44" s="79">
        <f>IF(OR(M44="",Q44="Mut+ext"),0,IF(ISERROR(W44+V44*VLOOKUP(M44,Paramétrage!$C$6:$E$29,3,0))=TRUE,X44,W44+V44*VLOOKUP(M44,Paramétrage!$C$6:$E$29,3,0)))</f>
        <v>0</v>
      </c>
      <c r="Z44" s="395"/>
      <c r="AA44" s="364"/>
      <c r="AB44" s="396"/>
      <c r="AC44" s="133"/>
      <c r="AD44" s="40"/>
      <c r="AE44" s="61">
        <f t="shared" si="9"/>
        <v>0</v>
      </c>
      <c r="AF44" s="202">
        <f t="shared" si="10"/>
        <v>0</v>
      </c>
    </row>
    <row r="45" spans="1:32" hidden="1">
      <c r="A45" s="400"/>
      <c r="B45" s="372"/>
      <c r="C45" s="357"/>
      <c r="D45" s="358"/>
      <c r="E45" s="347"/>
      <c r="F45" s="347"/>
      <c r="G45" s="184"/>
      <c r="H45" s="205"/>
      <c r="I45" s="134"/>
      <c r="J45" s="50"/>
      <c r="K45" s="49"/>
      <c r="L45" s="38"/>
      <c r="M45" s="182"/>
      <c r="N45" s="44"/>
      <c r="O45" s="206"/>
      <c r="P45" s="196"/>
      <c r="Q45" s="39"/>
      <c r="R45" s="363"/>
      <c r="S45" s="364"/>
      <c r="T45" s="365"/>
      <c r="U45" s="78">
        <f>IF(OR(P45="",M45=Paramétrage!$C$10,M45=Paramétrage!$C$13,M45=Paramétrage!$C$17,M45=Paramétrage!$C$20,M45=Paramétrage!$C$24,M45=Paramétrage!$C$27,AND(M45&lt;&gt;Paramétrage!$C$9,Q45="Mut+ext")),0,ROUNDUP(O45/P45,0))</f>
        <v>0</v>
      </c>
      <c r="V45" s="199">
        <f>IF(OR(M45="",Q45="Mut+ext"),0,IF(VLOOKUP(M45,Paramétrage!$C$6:$E$29,2,0)=0,0,IF(P45="","saisir capacité",N45*U45*VLOOKUP(M45,Paramétrage!$C$6:$E$29,2,0))))</f>
        <v>0</v>
      </c>
      <c r="W45" s="200"/>
      <c r="X45" s="201">
        <f t="shared" si="8"/>
        <v>0</v>
      </c>
      <c r="Y45" s="79">
        <f>IF(OR(M45="",Q45="Mut+ext"),0,IF(ISERROR(W45+V45*VLOOKUP(M45,Paramétrage!$C$6:$E$29,3,0))=TRUE,X45,W45+V45*VLOOKUP(M45,Paramétrage!$C$6:$E$29,3,0)))</f>
        <v>0</v>
      </c>
      <c r="Z45" s="395"/>
      <c r="AA45" s="364"/>
      <c r="AB45" s="396"/>
      <c r="AC45" s="133"/>
      <c r="AD45" s="40"/>
      <c r="AE45" s="61">
        <f t="shared" si="9"/>
        <v>0</v>
      </c>
      <c r="AF45" s="202">
        <f t="shared" si="10"/>
        <v>0</v>
      </c>
    </row>
    <row r="46" spans="1:32" hidden="1">
      <c r="A46" s="400"/>
      <c r="B46" s="372"/>
      <c r="C46" s="357"/>
      <c r="D46" s="358"/>
      <c r="E46" s="347"/>
      <c r="F46" s="347"/>
      <c r="G46" s="184"/>
      <c r="H46" s="186"/>
      <c r="I46" s="54"/>
      <c r="J46" s="50"/>
      <c r="K46" s="59"/>
      <c r="L46" s="38"/>
      <c r="M46" s="182"/>
      <c r="N46" s="45"/>
      <c r="O46" s="195"/>
      <c r="P46" s="196"/>
      <c r="Q46" s="39"/>
      <c r="R46" s="363"/>
      <c r="S46" s="364"/>
      <c r="T46" s="365"/>
      <c r="U46" s="78">
        <f>IF(OR(P46="",M46=Paramétrage!$C$10,M46=Paramétrage!$C$13,M46=Paramétrage!$C$17,M46=Paramétrage!$C$20,M46=Paramétrage!$C$24,M46=Paramétrage!$C$27,AND(M46&lt;&gt;Paramétrage!$C$9,Q46="Mut+ext")),0,ROUNDUP(O46/P46,0))</f>
        <v>0</v>
      </c>
      <c r="V46" s="199">
        <f>IF(OR(M46="",Q46="Mut+ext"),0,IF(VLOOKUP(M46,Paramétrage!$C$6:$E$29,2,0)=0,0,IF(P46="","saisir capacité",N46*U46*VLOOKUP(M46,Paramétrage!$C$6:$E$29,2,0))))</f>
        <v>0</v>
      </c>
      <c r="W46" s="200"/>
      <c r="X46" s="201">
        <f t="shared" si="8"/>
        <v>0</v>
      </c>
      <c r="Y46" s="79">
        <f>IF(OR(M46="",Q46="Mut+ext"),0,IF(ISERROR(W46+V46*VLOOKUP(M46,Paramétrage!$C$6:$E$29,3,0))=TRUE,X46,W46+V46*VLOOKUP(M46,Paramétrage!$C$6:$E$29,3,0)))</f>
        <v>0</v>
      </c>
      <c r="Z46" s="395"/>
      <c r="AA46" s="364"/>
      <c r="AB46" s="396"/>
      <c r="AC46" s="133"/>
      <c r="AD46" s="40"/>
      <c r="AE46" s="61">
        <f t="shared" si="9"/>
        <v>0</v>
      </c>
      <c r="AF46" s="202">
        <f t="shared" si="10"/>
        <v>0</v>
      </c>
    </row>
    <row r="47" spans="1:32" hidden="1">
      <c r="A47" s="400"/>
      <c r="B47" s="372"/>
      <c r="C47" s="357"/>
      <c r="D47" s="358"/>
      <c r="E47" s="347"/>
      <c r="F47" s="347"/>
      <c r="G47" s="184"/>
      <c r="H47" s="205"/>
      <c r="I47" s="134"/>
      <c r="J47" s="50"/>
      <c r="K47" s="49"/>
      <c r="L47" s="38"/>
      <c r="M47" s="182"/>
      <c r="N47" s="44"/>
      <c r="O47" s="204"/>
      <c r="P47" s="196"/>
      <c r="Q47" s="39"/>
      <c r="R47" s="363"/>
      <c r="S47" s="364"/>
      <c r="T47" s="365"/>
      <c r="U47" s="78">
        <f>IF(OR(P47="",M47=Paramétrage!$C$10,M47=Paramétrage!$C$13,M47=Paramétrage!$C$17,M47=Paramétrage!$C$20,M47=Paramétrage!$C$24,M47=Paramétrage!$C$27,AND(M47&lt;&gt;Paramétrage!$C$9,Q47="Mut+ext")),0,ROUNDUP(O47/P47,0))</f>
        <v>0</v>
      </c>
      <c r="V47" s="199">
        <f>IF(OR(M47="",Q47="Mut+ext"),0,IF(VLOOKUP(M47,Paramétrage!$C$6:$E$29,2,0)=0,0,IF(P47="","saisir capacité",N47*U47*VLOOKUP(M47,Paramétrage!$C$6:$E$29,2,0))))</f>
        <v>0</v>
      </c>
      <c r="W47" s="200"/>
      <c r="X47" s="201">
        <f t="shared" si="8"/>
        <v>0</v>
      </c>
      <c r="Y47" s="79">
        <f>IF(OR(M47="",Q47="Mut+ext"),0,IF(ISERROR(W47+V47*VLOOKUP(M47,Paramétrage!$C$6:$E$29,3,0))=TRUE,X47,W47+V47*VLOOKUP(M47,Paramétrage!$C$6:$E$29,3,0)))</f>
        <v>0</v>
      </c>
      <c r="Z47" s="395"/>
      <c r="AA47" s="364"/>
      <c r="AB47" s="396"/>
      <c r="AC47" s="133"/>
      <c r="AD47" s="40"/>
      <c r="AE47" s="61">
        <f t="shared" si="9"/>
        <v>0</v>
      </c>
      <c r="AF47" s="202">
        <f t="shared" si="10"/>
        <v>0</v>
      </c>
    </row>
    <row r="48" spans="1:32" hidden="1">
      <c r="A48" s="400"/>
      <c r="B48" s="372"/>
      <c r="C48" s="357"/>
      <c r="D48" s="358"/>
      <c r="E48" s="347"/>
      <c r="F48" s="347"/>
      <c r="G48" s="184"/>
      <c r="H48" s="205"/>
      <c r="I48" s="134"/>
      <c r="J48" s="50"/>
      <c r="K48" s="49"/>
      <c r="L48" s="38"/>
      <c r="M48" s="182"/>
      <c r="N48" s="44"/>
      <c r="O48" s="195"/>
      <c r="P48" s="196"/>
      <c r="Q48" s="39"/>
      <c r="R48" s="363"/>
      <c r="S48" s="364"/>
      <c r="T48" s="365"/>
      <c r="U48" s="78">
        <f>IF(OR(P48="",M48=Paramétrage!$C$10,M48=Paramétrage!$C$13,M48=Paramétrage!$C$17,M48=Paramétrage!$C$20,M48=Paramétrage!$C$24,M48=Paramétrage!$C$27,AND(M48&lt;&gt;Paramétrage!$C$9,Q48="Mut+ext")),0,ROUNDUP(O48/P48,0))</f>
        <v>0</v>
      </c>
      <c r="V48" s="199">
        <f>IF(OR(M48="",Q48="Mut+ext"),0,IF(VLOOKUP(M48,Paramétrage!$C$6:$E$29,2,0)=0,0,IF(P48="","saisir capacité",N48*U48*VLOOKUP(M48,Paramétrage!$C$6:$E$29,2,0))))</f>
        <v>0</v>
      </c>
      <c r="W48" s="200"/>
      <c r="X48" s="201">
        <f t="shared" si="8"/>
        <v>0</v>
      </c>
      <c r="Y48" s="79">
        <f>IF(OR(M48="",Q48="Mut+ext"),0,IF(ISERROR(W48+V48*VLOOKUP(M48,Paramétrage!$C$6:$E$29,3,0))=TRUE,X48,W48+V48*VLOOKUP(M48,Paramétrage!$C$6:$E$29,3,0)))</f>
        <v>0</v>
      </c>
      <c r="Z48" s="395"/>
      <c r="AA48" s="364"/>
      <c r="AB48" s="396"/>
      <c r="AC48" s="133"/>
      <c r="AD48" s="40"/>
      <c r="AE48" s="61">
        <f t="shared" si="9"/>
        <v>0</v>
      </c>
      <c r="AF48" s="202">
        <f t="shared" si="10"/>
        <v>0</v>
      </c>
    </row>
    <row r="49" spans="1:32">
      <c r="A49" s="400"/>
      <c r="B49" s="372"/>
      <c r="C49" s="359"/>
      <c r="D49" s="360"/>
      <c r="E49" s="348"/>
      <c r="F49" s="348"/>
      <c r="G49" s="184"/>
      <c r="H49" s="205"/>
      <c r="I49" s="134"/>
      <c r="J49" s="50"/>
      <c r="K49" s="49"/>
      <c r="L49" s="38"/>
      <c r="M49" s="182"/>
      <c r="N49" s="44"/>
      <c r="O49" s="206"/>
      <c r="P49" s="196"/>
      <c r="Q49" s="39"/>
      <c r="R49" s="363"/>
      <c r="S49" s="364"/>
      <c r="T49" s="365"/>
      <c r="U49" s="78">
        <f>IF(OR(P49="",M49=Paramétrage!$C$10,M49=Paramétrage!$C$13,M49=Paramétrage!$C$17,M49=Paramétrage!$C$20,M49=Paramétrage!$C$24,M49=Paramétrage!$C$27,AND(M49&lt;&gt;Paramétrage!$C$9,Q49="Mut+ext")),0,ROUNDUP(O49/P49,0))</f>
        <v>0</v>
      </c>
      <c r="V49" s="199">
        <f>IF(OR(M49="",Q49="Mut+ext"),0,IF(VLOOKUP(M49,Paramétrage!$C$6:$E$29,2,0)=0,0,IF(P49="","saisir capacité",N49*U49*VLOOKUP(M49,Paramétrage!$C$6:$E$29,2,0))))</f>
        <v>0</v>
      </c>
      <c r="W49" s="200"/>
      <c r="X49" s="201">
        <f t="shared" si="8"/>
        <v>0</v>
      </c>
      <c r="Y49" s="79">
        <f>IF(OR(M49="",Q49="Mut+ext"),0,IF(ISERROR(W49+V49*VLOOKUP(M49,Paramétrage!$C$6:$E$29,3,0))=TRUE,X49,W49+V49*VLOOKUP(M49,Paramétrage!$C$6:$E$29,3,0)))</f>
        <v>0</v>
      </c>
      <c r="Z49" s="395"/>
      <c r="AA49" s="364"/>
      <c r="AB49" s="396"/>
      <c r="AC49" s="133"/>
      <c r="AD49" s="40"/>
      <c r="AE49" s="61">
        <f t="shared" si="9"/>
        <v>0</v>
      </c>
      <c r="AF49" s="202">
        <f t="shared" si="10"/>
        <v>0</v>
      </c>
    </row>
    <row r="50" spans="1:32">
      <c r="A50" s="400"/>
      <c r="B50" s="372"/>
      <c r="C50" s="207"/>
      <c r="D50" s="208"/>
      <c r="E50" s="209"/>
      <c r="F50" s="209"/>
      <c r="G50" s="209"/>
      <c r="H50" s="210"/>
      <c r="I50" s="135"/>
      <c r="J50" s="99"/>
      <c r="K50" s="63"/>
      <c r="L50" s="64"/>
      <c r="M50" s="211"/>
      <c r="N50" s="65">
        <f>AE50</f>
        <v>29</v>
      </c>
      <c r="O50" s="212"/>
      <c r="P50" s="212"/>
      <c r="Q50" s="68"/>
      <c r="R50" s="66"/>
      <c r="S50" s="66"/>
      <c r="T50" s="67"/>
      <c r="U50" s="100"/>
      <c r="V50" s="213">
        <f>SUM(V38:V49)</f>
        <v>8</v>
      </c>
      <c r="W50" s="211">
        <f>SUM(W38:W49)</f>
        <v>0</v>
      </c>
      <c r="X50" s="214">
        <f>SUM(X38:X49)</f>
        <v>8</v>
      </c>
      <c r="Y50" s="69">
        <f>SUM(Y38:Y49)</f>
        <v>8</v>
      </c>
      <c r="Z50" s="101"/>
      <c r="AA50" s="102"/>
      <c r="AB50" s="103"/>
      <c r="AC50" s="104"/>
      <c r="AD50" s="105"/>
      <c r="AE50" s="106">
        <f>SUM(AE38:AE49)</f>
        <v>29</v>
      </c>
      <c r="AF50" s="107">
        <f>SUM(AF38:AF49)</f>
        <v>1250</v>
      </c>
    </row>
    <row r="51" spans="1:32" ht="15.6" customHeight="1">
      <c r="A51" s="400"/>
      <c r="B51" s="372" t="s">
        <v>95</v>
      </c>
      <c r="C51" s="355" t="s">
        <v>176</v>
      </c>
      <c r="D51" s="356"/>
      <c r="E51" s="347">
        <v>3</v>
      </c>
      <c r="F51" s="347" t="s">
        <v>64</v>
      </c>
      <c r="G51" s="184" t="s">
        <v>96</v>
      </c>
      <c r="H51" s="186" t="s">
        <v>66</v>
      </c>
      <c r="I51" s="54" t="s">
        <v>97</v>
      </c>
      <c r="J51" s="50" t="s">
        <v>68</v>
      </c>
      <c r="K51" s="59" t="s">
        <v>64</v>
      </c>
      <c r="L51" s="174"/>
      <c r="M51" s="182" t="s">
        <v>69</v>
      </c>
      <c r="N51" s="45">
        <v>30</v>
      </c>
      <c r="O51" s="195">
        <v>130</v>
      </c>
      <c r="P51" s="196">
        <v>130</v>
      </c>
      <c r="Q51" s="42" t="s">
        <v>70</v>
      </c>
      <c r="R51" s="366" t="s">
        <v>71</v>
      </c>
      <c r="S51" s="367"/>
      <c r="T51" s="368"/>
      <c r="U51" s="78">
        <f>IF(OR(P51="",M51=Paramétrage!$C$10,M51=Paramétrage!$C$13,M51=Paramétrage!$C$17,M51=Paramétrage!$C$20,M51=Paramétrage!$C$24,M51=Paramétrage!$C$27,AND(M51&lt;&gt;Paramétrage!$C$9,Q51="Mut+ext")),0,ROUNDUP(O51/P51,0))</f>
        <v>0</v>
      </c>
      <c r="V51" s="199">
        <f>IF(OR(M51="",Q51="Mut+ext"),0,IF(VLOOKUP(M51,Paramétrage!$C$6:$E$29,2,0)=0,0,IF(P51="","saisir capacité",N51*U51*VLOOKUP(M51,Paramétrage!$C$6:$E$29,2,0))))</f>
        <v>0</v>
      </c>
      <c r="W51" s="200"/>
      <c r="X51" s="201">
        <f t="shared" ref="X51:X62" si="11">IF(OR(M51="",Q51="Mut+ext"),0,IF(ISERROR(V51+W51)=TRUE,V51,V51+W51))</f>
        <v>0</v>
      </c>
      <c r="Y51" s="79">
        <f>IF(OR(M51="",Q51="Mut+ext"),0,IF(ISERROR(W51+V51*VLOOKUP(M51,Paramétrage!$C$6:$E$29,3,0))=TRUE,X51,W51+V51*VLOOKUP(M51,Paramétrage!$C$6:$E$29,3,0)))</f>
        <v>0</v>
      </c>
      <c r="Z51" s="395"/>
      <c r="AA51" s="364"/>
      <c r="AB51" s="396"/>
      <c r="AC51" s="60"/>
      <c r="AD51" s="40"/>
      <c r="AE51" s="61">
        <f>IF(G51="",0,IF(K51="",0,IF(SUMIF($G$51:$G$62,G51,$O$51:$O$62)=0,0,IF(OR(L51="",K51="obligatoire"),AF51/SUMIF($G$51:$G$62,G51,$O$51:$O$62),AF51/(SUMIF($G$51:$G$62,G51,$O$51:$O$62)/L51)))))</f>
        <v>30</v>
      </c>
      <c r="AF51" s="202">
        <f>N51*O51</f>
        <v>3900</v>
      </c>
    </row>
    <row r="52" spans="1:32" hidden="1">
      <c r="A52" s="400"/>
      <c r="B52" s="372"/>
      <c r="C52" s="357"/>
      <c r="D52" s="358"/>
      <c r="E52" s="347"/>
      <c r="F52" s="347"/>
      <c r="G52" s="184"/>
      <c r="H52" s="186"/>
      <c r="I52" s="54"/>
      <c r="J52" s="50"/>
      <c r="K52" s="59"/>
      <c r="L52" s="174"/>
      <c r="M52" s="182"/>
      <c r="N52" s="45"/>
      <c r="O52" s="195"/>
      <c r="P52" s="196"/>
      <c r="Q52" s="39"/>
      <c r="R52" s="363"/>
      <c r="S52" s="364"/>
      <c r="T52" s="365"/>
      <c r="U52" s="78">
        <f>IF(OR(P52="",M52=Paramétrage!$C$10,M52=Paramétrage!$C$13,M52=Paramétrage!$C$17,M52=Paramétrage!$C$20,M52=Paramétrage!$C$24,M52=Paramétrage!$C$27,AND(M52&lt;&gt;Paramétrage!$C$9,Q52="Mut+ext")),0,ROUNDUP(O52/P52,0))</f>
        <v>0</v>
      </c>
      <c r="V52" s="199">
        <f>IF(OR(M52="",Q52="Mut+ext"),0,IF(VLOOKUP(M52,Paramétrage!$C$6:$E$29,2,0)=0,0,IF(P52="","saisir capacité",N52*U52*VLOOKUP(M52,Paramétrage!$C$6:$E$29,2,0))))</f>
        <v>0</v>
      </c>
      <c r="W52" s="200"/>
      <c r="X52" s="201">
        <f t="shared" si="11"/>
        <v>0</v>
      </c>
      <c r="Y52" s="79">
        <f>IF(OR(M52="",Q52="Mut+ext"),0,IF(ISERROR(W52+V52*VLOOKUP(M52,Paramétrage!$C$6:$E$29,3,0))=TRUE,X52,W52+V52*VLOOKUP(M52,Paramétrage!$C$6:$E$29,3,0)))</f>
        <v>0</v>
      </c>
      <c r="Z52" s="395"/>
      <c r="AA52" s="364"/>
      <c r="AB52" s="396"/>
      <c r="AC52" s="133"/>
      <c r="AD52" s="40"/>
      <c r="AE52" s="61">
        <f t="shared" ref="AE52:AE62" si="12">IF(G52="",0,IF(K52="",0,IF(SUMIF($G$51:$G$62,G52,$O$51:$O$62)=0,0,IF(OR(L52="",K52="obligatoire"),AF52/SUMIF($G$51:$G$62,G52,$O$51:$O$62),AF52/(SUMIF($G$51:$G$62,G52,$O$51:$O$62)/L52)))))</f>
        <v>0</v>
      </c>
      <c r="AF52" s="202">
        <f t="shared" ref="AF52:AF62" si="13">N52*O52</f>
        <v>0</v>
      </c>
    </row>
    <row r="53" spans="1:32" hidden="1">
      <c r="A53" s="400"/>
      <c r="B53" s="372"/>
      <c r="C53" s="357"/>
      <c r="D53" s="358"/>
      <c r="E53" s="347"/>
      <c r="F53" s="347"/>
      <c r="G53" s="184"/>
      <c r="H53" s="186"/>
      <c r="I53" s="54"/>
      <c r="J53" s="50"/>
      <c r="K53" s="59"/>
      <c r="L53" s="174"/>
      <c r="M53" s="182"/>
      <c r="N53" s="45"/>
      <c r="O53" s="195"/>
      <c r="P53" s="196"/>
      <c r="Q53" s="39"/>
      <c r="R53" s="363"/>
      <c r="S53" s="364"/>
      <c r="T53" s="365"/>
      <c r="U53" s="78">
        <f>IF(OR(P53="",M53=Paramétrage!$C$10,M53=Paramétrage!$C$13,M53=Paramétrage!$C$17,M53=Paramétrage!$C$20,M53=Paramétrage!$C$24,M53=Paramétrage!$C$27,AND(M53&lt;&gt;Paramétrage!$C$9,Q53="Mut+ext")),0,ROUNDUP(O53/P53,0))</f>
        <v>0</v>
      </c>
      <c r="V53" s="199">
        <f>IF(OR(M53="",Q53="Mut+ext"),0,IF(VLOOKUP(M53,Paramétrage!$C$6:$E$29,2,0)=0,0,IF(P53="","saisir capacité",N53*U53*VLOOKUP(M53,Paramétrage!$C$6:$E$29,2,0))))</f>
        <v>0</v>
      </c>
      <c r="W53" s="200"/>
      <c r="X53" s="201">
        <f t="shared" si="11"/>
        <v>0</v>
      </c>
      <c r="Y53" s="79">
        <f>IF(OR(M53="",Q53="Mut+ext"),0,IF(ISERROR(W53+V53*VLOOKUP(M53,Paramétrage!$C$6:$E$29,3,0))=TRUE,X53,W53+V53*VLOOKUP(M53,Paramétrage!$C$6:$E$29,3,0)))</f>
        <v>0</v>
      </c>
      <c r="Z53" s="395"/>
      <c r="AA53" s="364"/>
      <c r="AB53" s="396"/>
      <c r="AC53" s="133"/>
      <c r="AD53" s="40"/>
      <c r="AE53" s="61">
        <f t="shared" si="12"/>
        <v>0</v>
      </c>
      <c r="AF53" s="202">
        <f t="shared" si="13"/>
        <v>0</v>
      </c>
    </row>
    <row r="54" spans="1:32" hidden="1">
      <c r="A54" s="400"/>
      <c r="B54" s="372"/>
      <c r="C54" s="357"/>
      <c r="D54" s="358"/>
      <c r="E54" s="347"/>
      <c r="F54" s="347"/>
      <c r="G54" s="184"/>
      <c r="H54" s="186"/>
      <c r="I54" s="54"/>
      <c r="J54" s="50"/>
      <c r="K54" s="59"/>
      <c r="L54" s="38"/>
      <c r="M54" s="182"/>
      <c r="N54" s="45"/>
      <c r="O54" s="195"/>
      <c r="P54" s="196"/>
      <c r="Q54" s="39"/>
      <c r="R54" s="363"/>
      <c r="S54" s="364"/>
      <c r="T54" s="365"/>
      <c r="U54" s="78">
        <f>IF(OR(P54="",M54=Paramétrage!$C$10,M54=Paramétrage!$C$13,M54=Paramétrage!$C$17,M54=Paramétrage!$C$20,M54=Paramétrage!$C$24,M54=Paramétrage!$C$27,AND(M54&lt;&gt;Paramétrage!$C$9,Q54="Mut+ext")),0,ROUNDUP(O54/P54,0))</f>
        <v>0</v>
      </c>
      <c r="V54" s="199">
        <f>IF(OR(M54="",Q54="Mut+ext"),0,IF(VLOOKUP(M54,Paramétrage!$C$6:$E$29,2,0)=0,0,IF(P54="","saisir capacité",N54*U54*VLOOKUP(M54,Paramétrage!$C$6:$E$29,2,0))))</f>
        <v>0</v>
      </c>
      <c r="W54" s="200"/>
      <c r="X54" s="201">
        <f t="shared" si="11"/>
        <v>0</v>
      </c>
      <c r="Y54" s="79">
        <f>IF(OR(M54="",Q54="Mut+ext"),0,IF(ISERROR(W54+V54*VLOOKUP(M54,Paramétrage!$C$6:$E$29,3,0))=TRUE,X54,W54+V54*VLOOKUP(M54,Paramétrage!$C$6:$E$29,3,0)))</f>
        <v>0</v>
      </c>
      <c r="Z54" s="395"/>
      <c r="AA54" s="364"/>
      <c r="AB54" s="396"/>
      <c r="AC54" s="51"/>
      <c r="AD54" s="40"/>
      <c r="AE54" s="61">
        <f t="shared" si="12"/>
        <v>0</v>
      </c>
      <c r="AF54" s="202">
        <f t="shared" si="13"/>
        <v>0</v>
      </c>
    </row>
    <row r="55" spans="1:32" hidden="1">
      <c r="A55" s="400"/>
      <c r="B55" s="372"/>
      <c r="C55" s="357"/>
      <c r="D55" s="358"/>
      <c r="E55" s="347"/>
      <c r="F55" s="347"/>
      <c r="G55" s="184"/>
      <c r="H55" s="186"/>
      <c r="I55" s="54"/>
      <c r="J55" s="50"/>
      <c r="K55" s="59"/>
      <c r="L55" s="38"/>
      <c r="M55" s="182"/>
      <c r="N55" s="45"/>
      <c r="O55" s="195"/>
      <c r="P55" s="196"/>
      <c r="Q55" s="39"/>
      <c r="R55" s="363"/>
      <c r="S55" s="364"/>
      <c r="T55" s="365"/>
      <c r="U55" s="78">
        <f>IF(OR(P55="",M55=Paramétrage!$C$10,M55=Paramétrage!$C$13,M55=Paramétrage!$C$17,M55=Paramétrage!$C$20,M55=Paramétrage!$C$24,M55=Paramétrage!$C$27,AND(M55&lt;&gt;Paramétrage!$C$9,Q55="Mut+ext")),0,ROUNDUP(O55/P55,0))</f>
        <v>0</v>
      </c>
      <c r="V55" s="199">
        <f>IF(OR(M55="",Q55="Mut+ext"),0,IF(VLOOKUP(M55,Paramétrage!$C$6:$E$29,2,0)=0,0,IF(P55="","saisir capacité",N55*U55*VLOOKUP(M55,Paramétrage!$C$6:$E$29,2,0))))</f>
        <v>0</v>
      </c>
      <c r="W55" s="200"/>
      <c r="X55" s="201">
        <f t="shared" si="11"/>
        <v>0</v>
      </c>
      <c r="Y55" s="79">
        <f>IF(OR(M55="",Q55="Mut+ext"),0,IF(ISERROR(W55+V55*VLOOKUP(M55,Paramétrage!$C$6:$E$29,3,0))=TRUE,X55,W55+V55*VLOOKUP(M55,Paramétrage!$C$6:$E$29,3,0)))</f>
        <v>0</v>
      </c>
      <c r="Z55" s="395"/>
      <c r="AA55" s="364"/>
      <c r="AB55" s="396"/>
      <c r="AC55" s="133"/>
      <c r="AD55" s="40"/>
      <c r="AE55" s="61">
        <f t="shared" si="12"/>
        <v>0</v>
      </c>
      <c r="AF55" s="202">
        <f t="shared" si="13"/>
        <v>0</v>
      </c>
    </row>
    <row r="56" spans="1:32" hidden="1">
      <c r="A56" s="400"/>
      <c r="B56" s="372"/>
      <c r="C56" s="357"/>
      <c r="D56" s="358"/>
      <c r="E56" s="347"/>
      <c r="F56" s="347"/>
      <c r="G56" s="184"/>
      <c r="H56" s="205"/>
      <c r="I56" s="134"/>
      <c r="J56" s="50"/>
      <c r="K56" s="49"/>
      <c r="L56" s="38"/>
      <c r="M56" s="182"/>
      <c r="N56" s="44"/>
      <c r="O56" s="204"/>
      <c r="P56" s="196"/>
      <c r="Q56" s="39"/>
      <c r="R56" s="363"/>
      <c r="S56" s="364"/>
      <c r="T56" s="365"/>
      <c r="U56" s="78">
        <f>IF(OR(P56="",M56=Paramétrage!$C$10,M56=Paramétrage!$C$13,M56=Paramétrage!$C$17,M56=Paramétrage!$C$20,M56=Paramétrage!$C$24,M56=Paramétrage!$C$27,AND(M56&lt;&gt;Paramétrage!$C$9,Q56="Mut+ext")),0,ROUNDUP(O56/P56,0))</f>
        <v>0</v>
      </c>
      <c r="V56" s="199">
        <f>IF(OR(M56="",Q56="Mut+ext"),0,IF(VLOOKUP(M56,Paramétrage!$C$6:$E$29,2,0)=0,0,IF(P56="","saisir capacité",N56*U56*VLOOKUP(M56,Paramétrage!$C$6:$E$29,2,0))))</f>
        <v>0</v>
      </c>
      <c r="W56" s="200"/>
      <c r="X56" s="201">
        <f t="shared" si="11"/>
        <v>0</v>
      </c>
      <c r="Y56" s="79">
        <f>IF(OR(M56="",Q56="Mut+ext"),0,IF(ISERROR(W56+V56*VLOOKUP(M56,Paramétrage!$C$6:$E$29,3,0))=TRUE,X56,W56+V56*VLOOKUP(M56,Paramétrage!$C$6:$E$29,3,0)))</f>
        <v>0</v>
      </c>
      <c r="Z56" s="395"/>
      <c r="AA56" s="364"/>
      <c r="AB56" s="396"/>
      <c r="AC56" s="133"/>
      <c r="AD56" s="40"/>
      <c r="AE56" s="61">
        <f t="shared" si="12"/>
        <v>0</v>
      </c>
      <c r="AF56" s="202">
        <f t="shared" si="13"/>
        <v>0</v>
      </c>
    </row>
    <row r="57" spans="1:32" hidden="1">
      <c r="A57" s="400"/>
      <c r="B57" s="372"/>
      <c r="C57" s="357"/>
      <c r="D57" s="358"/>
      <c r="E57" s="347"/>
      <c r="F57" s="347"/>
      <c r="G57" s="184"/>
      <c r="H57" s="205"/>
      <c r="I57" s="134"/>
      <c r="J57" s="50"/>
      <c r="K57" s="49"/>
      <c r="L57" s="38"/>
      <c r="M57" s="182"/>
      <c r="N57" s="44"/>
      <c r="O57" s="195"/>
      <c r="P57" s="196"/>
      <c r="Q57" s="39"/>
      <c r="R57" s="363"/>
      <c r="S57" s="364"/>
      <c r="T57" s="365"/>
      <c r="U57" s="78">
        <f>IF(OR(P57="",M57=Paramétrage!$C$10,M57=Paramétrage!$C$13,M57=Paramétrage!$C$17,M57=Paramétrage!$C$20,M57=Paramétrage!$C$24,M57=Paramétrage!$C$27,AND(M57&lt;&gt;Paramétrage!$C$9,Q57="Mut+ext")),0,ROUNDUP(O57/P57,0))</f>
        <v>0</v>
      </c>
      <c r="V57" s="199">
        <f>IF(OR(M57="",Q57="Mut+ext"),0,IF(VLOOKUP(M57,Paramétrage!$C$6:$E$29,2,0)=0,0,IF(P57="","saisir capacité",N57*U57*VLOOKUP(M57,Paramétrage!$C$6:$E$29,2,0))))</f>
        <v>0</v>
      </c>
      <c r="W57" s="200"/>
      <c r="X57" s="201">
        <f t="shared" si="11"/>
        <v>0</v>
      </c>
      <c r="Y57" s="79">
        <f>IF(OR(M57="",Q57="Mut+ext"),0,IF(ISERROR(W57+V57*VLOOKUP(M57,Paramétrage!$C$6:$E$29,3,0))=TRUE,X57,W57+V57*VLOOKUP(M57,Paramétrage!$C$6:$E$29,3,0)))</f>
        <v>0</v>
      </c>
      <c r="Z57" s="395"/>
      <c r="AA57" s="364"/>
      <c r="AB57" s="396"/>
      <c r="AC57" s="133"/>
      <c r="AD57" s="40"/>
      <c r="AE57" s="61">
        <f t="shared" si="12"/>
        <v>0</v>
      </c>
      <c r="AF57" s="202">
        <f t="shared" si="13"/>
        <v>0</v>
      </c>
    </row>
    <row r="58" spans="1:32" hidden="1">
      <c r="A58" s="400"/>
      <c r="B58" s="372"/>
      <c r="C58" s="357"/>
      <c r="D58" s="358"/>
      <c r="E58" s="347"/>
      <c r="F58" s="347"/>
      <c r="G58" s="184"/>
      <c r="H58" s="186"/>
      <c r="I58" s="54"/>
      <c r="J58" s="50"/>
      <c r="K58" s="59"/>
      <c r="L58" s="38"/>
      <c r="M58" s="182"/>
      <c r="N58" s="45"/>
      <c r="O58" s="195"/>
      <c r="P58" s="196"/>
      <c r="Q58" s="39"/>
      <c r="R58" s="363"/>
      <c r="S58" s="364"/>
      <c r="T58" s="365"/>
      <c r="U58" s="78">
        <f>IF(OR(P58="",M58=Paramétrage!$C$10,M58=Paramétrage!$C$13,M58=Paramétrage!$C$17,M58=Paramétrage!$C$20,M58=Paramétrage!$C$24,M58=Paramétrage!$C$27,AND(M58&lt;&gt;Paramétrage!$C$9,Q58="Mut+ext")),0,ROUNDUP(O58/P58,0))</f>
        <v>0</v>
      </c>
      <c r="V58" s="199">
        <f>IF(OR(M58="",Q58="Mut+ext"),0,IF(VLOOKUP(M58,Paramétrage!$C$6:$E$29,2,0)=0,0,IF(P58="","saisir capacité",N58*U58*VLOOKUP(M58,Paramétrage!$C$6:$E$29,2,0))))</f>
        <v>0</v>
      </c>
      <c r="W58" s="200"/>
      <c r="X58" s="201">
        <f t="shared" si="11"/>
        <v>0</v>
      </c>
      <c r="Y58" s="79">
        <f>IF(OR(M58="",Q58="Mut+ext"),0,IF(ISERROR(W58+V58*VLOOKUP(M58,Paramétrage!$C$6:$E$29,3,0))=TRUE,X58,W58+V58*VLOOKUP(M58,Paramétrage!$C$6:$E$29,3,0)))</f>
        <v>0</v>
      </c>
      <c r="Z58" s="395"/>
      <c r="AA58" s="364"/>
      <c r="AB58" s="396"/>
      <c r="AC58" s="51"/>
      <c r="AD58" s="40"/>
      <c r="AE58" s="61">
        <f t="shared" si="12"/>
        <v>0</v>
      </c>
      <c r="AF58" s="202">
        <f t="shared" si="13"/>
        <v>0</v>
      </c>
    </row>
    <row r="59" spans="1:32" hidden="1">
      <c r="A59" s="400"/>
      <c r="B59" s="372"/>
      <c r="C59" s="357"/>
      <c r="D59" s="358"/>
      <c r="E59" s="347"/>
      <c r="F59" s="347"/>
      <c r="G59" s="184"/>
      <c r="H59" s="186"/>
      <c r="I59" s="54"/>
      <c r="J59" s="50"/>
      <c r="K59" s="59"/>
      <c r="L59" s="38"/>
      <c r="M59" s="182"/>
      <c r="N59" s="45"/>
      <c r="O59" s="195"/>
      <c r="P59" s="196"/>
      <c r="Q59" s="39"/>
      <c r="R59" s="363"/>
      <c r="S59" s="364"/>
      <c r="T59" s="365"/>
      <c r="U59" s="78">
        <f>IF(OR(P59="",M59=Paramétrage!$C$10,M59=Paramétrage!$C$13,M59=Paramétrage!$C$17,M59=Paramétrage!$C$20,M59=Paramétrage!$C$24,M59=Paramétrage!$C$27,AND(M59&lt;&gt;Paramétrage!$C$9,Q59="Mut+ext")),0,ROUNDUP(O59/P59,0))</f>
        <v>0</v>
      </c>
      <c r="V59" s="199">
        <f>IF(OR(M59="",Q59="Mut+ext"),0,IF(VLOOKUP(M59,Paramétrage!$C$6:$E$29,2,0)=0,0,IF(P59="","saisir capacité",N59*U59*VLOOKUP(M59,Paramétrage!$C$6:$E$29,2,0))))</f>
        <v>0</v>
      </c>
      <c r="W59" s="200"/>
      <c r="X59" s="201">
        <f t="shared" si="11"/>
        <v>0</v>
      </c>
      <c r="Y59" s="79">
        <f>IF(OR(M59="",Q59="Mut+ext"),0,IF(ISERROR(W59+V59*VLOOKUP(M59,Paramétrage!$C$6:$E$29,3,0))=TRUE,X59,W59+V59*VLOOKUP(M59,Paramétrage!$C$6:$E$29,3,0)))</f>
        <v>0</v>
      </c>
      <c r="Z59" s="395"/>
      <c r="AA59" s="364"/>
      <c r="AB59" s="396"/>
      <c r="AC59" s="133"/>
      <c r="AD59" s="40"/>
      <c r="AE59" s="61">
        <f t="shared" si="12"/>
        <v>0</v>
      </c>
      <c r="AF59" s="202">
        <f t="shared" si="13"/>
        <v>0</v>
      </c>
    </row>
    <row r="60" spans="1:32" hidden="1">
      <c r="A60" s="400"/>
      <c r="B60" s="372"/>
      <c r="C60" s="357"/>
      <c r="D60" s="358"/>
      <c r="E60" s="347"/>
      <c r="F60" s="347"/>
      <c r="G60" s="184"/>
      <c r="H60" s="205"/>
      <c r="I60" s="134"/>
      <c r="J60" s="50"/>
      <c r="K60" s="49"/>
      <c r="L60" s="38"/>
      <c r="M60" s="182"/>
      <c r="N60" s="44"/>
      <c r="O60" s="204"/>
      <c r="P60" s="196"/>
      <c r="Q60" s="39"/>
      <c r="R60" s="363"/>
      <c r="S60" s="364"/>
      <c r="T60" s="365"/>
      <c r="U60" s="78">
        <f>IF(OR(P60="",M60=Paramétrage!$C$10,M60=Paramétrage!$C$13,M60=Paramétrage!$C$17,M60=Paramétrage!$C$20,M60=Paramétrage!$C$24,M60=Paramétrage!$C$27,AND(M60&lt;&gt;Paramétrage!$C$9,Q60="Mut+ext")),0,ROUNDUP(O60/P60,0))</f>
        <v>0</v>
      </c>
      <c r="V60" s="199">
        <f>IF(OR(M60="",Q60="Mut+ext"),0,IF(VLOOKUP(M60,Paramétrage!$C$6:$E$29,2,0)=0,0,IF(P60="","saisir capacité",N60*U60*VLOOKUP(M60,Paramétrage!$C$6:$E$29,2,0))))</f>
        <v>0</v>
      </c>
      <c r="W60" s="200"/>
      <c r="X60" s="201">
        <f t="shared" si="11"/>
        <v>0</v>
      </c>
      <c r="Y60" s="79">
        <f>IF(OR(M60="",Q60="Mut+ext"),0,IF(ISERROR(W60+V60*VLOOKUP(M60,Paramétrage!$C$6:$E$29,3,0))=TRUE,X60,W60+V60*VLOOKUP(M60,Paramétrage!$C$6:$E$29,3,0)))</f>
        <v>0</v>
      </c>
      <c r="Z60" s="395"/>
      <c r="AA60" s="364"/>
      <c r="AB60" s="396"/>
      <c r="AC60" s="133"/>
      <c r="AD60" s="40"/>
      <c r="AE60" s="61">
        <f t="shared" si="12"/>
        <v>0</v>
      </c>
      <c r="AF60" s="202">
        <f t="shared" si="13"/>
        <v>0</v>
      </c>
    </row>
    <row r="61" spans="1:32" hidden="1">
      <c r="A61" s="400"/>
      <c r="B61" s="372"/>
      <c r="C61" s="357"/>
      <c r="D61" s="358"/>
      <c r="E61" s="347"/>
      <c r="F61" s="347"/>
      <c r="G61" s="184"/>
      <c r="H61" s="205"/>
      <c r="I61" s="134"/>
      <c r="J61" s="50"/>
      <c r="K61" s="49"/>
      <c r="L61" s="38"/>
      <c r="M61" s="182"/>
      <c r="N61" s="44"/>
      <c r="O61" s="195"/>
      <c r="P61" s="196"/>
      <c r="Q61" s="39"/>
      <c r="R61" s="363"/>
      <c r="S61" s="364"/>
      <c r="T61" s="365"/>
      <c r="U61" s="78">
        <f>IF(OR(P61="",M61=Paramétrage!$C$10,M61=Paramétrage!$C$13,M61=Paramétrage!$C$17,M61=Paramétrage!$C$20,M61=Paramétrage!$C$24,M61=Paramétrage!$C$27,AND(M61&lt;&gt;Paramétrage!$C$9,Q61="Mut+ext")),0,ROUNDUP(O61/P61,0))</f>
        <v>0</v>
      </c>
      <c r="V61" s="199">
        <f>IF(OR(M61="",Q61="Mut+ext"),0,IF(VLOOKUP(M61,Paramétrage!$C$6:$E$29,2,0)=0,0,IF(P61="","saisir capacité",N61*U61*VLOOKUP(M61,Paramétrage!$C$6:$E$29,2,0))))</f>
        <v>0</v>
      </c>
      <c r="W61" s="200"/>
      <c r="X61" s="201">
        <f t="shared" si="11"/>
        <v>0</v>
      </c>
      <c r="Y61" s="79">
        <f>IF(OR(M61="",Q61="Mut+ext"),0,IF(ISERROR(W61+V61*VLOOKUP(M61,Paramétrage!$C$6:$E$29,3,0))=TRUE,X61,W61+V61*VLOOKUP(M61,Paramétrage!$C$6:$E$29,3,0)))</f>
        <v>0</v>
      </c>
      <c r="Z61" s="395"/>
      <c r="AA61" s="364"/>
      <c r="AB61" s="396"/>
      <c r="AC61" s="133"/>
      <c r="AD61" s="40"/>
      <c r="AE61" s="61">
        <f t="shared" si="12"/>
        <v>0</v>
      </c>
      <c r="AF61" s="202">
        <f t="shared" si="13"/>
        <v>0</v>
      </c>
    </row>
    <row r="62" spans="1:32">
      <c r="A62" s="400"/>
      <c r="B62" s="372"/>
      <c r="C62" s="359"/>
      <c r="D62" s="360"/>
      <c r="E62" s="348"/>
      <c r="F62" s="348"/>
      <c r="G62" s="184"/>
      <c r="H62" s="205"/>
      <c r="I62" s="134"/>
      <c r="J62" s="50"/>
      <c r="K62" s="49"/>
      <c r="L62" s="38"/>
      <c r="M62" s="182"/>
      <c r="N62" s="44"/>
      <c r="O62" s="206"/>
      <c r="P62" s="196"/>
      <c r="Q62" s="39"/>
      <c r="R62" s="363"/>
      <c r="S62" s="364"/>
      <c r="T62" s="365"/>
      <c r="U62" s="78">
        <f>IF(OR(P62="",M62=Paramétrage!$C$10,M62=Paramétrage!$C$13,M62=Paramétrage!$C$17,M62=Paramétrage!$C$20,M62=Paramétrage!$C$24,M62=Paramétrage!$C$27,AND(M62&lt;&gt;Paramétrage!$C$9,Q62="Mut+ext")),0,ROUNDUP(O62/P62,0))</f>
        <v>0</v>
      </c>
      <c r="V62" s="199">
        <f>IF(OR(M62="",Q62="Mut+ext"),0,IF(VLOOKUP(M62,Paramétrage!$C$6:$E$29,2,0)=0,0,IF(P62="","saisir capacité",N62*U62*VLOOKUP(M62,Paramétrage!$C$6:$E$29,2,0))))</f>
        <v>0</v>
      </c>
      <c r="W62" s="200"/>
      <c r="X62" s="201">
        <f t="shared" si="11"/>
        <v>0</v>
      </c>
      <c r="Y62" s="79">
        <f>IF(OR(M62="",Q62="Mut+ext"),0,IF(ISERROR(W62+V62*VLOOKUP(M62,Paramétrage!$C$6:$E$29,3,0))=TRUE,X62,W62+V62*VLOOKUP(M62,Paramétrage!$C$6:$E$29,3,0)))</f>
        <v>0</v>
      </c>
      <c r="Z62" s="395"/>
      <c r="AA62" s="364"/>
      <c r="AB62" s="396"/>
      <c r="AC62" s="133"/>
      <c r="AD62" s="40"/>
      <c r="AE62" s="61">
        <f t="shared" si="12"/>
        <v>0</v>
      </c>
      <c r="AF62" s="202">
        <f t="shared" si="13"/>
        <v>0</v>
      </c>
    </row>
    <row r="63" spans="1:32" ht="16.149999999999999" thickBot="1">
      <c r="A63" s="400"/>
      <c r="B63" s="372"/>
      <c r="C63" s="207"/>
      <c r="D63" s="208"/>
      <c r="E63" s="209"/>
      <c r="F63" s="209"/>
      <c r="G63" s="209"/>
      <c r="H63" s="210"/>
      <c r="I63" s="135"/>
      <c r="J63" s="99"/>
      <c r="K63" s="63"/>
      <c r="L63" s="64"/>
      <c r="M63" s="211"/>
      <c r="N63" s="65">
        <f>AE63</f>
        <v>30</v>
      </c>
      <c r="O63" s="212"/>
      <c r="P63" s="212"/>
      <c r="Q63" s="68"/>
      <c r="R63" s="66"/>
      <c r="S63" s="66"/>
      <c r="T63" s="67"/>
      <c r="U63" s="100"/>
      <c r="V63" s="213">
        <f>SUM(V51:V62)</f>
        <v>0</v>
      </c>
      <c r="W63" s="211">
        <f>SUM(W51:W62)</f>
        <v>0</v>
      </c>
      <c r="X63" s="214">
        <f>SUM(X51:X62)</f>
        <v>0</v>
      </c>
      <c r="Y63" s="69">
        <f>SUM(Y51:Y62)</f>
        <v>0</v>
      </c>
      <c r="Z63" s="101"/>
      <c r="AA63" s="102"/>
      <c r="AB63" s="103"/>
      <c r="AC63" s="104"/>
      <c r="AD63" s="105"/>
      <c r="AE63" s="106">
        <f>SUM(AE51:AE62)</f>
        <v>30</v>
      </c>
      <c r="AF63" s="107">
        <f>SUM(AF51:AF62)</f>
        <v>3900</v>
      </c>
    </row>
    <row r="64" spans="1:32" ht="15.6" hidden="1" customHeight="1">
      <c r="A64" s="400"/>
      <c r="B64" s="372" t="s">
        <v>98</v>
      </c>
      <c r="C64" s="355" t="s">
        <v>99</v>
      </c>
      <c r="D64" s="356"/>
      <c r="E64" s="347"/>
      <c r="F64" s="347" t="s">
        <v>64</v>
      </c>
      <c r="G64" s="184" t="s">
        <v>178</v>
      </c>
      <c r="H64" s="186"/>
      <c r="I64" s="54"/>
      <c r="J64" s="50"/>
      <c r="K64" s="59"/>
      <c r="L64" s="174"/>
      <c r="M64" s="182"/>
      <c r="N64" s="44"/>
      <c r="O64" s="204"/>
      <c r="P64" s="196"/>
      <c r="Q64" s="42"/>
      <c r="R64" s="363"/>
      <c r="S64" s="364"/>
      <c r="T64" s="365"/>
      <c r="U64" s="78">
        <f>IF(OR(P64="",M64=Paramétrage!$C$10,M64=Paramétrage!$C$13,M64=Paramétrage!$C$17,M64=Paramétrage!$C$20,M64=Paramétrage!$C$24,M64=Paramétrage!$C$27,AND(M64&lt;&gt;Paramétrage!$C$9,Q64="Mut+ext")),0,ROUNDUP(O64/P64,0))</f>
        <v>0</v>
      </c>
      <c r="V64" s="199">
        <f>IF(OR(M64="",Q64="Mut+ext"),0,IF(VLOOKUP(M64,Paramétrage!$C$6:$E$29,2,0)=0,0,IF(P64="","saisir capacité",N64*U64*VLOOKUP(M64,Paramétrage!$C$6:$E$29,2,0))))</f>
        <v>0</v>
      </c>
      <c r="W64" s="200"/>
      <c r="X64" s="201">
        <f t="shared" ref="X64:X75" si="14">IF(OR(M64="",Q64="Mut+ext"),0,IF(ISERROR(V64+W64)=TRUE,V64,V64+W64))</f>
        <v>0</v>
      </c>
      <c r="Y64" s="79">
        <f>IF(OR(M64="",Q64="Mut+ext"),0,IF(ISERROR(W64+V64*VLOOKUP(M64,Paramétrage!$C$6:$E$29,3,0))=TRUE,X64,W64+V64*VLOOKUP(M64,Paramétrage!$C$6:$E$29,3,0)))</f>
        <v>0</v>
      </c>
      <c r="Z64" s="395"/>
      <c r="AA64" s="364"/>
      <c r="AB64" s="396"/>
      <c r="AC64" s="60"/>
      <c r="AD64" s="40"/>
      <c r="AE64" s="61">
        <f>IF(G64="",0,IF(K64="",0,IF(SUMIF($G$64:$G$75,G64,$O$64:$O$75)=0,0,IF(OR(L64="",K64="obligatoire"),AF64/SUMIF($G$64:$G$75,G64,$O$64:$O$75),AF64/(SUMIF($G$64:$G$75,G64,$O$64:$O$75)/L64)))))</f>
        <v>0</v>
      </c>
      <c r="AF64" s="202">
        <f t="shared" ref="AF64:AF75" si="15">N64*O64</f>
        <v>0</v>
      </c>
    </row>
    <row r="65" spans="1:32" ht="15.6" hidden="1" customHeight="1">
      <c r="A65" s="400"/>
      <c r="B65" s="372"/>
      <c r="C65" s="357"/>
      <c r="D65" s="358"/>
      <c r="E65" s="347"/>
      <c r="F65" s="347"/>
      <c r="G65" s="184"/>
      <c r="H65" s="185"/>
      <c r="I65" s="54"/>
      <c r="J65" s="50"/>
      <c r="K65" s="59"/>
      <c r="L65" s="174"/>
      <c r="M65" s="182"/>
      <c r="N65" s="45"/>
      <c r="O65" s="195"/>
      <c r="P65" s="196"/>
      <c r="Q65" s="39"/>
      <c r="R65" s="363"/>
      <c r="S65" s="364"/>
      <c r="T65" s="365"/>
      <c r="U65" s="78">
        <f>IF(OR(P65="",M65=Paramétrage!$C$10,M65=Paramétrage!$C$13,M65=Paramétrage!$C$17,M65=Paramétrage!$C$20,M65=Paramétrage!$C$24,M65=Paramétrage!$C$27,AND(M65&lt;&gt;Paramétrage!$C$9,Q65="Mut+ext")),0,ROUNDUP(O65/P65,0))</f>
        <v>0</v>
      </c>
      <c r="V65" s="199">
        <f>IF(OR(M65="",Q65="Mut+ext"),0,IF(VLOOKUP(M65,Paramétrage!$C$6:$E$29,2,0)=0,0,IF(P65="","saisir capacité",N65*U65*VLOOKUP(M65,Paramétrage!$C$6:$E$29,2,0))))</f>
        <v>0</v>
      </c>
      <c r="W65" s="200"/>
      <c r="X65" s="201">
        <f t="shared" si="14"/>
        <v>0</v>
      </c>
      <c r="Y65" s="79">
        <f>IF(OR(M65="",Q65="Mut+ext"),0,IF(ISERROR(W65+V65*VLOOKUP(M65,Paramétrage!$C$6:$E$29,3,0))=TRUE,X65,W65+V65*VLOOKUP(M65,Paramétrage!$C$6:$E$29,3,0)))</f>
        <v>0</v>
      </c>
      <c r="Z65" s="395"/>
      <c r="AA65" s="364"/>
      <c r="AB65" s="396"/>
      <c r="AC65" s="133"/>
      <c r="AD65" s="40"/>
      <c r="AE65" s="61">
        <f t="shared" ref="AE65:AE75" si="16">IF(G65="",0,IF(K65="",0,IF(SUMIF($G$64:$G$75,G65,$O$64:$O$75)=0,0,IF(OR(L65="",K65="obligatoire"),AF65/SUMIF($G$64:$G$75,G65,$O$64:$O$75),AF65/(SUMIF($G$64:$G$75,G65,$O$64:$O$75)/L65)))))</f>
        <v>0</v>
      </c>
      <c r="AF65" s="203">
        <f t="shared" si="15"/>
        <v>0</v>
      </c>
    </row>
    <row r="66" spans="1:32" ht="15.6" hidden="1" customHeight="1">
      <c r="A66" s="400"/>
      <c r="B66" s="372"/>
      <c r="C66" s="357"/>
      <c r="D66" s="358"/>
      <c r="E66" s="347"/>
      <c r="F66" s="347"/>
      <c r="G66" s="184"/>
      <c r="H66" s="185"/>
      <c r="I66" s="54"/>
      <c r="J66" s="50"/>
      <c r="K66" s="59"/>
      <c r="L66" s="174"/>
      <c r="M66" s="182"/>
      <c r="N66" s="45"/>
      <c r="O66" s="195"/>
      <c r="P66" s="196"/>
      <c r="Q66" s="39"/>
      <c r="R66" s="363"/>
      <c r="S66" s="364"/>
      <c r="T66" s="365"/>
      <c r="U66" s="78">
        <f>IF(OR(P66="",M66=Paramétrage!$C$10,M66=Paramétrage!$C$13,M66=Paramétrage!$C$17,M66=Paramétrage!$C$20,M66=Paramétrage!$C$24,M66=Paramétrage!$C$27,AND(M66&lt;&gt;Paramétrage!$C$9,Q66="Mut+ext")),0,ROUNDUP(O66/P66,0))</f>
        <v>0</v>
      </c>
      <c r="V66" s="199">
        <f>IF(OR(M66="",Q66="Mut+ext"),0,IF(VLOOKUP(M66,Paramétrage!$C$6:$E$29,2,0)=0,0,IF(P66="","saisir capacité",N66*U66*VLOOKUP(M66,Paramétrage!$C$6:$E$29,2,0))))</f>
        <v>0</v>
      </c>
      <c r="W66" s="200"/>
      <c r="X66" s="201">
        <f t="shared" si="14"/>
        <v>0</v>
      </c>
      <c r="Y66" s="79">
        <f>IF(OR(M66="",Q66="Mut+ext"),0,IF(ISERROR(W66+V66*VLOOKUP(M66,Paramétrage!$C$6:$E$29,3,0))=TRUE,X66,W66+V66*VLOOKUP(M66,Paramétrage!$C$6:$E$29,3,0)))</f>
        <v>0</v>
      </c>
      <c r="Z66" s="395"/>
      <c r="AA66" s="364"/>
      <c r="AB66" s="396"/>
      <c r="AC66" s="133"/>
      <c r="AD66" s="40"/>
      <c r="AE66" s="61">
        <f t="shared" si="16"/>
        <v>0</v>
      </c>
      <c r="AF66" s="203">
        <f t="shared" si="15"/>
        <v>0</v>
      </c>
    </row>
    <row r="67" spans="1:32" ht="15.6" hidden="1" customHeight="1">
      <c r="A67" s="400"/>
      <c r="B67" s="372"/>
      <c r="C67" s="357"/>
      <c r="D67" s="358"/>
      <c r="E67" s="347"/>
      <c r="F67" s="347"/>
      <c r="G67" s="183"/>
      <c r="H67" s="185"/>
      <c r="I67" s="134"/>
      <c r="J67" s="50"/>
      <c r="K67" s="49"/>
      <c r="L67" s="38"/>
      <c r="M67" s="182"/>
      <c r="N67" s="44"/>
      <c r="O67" s="204"/>
      <c r="P67" s="196"/>
      <c r="Q67" s="39"/>
      <c r="R67" s="363"/>
      <c r="S67" s="364"/>
      <c r="T67" s="365"/>
      <c r="U67" s="78">
        <f>IF(OR(P67="",M67=Paramétrage!$C$10,M67=Paramétrage!$C$13,M67=Paramétrage!$C$17,M67=Paramétrage!$C$20,M67=Paramétrage!$C$24,M67=Paramétrage!$C$27,AND(M67&lt;&gt;Paramétrage!$C$9,Q67="Mut+ext")),0,ROUNDUP(O67/P67,0))</f>
        <v>0</v>
      </c>
      <c r="V67" s="199">
        <f>IF(OR(M67="",Q67="Mut+ext"),0,IF(VLOOKUP(M67,Paramétrage!$C$6:$E$29,2,0)=0,0,IF(P67="","saisir capacité",N67*U67*VLOOKUP(M67,Paramétrage!$C$6:$E$29,2,0))))</f>
        <v>0</v>
      </c>
      <c r="W67" s="200"/>
      <c r="X67" s="201">
        <f t="shared" si="14"/>
        <v>0</v>
      </c>
      <c r="Y67" s="79">
        <f>IF(OR(M67="",Q67="Mut+ext"),0,IF(ISERROR(W67+V67*VLOOKUP(M67,Paramétrage!$C$6:$E$29,3,0))=TRUE,X67,W67+V67*VLOOKUP(M67,Paramétrage!$C$6:$E$29,3,0)))</f>
        <v>0</v>
      </c>
      <c r="Z67" s="395"/>
      <c r="AA67" s="364"/>
      <c r="AB67" s="396"/>
      <c r="AC67" s="51"/>
      <c r="AD67" s="40"/>
      <c r="AE67" s="61">
        <f t="shared" si="16"/>
        <v>0</v>
      </c>
      <c r="AF67" s="203">
        <f t="shared" si="15"/>
        <v>0</v>
      </c>
    </row>
    <row r="68" spans="1:32" ht="15.6" hidden="1" customHeight="1">
      <c r="A68" s="400"/>
      <c r="B68" s="372"/>
      <c r="C68" s="357"/>
      <c r="D68" s="358"/>
      <c r="E68" s="347"/>
      <c r="F68" s="347"/>
      <c r="G68" s="184"/>
      <c r="H68" s="185"/>
      <c r="I68" s="134"/>
      <c r="J68" s="50"/>
      <c r="K68" s="49"/>
      <c r="L68" s="38"/>
      <c r="M68" s="182"/>
      <c r="N68" s="44"/>
      <c r="O68" s="195"/>
      <c r="P68" s="196"/>
      <c r="Q68" s="39"/>
      <c r="R68" s="363"/>
      <c r="S68" s="364"/>
      <c r="T68" s="365"/>
      <c r="U68" s="78">
        <f>IF(OR(P68="",M68=Paramétrage!$C$10,M68=Paramétrage!$C$13,M68=Paramétrage!$C$17,M68=Paramétrage!$C$20,M68=Paramétrage!$C$24,M68=Paramétrage!$C$27,AND(M68&lt;&gt;Paramétrage!$C$9,Q68="Mut+ext")),0,ROUNDUP(O68/P68,0))</f>
        <v>0</v>
      </c>
      <c r="V68" s="199">
        <f>IF(OR(M68="",Q68="Mut+ext"),0,IF(VLOOKUP(M68,Paramétrage!$C$6:$E$29,2,0)=0,0,IF(P68="","saisir capacité",N68*U68*VLOOKUP(M68,Paramétrage!$C$6:$E$29,2,0))))</f>
        <v>0</v>
      </c>
      <c r="W68" s="200"/>
      <c r="X68" s="201">
        <f t="shared" si="14"/>
        <v>0</v>
      </c>
      <c r="Y68" s="79">
        <f>IF(OR(M68="",Q68="Mut+ext"),0,IF(ISERROR(W68+V68*VLOOKUP(M68,Paramétrage!$C$6:$E$29,3,0))=TRUE,X68,W68+V68*VLOOKUP(M68,Paramétrage!$C$6:$E$29,3,0)))</f>
        <v>0</v>
      </c>
      <c r="Z68" s="395"/>
      <c r="AA68" s="364"/>
      <c r="AB68" s="396"/>
      <c r="AC68" s="133"/>
      <c r="AD68" s="40"/>
      <c r="AE68" s="61">
        <f t="shared" si="16"/>
        <v>0</v>
      </c>
      <c r="AF68" s="203">
        <f t="shared" si="15"/>
        <v>0</v>
      </c>
    </row>
    <row r="69" spans="1:32" ht="15.6" hidden="1" customHeight="1">
      <c r="A69" s="400"/>
      <c r="B69" s="372"/>
      <c r="C69" s="357"/>
      <c r="D69" s="358"/>
      <c r="E69" s="347"/>
      <c r="F69" s="347"/>
      <c r="G69" s="184"/>
      <c r="H69" s="185"/>
      <c r="I69" s="134"/>
      <c r="J69" s="50"/>
      <c r="K69" s="49"/>
      <c r="L69" s="38"/>
      <c r="M69" s="182"/>
      <c r="N69" s="44"/>
      <c r="O69" s="204"/>
      <c r="P69" s="196"/>
      <c r="Q69" s="39"/>
      <c r="R69" s="363"/>
      <c r="S69" s="364"/>
      <c r="T69" s="365"/>
      <c r="U69" s="78">
        <f>IF(OR(P69="",M69=Paramétrage!$C$10,M69=Paramétrage!$C$13,M69=Paramétrage!$C$17,M69=Paramétrage!$C$20,M69=Paramétrage!$C$24,M69=Paramétrage!$C$27,AND(M69&lt;&gt;Paramétrage!$C$9,Q69="Mut+ext")),0,ROUNDUP(O69/P69,0))</f>
        <v>0</v>
      </c>
      <c r="V69" s="199">
        <f>IF(OR(M69="",Q69="Mut+ext"),0,IF(VLOOKUP(M69,Paramétrage!$C$6:$E$29,2,0)=0,0,IF(P69="","saisir capacité",N69*U69*VLOOKUP(M69,Paramétrage!$C$6:$E$29,2,0))))</f>
        <v>0</v>
      </c>
      <c r="W69" s="200"/>
      <c r="X69" s="201">
        <f t="shared" si="14"/>
        <v>0</v>
      </c>
      <c r="Y69" s="79">
        <f>IF(OR(M69="",Q69="Mut+ext"),0,IF(ISERROR(W69+V69*VLOOKUP(M69,Paramétrage!$C$6:$E$29,3,0))=TRUE,X69,W69+V69*VLOOKUP(M69,Paramétrage!$C$6:$E$29,3,0)))</f>
        <v>0</v>
      </c>
      <c r="Z69" s="395"/>
      <c r="AA69" s="364"/>
      <c r="AB69" s="396"/>
      <c r="AC69" s="133"/>
      <c r="AD69" s="40"/>
      <c r="AE69" s="61">
        <f t="shared" si="16"/>
        <v>0</v>
      </c>
      <c r="AF69" s="203">
        <f t="shared" si="15"/>
        <v>0</v>
      </c>
    </row>
    <row r="70" spans="1:32" ht="15.6" hidden="1" customHeight="1">
      <c r="A70" s="400"/>
      <c r="B70" s="372"/>
      <c r="C70" s="357"/>
      <c r="D70" s="358"/>
      <c r="E70" s="347"/>
      <c r="F70" s="347"/>
      <c r="G70" s="184"/>
      <c r="H70" s="185"/>
      <c r="I70" s="134"/>
      <c r="J70" s="50"/>
      <c r="K70" s="49"/>
      <c r="L70" s="38"/>
      <c r="M70" s="182"/>
      <c r="N70" s="44"/>
      <c r="O70" s="195"/>
      <c r="P70" s="196"/>
      <c r="Q70" s="39"/>
      <c r="R70" s="363"/>
      <c r="S70" s="364"/>
      <c r="T70" s="365"/>
      <c r="U70" s="78">
        <f>IF(OR(P70="",M70=Paramétrage!$C$10,M70=Paramétrage!$C$13,M70=Paramétrage!$C$17,M70=Paramétrage!$C$20,M70=Paramétrage!$C$24,M70=Paramétrage!$C$27,AND(M70&lt;&gt;Paramétrage!$C$9,Q70="Mut+ext")),0,ROUNDUP(O70/P70,0))</f>
        <v>0</v>
      </c>
      <c r="V70" s="199">
        <f>IF(OR(M70="",Q70="Mut+ext"),0,IF(VLOOKUP(M70,Paramétrage!$C$6:$E$29,2,0)=0,0,IF(P70="","saisir capacité",N70*U70*VLOOKUP(M70,Paramétrage!$C$6:$E$29,2,0))))</f>
        <v>0</v>
      </c>
      <c r="W70" s="200"/>
      <c r="X70" s="201">
        <f t="shared" si="14"/>
        <v>0</v>
      </c>
      <c r="Y70" s="79">
        <f>IF(OR(M70="",Q70="Mut+ext"),0,IF(ISERROR(W70+V70*VLOOKUP(M70,Paramétrage!$C$6:$E$29,3,0))=TRUE,X70,W70+V70*VLOOKUP(M70,Paramétrage!$C$6:$E$29,3,0)))</f>
        <v>0</v>
      </c>
      <c r="Z70" s="395"/>
      <c r="AA70" s="364"/>
      <c r="AB70" s="396"/>
      <c r="AC70" s="133"/>
      <c r="AD70" s="40"/>
      <c r="AE70" s="61">
        <f t="shared" si="16"/>
        <v>0</v>
      </c>
      <c r="AF70" s="203">
        <f t="shared" si="15"/>
        <v>0</v>
      </c>
    </row>
    <row r="71" spans="1:32" ht="15.6" hidden="1" customHeight="1">
      <c r="A71" s="400"/>
      <c r="B71" s="372"/>
      <c r="C71" s="357"/>
      <c r="D71" s="358"/>
      <c r="E71" s="347"/>
      <c r="F71" s="347"/>
      <c r="G71" s="183"/>
      <c r="H71" s="185"/>
      <c r="I71" s="134"/>
      <c r="J71" s="50"/>
      <c r="K71" s="49"/>
      <c r="L71" s="38"/>
      <c r="M71" s="182"/>
      <c r="N71" s="44"/>
      <c r="O71" s="204"/>
      <c r="P71" s="196"/>
      <c r="Q71" s="39"/>
      <c r="R71" s="363"/>
      <c r="S71" s="364"/>
      <c r="T71" s="365"/>
      <c r="U71" s="78">
        <f>IF(OR(P71="",M71=Paramétrage!$C$10,M71=Paramétrage!$C$13,M71=Paramétrage!$C$17,M71=Paramétrage!$C$20,M71=Paramétrage!$C$24,M71=Paramétrage!$C$27,AND(M71&lt;&gt;Paramétrage!$C$9,Q71="Mut+ext")),0,ROUNDUP(O71/P71,0))</f>
        <v>0</v>
      </c>
      <c r="V71" s="199">
        <f>IF(OR(M71="",Q71="Mut+ext"),0,IF(VLOOKUP(M71,Paramétrage!$C$6:$E$29,2,0)=0,0,IF(P71="","saisir capacité",N71*U71*VLOOKUP(M71,Paramétrage!$C$6:$E$29,2,0))))</f>
        <v>0</v>
      </c>
      <c r="W71" s="200"/>
      <c r="X71" s="201">
        <f t="shared" si="14"/>
        <v>0</v>
      </c>
      <c r="Y71" s="79">
        <f>IF(OR(M71="",Q71="Mut+ext"),0,IF(ISERROR(W71+V71*VLOOKUP(M71,Paramétrage!$C$6:$E$29,3,0))=TRUE,X71,W71+V71*VLOOKUP(M71,Paramétrage!$C$6:$E$29,3,0)))</f>
        <v>0</v>
      </c>
      <c r="Z71" s="395"/>
      <c r="AA71" s="364"/>
      <c r="AB71" s="396"/>
      <c r="AC71" s="51"/>
      <c r="AD71" s="40"/>
      <c r="AE71" s="61">
        <f t="shared" si="16"/>
        <v>0</v>
      </c>
      <c r="AF71" s="203">
        <f t="shared" si="15"/>
        <v>0</v>
      </c>
    </row>
    <row r="72" spans="1:32" ht="15.6" hidden="1" customHeight="1">
      <c r="A72" s="400"/>
      <c r="B72" s="372"/>
      <c r="C72" s="357"/>
      <c r="D72" s="358"/>
      <c r="E72" s="347"/>
      <c r="F72" s="347"/>
      <c r="G72" s="184"/>
      <c r="H72" s="205"/>
      <c r="I72" s="134"/>
      <c r="J72" s="50"/>
      <c r="K72" s="49"/>
      <c r="L72" s="38"/>
      <c r="M72" s="182"/>
      <c r="N72" s="44"/>
      <c r="O72" s="195"/>
      <c r="P72" s="196"/>
      <c r="Q72" s="39"/>
      <c r="R72" s="363"/>
      <c r="S72" s="364"/>
      <c r="T72" s="365"/>
      <c r="U72" s="78">
        <f>IF(OR(P72="",M72=Paramétrage!$C$10,M72=Paramétrage!$C$13,M72=Paramétrage!$C$17,M72=Paramétrage!$C$20,M72=Paramétrage!$C$24,M72=Paramétrage!$C$27,AND(M72&lt;&gt;Paramétrage!$C$9,Q72="Mut+ext")),0,ROUNDUP(O72/P72,0))</f>
        <v>0</v>
      </c>
      <c r="V72" s="199">
        <f>IF(OR(M72="",Q72="Mut+ext"),0,IF(VLOOKUP(M72,Paramétrage!$C$6:$E$29,2,0)=0,0,IF(P72="","saisir capacité",N72*U72*VLOOKUP(M72,Paramétrage!$C$6:$E$29,2,0))))</f>
        <v>0</v>
      </c>
      <c r="W72" s="200"/>
      <c r="X72" s="201">
        <f t="shared" si="14"/>
        <v>0</v>
      </c>
      <c r="Y72" s="79">
        <f>IF(OR(M72="",Q72="Mut+ext"),0,IF(ISERROR(W72+V72*VLOOKUP(M72,Paramétrage!$C$6:$E$29,3,0))=TRUE,X72,W72+V72*VLOOKUP(M72,Paramétrage!$C$6:$E$29,3,0)))</f>
        <v>0</v>
      </c>
      <c r="Z72" s="395"/>
      <c r="AA72" s="364"/>
      <c r="AB72" s="396"/>
      <c r="AC72" s="133"/>
      <c r="AD72" s="40"/>
      <c r="AE72" s="61">
        <f t="shared" si="16"/>
        <v>0</v>
      </c>
      <c r="AF72" s="203">
        <f t="shared" si="15"/>
        <v>0</v>
      </c>
    </row>
    <row r="73" spans="1:32" ht="15.6" hidden="1" customHeight="1">
      <c r="A73" s="400"/>
      <c r="B73" s="372"/>
      <c r="C73" s="357"/>
      <c r="D73" s="358"/>
      <c r="E73" s="347"/>
      <c r="F73" s="347"/>
      <c r="G73" s="184"/>
      <c r="H73" s="205"/>
      <c r="I73" s="134"/>
      <c r="J73" s="50"/>
      <c r="K73" s="49"/>
      <c r="L73" s="38"/>
      <c r="M73" s="182"/>
      <c r="N73" s="44"/>
      <c r="O73" s="204"/>
      <c r="P73" s="196"/>
      <c r="Q73" s="39"/>
      <c r="R73" s="363"/>
      <c r="S73" s="364"/>
      <c r="T73" s="365"/>
      <c r="U73" s="78">
        <f>IF(OR(P73="",M73=Paramétrage!$C$10,M73=Paramétrage!$C$13,M73=Paramétrage!$C$17,M73=Paramétrage!$C$20,M73=Paramétrage!$C$24,M73=Paramétrage!$C$27,AND(M73&lt;&gt;Paramétrage!$C$9,Q73="Mut+ext")),0,ROUNDUP(O73/P73,0))</f>
        <v>0</v>
      </c>
      <c r="V73" s="199">
        <f>IF(OR(M73="",Q73="Mut+ext"),0,IF(VLOOKUP(M73,Paramétrage!$C$6:$E$29,2,0)=0,0,IF(P73="","saisir capacité",N73*U73*VLOOKUP(M73,Paramétrage!$C$6:$E$29,2,0))))</f>
        <v>0</v>
      </c>
      <c r="W73" s="200"/>
      <c r="X73" s="201">
        <f t="shared" si="14"/>
        <v>0</v>
      </c>
      <c r="Y73" s="79">
        <f>IF(OR(M73="",Q73="Mut+ext"),0,IF(ISERROR(W73+V73*VLOOKUP(M73,Paramétrage!$C$6:$E$29,3,0))=TRUE,X73,W73+V73*VLOOKUP(M73,Paramétrage!$C$6:$E$29,3,0)))</f>
        <v>0</v>
      </c>
      <c r="Z73" s="395"/>
      <c r="AA73" s="364"/>
      <c r="AB73" s="396"/>
      <c r="AC73" s="133"/>
      <c r="AD73" s="40"/>
      <c r="AE73" s="61">
        <f t="shared" si="16"/>
        <v>0</v>
      </c>
      <c r="AF73" s="203">
        <f t="shared" si="15"/>
        <v>0</v>
      </c>
    </row>
    <row r="74" spans="1:32" ht="15.6" hidden="1" customHeight="1">
      <c r="A74" s="400"/>
      <c r="B74" s="372"/>
      <c r="C74" s="357"/>
      <c r="D74" s="358"/>
      <c r="E74" s="347"/>
      <c r="F74" s="347"/>
      <c r="G74" s="184"/>
      <c r="H74" s="205"/>
      <c r="I74" s="134"/>
      <c r="J74" s="50"/>
      <c r="K74" s="49"/>
      <c r="L74" s="38"/>
      <c r="M74" s="182"/>
      <c r="N74" s="44"/>
      <c r="O74" s="195"/>
      <c r="P74" s="196"/>
      <c r="Q74" s="39"/>
      <c r="R74" s="363"/>
      <c r="S74" s="364"/>
      <c r="T74" s="365"/>
      <c r="U74" s="78">
        <f>IF(OR(P74="",M74=Paramétrage!$C$10,M74=Paramétrage!$C$13,M74=Paramétrage!$C$17,M74=Paramétrage!$C$20,M74=Paramétrage!$C$24,M74=Paramétrage!$C$27,AND(M74&lt;&gt;Paramétrage!$C$9,Q74="Mut+ext")),0,ROUNDUP(O74/P74,0))</f>
        <v>0</v>
      </c>
      <c r="V74" s="199">
        <f>IF(OR(M74="",Q74="Mut+ext"),0,IF(VLOOKUP(M74,Paramétrage!$C$6:$E$29,2,0)=0,0,IF(P74="","saisir capacité",N74*U74*VLOOKUP(M74,Paramétrage!$C$6:$E$29,2,0))))</f>
        <v>0</v>
      </c>
      <c r="W74" s="200"/>
      <c r="X74" s="201">
        <f t="shared" si="14"/>
        <v>0</v>
      </c>
      <c r="Y74" s="79">
        <f>IF(OR(M74="",Q74="Mut+ext"),0,IF(ISERROR(W74+V74*VLOOKUP(M74,Paramétrage!$C$6:$E$29,3,0))=TRUE,X74,W74+V74*VLOOKUP(M74,Paramétrage!$C$6:$E$29,3,0)))</f>
        <v>0</v>
      </c>
      <c r="Z74" s="395"/>
      <c r="AA74" s="364"/>
      <c r="AB74" s="396"/>
      <c r="AC74" s="133"/>
      <c r="AD74" s="40"/>
      <c r="AE74" s="61">
        <f t="shared" si="16"/>
        <v>0</v>
      </c>
      <c r="AF74" s="203">
        <f t="shared" si="15"/>
        <v>0</v>
      </c>
    </row>
    <row r="75" spans="1:32" ht="15.6" hidden="1" customHeight="1">
      <c r="A75" s="400"/>
      <c r="B75" s="372"/>
      <c r="C75" s="359"/>
      <c r="D75" s="360"/>
      <c r="E75" s="348"/>
      <c r="F75" s="348"/>
      <c r="G75" s="184"/>
      <c r="H75" s="205"/>
      <c r="I75" s="134"/>
      <c r="J75" s="50"/>
      <c r="K75" s="49"/>
      <c r="L75" s="38"/>
      <c r="M75" s="182"/>
      <c r="N75" s="44"/>
      <c r="O75" s="206"/>
      <c r="P75" s="196"/>
      <c r="Q75" s="39"/>
      <c r="R75" s="363"/>
      <c r="S75" s="364"/>
      <c r="T75" s="365"/>
      <c r="U75" s="78">
        <f>IF(OR(P75="",M75=Paramétrage!$C$10,M75=Paramétrage!$C$13,M75=Paramétrage!$C$17,M75=Paramétrage!$C$20,M75=Paramétrage!$C$24,M75=Paramétrage!$C$27,AND(M75&lt;&gt;Paramétrage!$C$9,Q75="Mut+ext")),0,ROUNDUP(O75/P75,0))</f>
        <v>0</v>
      </c>
      <c r="V75" s="199">
        <f>IF(OR(M75="",Q75="Mut+ext"),0,IF(VLOOKUP(M75,Paramétrage!$C$6:$E$29,2,0)=0,0,IF(P75="","saisir capacité",N75*U75*VLOOKUP(M75,Paramétrage!$C$6:$E$29,2,0))))</f>
        <v>0</v>
      </c>
      <c r="W75" s="200"/>
      <c r="X75" s="201">
        <f t="shared" si="14"/>
        <v>0</v>
      </c>
      <c r="Y75" s="79">
        <f>IF(OR(M75="",Q75="Mut+ext"),0,IF(ISERROR(W75+V75*VLOOKUP(M75,Paramétrage!$C$6:$E$29,3,0))=TRUE,X75,W75+V75*VLOOKUP(M75,Paramétrage!$C$6:$E$29,3,0)))</f>
        <v>0</v>
      </c>
      <c r="Z75" s="395"/>
      <c r="AA75" s="364"/>
      <c r="AB75" s="396"/>
      <c r="AC75" s="133"/>
      <c r="AD75" s="40"/>
      <c r="AE75" s="61">
        <f t="shared" si="16"/>
        <v>0</v>
      </c>
      <c r="AF75" s="203">
        <f t="shared" si="15"/>
        <v>0</v>
      </c>
    </row>
    <row r="76" spans="1:32" ht="15.6" hidden="1" customHeight="1">
      <c r="A76" s="400"/>
      <c r="B76" s="372"/>
      <c r="C76" s="207"/>
      <c r="D76" s="208"/>
      <c r="E76" s="209"/>
      <c r="F76" s="209"/>
      <c r="G76" s="209"/>
      <c r="H76" s="210"/>
      <c r="I76" s="135"/>
      <c r="J76" s="99"/>
      <c r="K76" s="63"/>
      <c r="L76" s="64"/>
      <c r="M76" s="211"/>
      <c r="N76" s="65">
        <f>AE76</f>
        <v>0</v>
      </c>
      <c r="O76" s="212"/>
      <c r="P76" s="212"/>
      <c r="Q76" s="68"/>
      <c r="R76" s="66"/>
      <c r="S76" s="66"/>
      <c r="T76" s="67"/>
      <c r="U76" s="100"/>
      <c r="V76" s="213">
        <f>SUM(V64:V75)</f>
        <v>0</v>
      </c>
      <c r="W76" s="211">
        <f>SUM(W64:W75)</f>
        <v>0</v>
      </c>
      <c r="X76" s="214">
        <f>SUM(X64:X75)</f>
        <v>0</v>
      </c>
      <c r="Y76" s="69">
        <f>SUM(Y64:Y75)</f>
        <v>0</v>
      </c>
      <c r="Z76" s="101"/>
      <c r="AA76" s="102"/>
      <c r="AB76" s="103"/>
      <c r="AC76" s="104"/>
      <c r="AD76" s="105"/>
      <c r="AE76" s="106">
        <f>SUM(AE64:AE75)</f>
        <v>0</v>
      </c>
      <c r="AF76" s="107">
        <f>SUM(AF64:AF75)</f>
        <v>0</v>
      </c>
    </row>
    <row r="77" spans="1:32" ht="15.6" hidden="1" customHeight="1">
      <c r="A77" s="400"/>
      <c r="B77" s="372" t="s">
        <v>100</v>
      </c>
      <c r="C77" s="355" t="s">
        <v>101</v>
      </c>
      <c r="D77" s="356"/>
      <c r="E77" s="347"/>
      <c r="F77" s="347" t="s">
        <v>64</v>
      </c>
      <c r="G77" s="184" t="s">
        <v>102</v>
      </c>
      <c r="H77" s="186"/>
      <c r="I77" s="54"/>
      <c r="J77" s="50"/>
      <c r="K77" s="59"/>
      <c r="L77" s="38"/>
      <c r="M77" s="182"/>
      <c r="N77" s="45"/>
      <c r="O77" s="195"/>
      <c r="P77" s="196"/>
      <c r="Q77" s="42"/>
      <c r="R77" s="363"/>
      <c r="S77" s="364"/>
      <c r="T77" s="365"/>
      <c r="U77" s="78">
        <f>IF(OR(P77="",M77=Paramétrage!$C$10,M77=Paramétrage!$C$13,M77=Paramétrage!$C$17,M77=Paramétrage!$C$20,M77=Paramétrage!$C$24,M77=Paramétrage!$C$27,AND(M77&lt;&gt;Paramétrage!$C$9,Q77="Mut+ext")),0,ROUNDUP(O77/P77,0))</f>
        <v>0</v>
      </c>
      <c r="V77" s="199">
        <f>IF(OR(M77="",Q77="Mut+ext"),0,IF(VLOOKUP(M77,Paramétrage!$C$6:$E$29,2,0)=0,0,IF(P77="","saisir capacité",N77*U77*VLOOKUP(M77,Paramétrage!$C$6:$E$29,2,0))))</f>
        <v>0</v>
      </c>
      <c r="W77" s="200"/>
      <c r="X77" s="201">
        <f t="shared" ref="X77:X88" si="17">IF(OR(M77="",Q77="Mut+ext"),0,IF(ISERROR(V77+W77)=TRUE,V77,V77+W77))</f>
        <v>0</v>
      </c>
      <c r="Y77" s="79">
        <f>IF(OR(M77="",Q77="Mut+ext"),0,IF(ISERROR(W77+V77*VLOOKUP(M77,Paramétrage!$C$6:$E$29,3,0))=TRUE,X77,W77+V77*VLOOKUP(M77,Paramétrage!$C$6:$E$29,3,0)))</f>
        <v>0</v>
      </c>
      <c r="Z77" s="395"/>
      <c r="AA77" s="364"/>
      <c r="AB77" s="396"/>
      <c r="AC77" s="60"/>
      <c r="AD77" s="40"/>
      <c r="AE77" s="61">
        <f>IF(G77="",0,IF(K77="",0,IF(SUMIF($G$77:$G$88,G77,$O$77:$O$88)=0,0,IF(OR(L77="",K77="obligatoire"),AF77/SUMIF($G$77:$G$88,G77,$O$77:$O$88),AF77/(SUMIF($G$77:$G$88,G77,$O$77:$O$88)/L77)))))</f>
        <v>0</v>
      </c>
      <c r="AF77" s="202">
        <f t="shared" ref="AF77:AF88" si="18">N77*O77</f>
        <v>0</v>
      </c>
    </row>
    <row r="78" spans="1:32" ht="15.6" hidden="1" customHeight="1">
      <c r="A78" s="400"/>
      <c r="B78" s="372"/>
      <c r="C78" s="357"/>
      <c r="D78" s="358"/>
      <c r="E78" s="347"/>
      <c r="F78" s="347"/>
      <c r="G78" s="184"/>
      <c r="H78" s="185"/>
      <c r="I78" s="54"/>
      <c r="J78" s="50"/>
      <c r="K78" s="49"/>
      <c r="L78" s="38"/>
      <c r="M78" s="182"/>
      <c r="N78" s="44"/>
      <c r="O78" s="206"/>
      <c r="P78" s="196"/>
      <c r="Q78" s="39"/>
      <c r="R78" s="363"/>
      <c r="S78" s="364"/>
      <c r="T78" s="365"/>
      <c r="U78" s="78">
        <f>IF(OR(P78="",M78=Paramétrage!$C$10,M78=Paramétrage!$C$13,M78=Paramétrage!$C$17,M78=Paramétrage!$C$20,M78=Paramétrage!$C$24,M78=Paramétrage!$C$27,AND(M78&lt;&gt;Paramétrage!$C$9,Q78="Mut+ext")),0,ROUNDUP(O78/P78,0))</f>
        <v>0</v>
      </c>
      <c r="V78" s="199">
        <f>IF(OR(M78="",Q78="Mut+ext"),0,IF(VLOOKUP(M78,Paramétrage!$C$6:$E$29,2,0)=0,0,IF(P78="","saisir capacité",N78*U78*VLOOKUP(M78,Paramétrage!$C$6:$E$29,2,0))))</f>
        <v>0</v>
      </c>
      <c r="W78" s="200"/>
      <c r="X78" s="201">
        <f t="shared" si="17"/>
        <v>0</v>
      </c>
      <c r="Y78" s="79">
        <f>IF(OR(M78="",Q78="Mut+ext"),0,IF(ISERROR(W78+V78*VLOOKUP(M78,Paramétrage!$C$6:$E$29,3,0))=TRUE,X78,W78+V78*VLOOKUP(M78,Paramétrage!$C$6:$E$29,3,0)))</f>
        <v>0</v>
      </c>
      <c r="Z78" s="395"/>
      <c r="AA78" s="364"/>
      <c r="AB78" s="396"/>
      <c r="AC78" s="133"/>
      <c r="AD78" s="40"/>
      <c r="AE78" s="61">
        <f t="shared" ref="AE78:AE88" si="19">IF(G78="",0,IF(K78="",0,IF(SUMIF($G$77:$G$88,G78,$O$77:$O$88)=0,0,IF(OR(L78="",K78="obligatoire"),AF78/SUMIF($G$77:$G$88,G78,$O$77:$O$88),AF78/(SUMIF($G$77:$G$88,G78,$O$77:$O$88)/L78)))))</f>
        <v>0</v>
      </c>
      <c r="AF78" s="203">
        <f t="shared" si="18"/>
        <v>0</v>
      </c>
    </row>
    <row r="79" spans="1:32" ht="15.6" hidden="1" customHeight="1">
      <c r="A79" s="400"/>
      <c r="B79" s="372"/>
      <c r="C79" s="357"/>
      <c r="D79" s="358"/>
      <c r="E79" s="347"/>
      <c r="F79" s="347"/>
      <c r="G79" s="184"/>
      <c r="H79" s="185"/>
      <c r="I79" s="134"/>
      <c r="J79" s="50"/>
      <c r="K79" s="49"/>
      <c r="L79" s="38"/>
      <c r="M79" s="182"/>
      <c r="N79" s="44"/>
      <c r="O79" s="195"/>
      <c r="P79" s="196"/>
      <c r="Q79" s="39"/>
      <c r="R79" s="363"/>
      <c r="S79" s="364"/>
      <c r="T79" s="365"/>
      <c r="U79" s="78">
        <f>IF(OR(P79="",M79=Paramétrage!$C$10,M79=Paramétrage!$C$13,M79=Paramétrage!$C$17,M79=Paramétrage!$C$20,M79=Paramétrage!$C$24,M79=Paramétrage!$C$27,AND(M79&lt;&gt;Paramétrage!$C$9,Q79="Mut+ext")),0,ROUNDUP(O79/P79,0))</f>
        <v>0</v>
      </c>
      <c r="V79" s="199">
        <f>IF(OR(M79="",Q79="Mut+ext"),0,IF(VLOOKUP(M79,Paramétrage!$C$6:$E$29,2,0)=0,0,IF(P79="","saisir capacité",N79*U79*VLOOKUP(M79,Paramétrage!$C$6:$E$29,2,0))))</f>
        <v>0</v>
      </c>
      <c r="W79" s="200"/>
      <c r="X79" s="201">
        <f t="shared" si="17"/>
        <v>0</v>
      </c>
      <c r="Y79" s="79">
        <f>IF(OR(M79="",Q79="Mut+ext"),0,IF(ISERROR(W79+V79*VLOOKUP(M79,Paramétrage!$C$6:$E$29,3,0))=TRUE,X79,W79+V79*VLOOKUP(M79,Paramétrage!$C$6:$E$29,3,0)))</f>
        <v>0</v>
      </c>
      <c r="Z79" s="395"/>
      <c r="AA79" s="364"/>
      <c r="AB79" s="396"/>
      <c r="AC79" s="133"/>
      <c r="AD79" s="40"/>
      <c r="AE79" s="61">
        <f t="shared" si="19"/>
        <v>0</v>
      </c>
      <c r="AF79" s="203">
        <f t="shared" si="18"/>
        <v>0</v>
      </c>
    </row>
    <row r="80" spans="1:32" ht="15.6" hidden="1" customHeight="1">
      <c r="A80" s="400"/>
      <c r="B80" s="372"/>
      <c r="C80" s="357"/>
      <c r="D80" s="358"/>
      <c r="E80" s="347"/>
      <c r="F80" s="347"/>
      <c r="G80" s="183"/>
      <c r="H80" s="185"/>
      <c r="I80" s="134"/>
      <c r="J80" s="50"/>
      <c r="K80" s="49"/>
      <c r="L80" s="38"/>
      <c r="M80" s="182"/>
      <c r="N80" s="44"/>
      <c r="O80" s="204"/>
      <c r="P80" s="196"/>
      <c r="Q80" s="39"/>
      <c r="R80" s="363"/>
      <c r="S80" s="364"/>
      <c r="T80" s="365"/>
      <c r="U80" s="78">
        <f>IF(OR(P80="",M80=Paramétrage!$C$10,M80=Paramétrage!$C$13,M80=Paramétrage!$C$17,M80=Paramétrage!$C$20,M80=Paramétrage!$C$24,M80=Paramétrage!$C$27,AND(M80&lt;&gt;Paramétrage!$C$9,Q80="Mut+ext")),0,ROUNDUP(O80/P80,0))</f>
        <v>0</v>
      </c>
      <c r="V80" s="199">
        <f>IF(OR(M80="",Q80="Mut+ext"),0,IF(VLOOKUP(M80,Paramétrage!$C$6:$E$29,2,0)=0,0,IF(P80="","saisir capacité",N80*U80*VLOOKUP(M80,Paramétrage!$C$6:$E$29,2,0))))</f>
        <v>0</v>
      </c>
      <c r="W80" s="200"/>
      <c r="X80" s="201">
        <f t="shared" si="17"/>
        <v>0</v>
      </c>
      <c r="Y80" s="79">
        <f>IF(OR(M80="",Q80="Mut+ext"),0,IF(ISERROR(W80+V80*VLOOKUP(M80,Paramétrage!$C$6:$E$29,3,0))=TRUE,X80,W80+V80*VLOOKUP(M80,Paramétrage!$C$6:$E$29,3,0)))</f>
        <v>0</v>
      </c>
      <c r="Z80" s="395"/>
      <c r="AA80" s="364"/>
      <c r="AB80" s="396"/>
      <c r="AC80" s="51"/>
      <c r="AD80" s="40"/>
      <c r="AE80" s="61">
        <f t="shared" si="19"/>
        <v>0</v>
      </c>
      <c r="AF80" s="203">
        <f t="shared" si="18"/>
        <v>0</v>
      </c>
    </row>
    <row r="81" spans="1:32" ht="15.6" hidden="1" customHeight="1">
      <c r="A81" s="400"/>
      <c r="B81" s="372"/>
      <c r="C81" s="357"/>
      <c r="D81" s="358"/>
      <c r="E81" s="347"/>
      <c r="F81" s="347"/>
      <c r="G81" s="184"/>
      <c r="H81" s="185"/>
      <c r="I81" s="134"/>
      <c r="J81" s="50"/>
      <c r="K81" s="49"/>
      <c r="L81" s="38"/>
      <c r="M81" s="182"/>
      <c r="N81" s="44"/>
      <c r="O81" s="195"/>
      <c r="P81" s="196"/>
      <c r="Q81" s="39"/>
      <c r="R81" s="363"/>
      <c r="S81" s="364"/>
      <c r="T81" s="365"/>
      <c r="U81" s="78">
        <f>IF(OR(P81="",M81=Paramétrage!$C$10,M81=Paramétrage!$C$13,M81=Paramétrage!$C$17,M81=Paramétrage!$C$20,M81=Paramétrage!$C$24,M81=Paramétrage!$C$27,AND(M81&lt;&gt;Paramétrage!$C$9,Q81="Mut+ext")),0,ROUNDUP(O81/P81,0))</f>
        <v>0</v>
      </c>
      <c r="V81" s="199">
        <f>IF(OR(M81="",Q81="Mut+ext"),0,IF(VLOOKUP(M81,Paramétrage!$C$6:$E$29,2,0)=0,0,IF(P81="","saisir capacité",N81*U81*VLOOKUP(M81,Paramétrage!$C$6:$E$29,2,0))))</f>
        <v>0</v>
      </c>
      <c r="W81" s="200"/>
      <c r="X81" s="201">
        <f t="shared" si="17"/>
        <v>0</v>
      </c>
      <c r="Y81" s="79">
        <f>IF(OR(M81="",Q81="Mut+ext"),0,IF(ISERROR(W81+V81*VLOOKUP(M81,Paramétrage!$C$6:$E$29,3,0))=TRUE,X81,W81+V81*VLOOKUP(M81,Paramétrage!$C$6:$E$29,3,0)))</f>
        <v>0</v>
      </c>
      <c r="Z81" s="395"/>
      <c r="AA81" s="364"/>
      <c r="AB81" s="396"/>
      <c r="AC81" s="133"/>
      <c r="AD81" s="40"/>
      <c r="AE81" s="61">
        <f>IF(G81="",0,IF(K81="",0,IF(SUMIF($G$77:$G$88,G81,$O$77:$O$88)=0,0,IF(OR(L81="",K81="obligatoire"),AF81/SUMIF($G$77:$G$88,G81,$O$77:$O$88),AF81/(SUMIF($G$77:$G$88,G81,$O$77:$O$88)/L81)))))</f>
        <v>0</v>
      </c>
      <c r="AF81" s="203">
        <f t="shared" si="18"/>
        <v>0</v>
      </c>
    </row>
    <row r="82" spans="1:32" ht="15.6" hidden="1" customHeight="1">
      <c r="A82" s="400"/>
      <c r="B82" s="372"/>
      <c r="C82" s="357"/>
      <c r="D82" s="358"/>
      <c r="E82" s="347"/>
      <c r="F82" s="347"/>
      <c r="G82" s="184"/>
      <c r="H82" s="185"/>
      <c r="I82" s="134"/>
      <c r="J82" s="50"/>
      <c r="K82" s="49"/>
      <c r="L82" s="38"/>
      <c r="M82" s="182"/>
      <c r="N82" s="44"/>
      <c r="O82" s="204"/>
      <c r="P82" s="196"/>
      <c r="Q82" s="39"/>
      <c r="R82" s="363"/>
      <c r="S82" s="364"/>
      <c r="T82" s="365"/>
      <c r="U82" s="78">
        <f>IF(OR(P82="",M82=Paramétrage!$C$10,M82=Paramétrage!$C$13,M82=Paramétrage!$C$17,M82=Paramétrage!$C$20,M82=Paramétrage!$C$24,M82=Paramétrage!$C$27,AND(M82&lt;&gt;Paramétrage!$C$9,Q82="Mut+ext")),0,ROUNDUP(O82/P82,0))</f>
        <v>0</v>
      </c>
      <c r="V82" s="199">
        <f>IF(OR(M82="",Q82="Mut+ext"),0,IF(VLOOKUP(M82,Paramétrage!$C$6:$E$29,2,0)=0,0,IF(P82="","saisir capacité",N82*U82*VLOOKUP(M82,Paramétrage!$C$6:$E$29,2,0))))</f>
        <v>0</v>
      </c>
      <c r="W82" s="200"/>
      <c r="X82" s="201">
        <f t="shared" si="17"/>
        <v>0</v>
      </c>
      <c r="Y82" s="79">
        <f>IF(OR(M82="",Q82="Mut+ext"),0,IF(ISERROR(W82+V82*VLOOKUP(M82,Paramétrage!$C$6:$E$29,3,0))=TRUE,X82,W82+V82*VLOOKUP(M82,Paramétrage!$C$6:$E$29,3,0)))</f>
        <v>0</v>
      </c>
      <c r="Z82" s="395"/>
      <c r="AA82" s="364"/>
      <c r="AB82" s="396"/>
      <c r="AC82" s="133"/>
      <c r="AD82" s="40"/>
      <c r="AE82" s="61">
        <f t="shared" si="19"/>
        <v>0</v>
      </c>
      <c r="AF82" s="203">
        <f t="shared" si="18"/>
        <v>0</v>
      </c>
    </row>
    <row r="83" spans="1:32" ht="15.6" hidden="1" customHeight="1">
      <c r="A83" s="400"/>
      <c r="B83" s="372"/>
      <c r="C83" s="357"/>
      <c r="D83" s="358"/>
      <c r="E83" s="347"/>
      <c r="F83" s="347"/>
      <c r="G83" s="184"/>
      <c r="H83" s="185"/>
      <c r="I83" s="134"/>
      <c r="J83" s="50"/>
      <c r="K83" s="49"/>
      <c r="L83" s="38"/>
      <c r="M83" s="182"/>
      <c r="N83" s="44"/>
      <c r="O83" s="195"/>
      <c r="P83" s="196"/>
      <c r="Q83" s="39"/>
      <c r="R83" s="363"/>
      <c r="S83" s="364"/>
      <c r="T83" s="365"/>
      <c r="U83" s="78">
        <f>IF(OR(P83="",M83=Paramétrage!$C$10,M83=Paramétrage!$C$13,M83=Paramétrage!$C$17,M83=Paramétrage!$C$20,M83=Paramétrage!$C$24,M83=Paramétrage!$C$27,AND(M83&lt;&gt;Paramétrage!$C$9,Q83="Mut+ext")),0,ROUNDUP(O83/P83,0))</f>
        <v>0</v>
      </c>
      <c r="V83" s="199">
        <f>IF(OR(M83="",Q83="Mut+ext"),0,IF(VLOOKUP(M83,Paramétrage!$C$6:$E$29,2,0)=0,0,IF(P83="","saisir capacité",N83*U83*VLOOKUP(M83,Paramétrage!$C$6:$E$29,2,0))))</f>
        <v>0</v>
      </c>
      <c r="W83" s="200"/>
      <c r="X83" s="201">
        <f t="shared" si="17"/>
        <v>0</v>
      </c>
      <c r="Y83" s="79">
        <f>IF(OR(M83="",Q83="Mut+ext"),0,IF(ISERROR(W83+V83*VLOOKUP(M83,Paramétrage!$C$6:$E$29,3,0))=TRUE,X83,W83+V83*VLOOKUP(M83,Paramétrage!$C$6:$E$29,3,0)))</f>
        <v>0</v>
      </c>
      <c r="Z83" s="395"/>
      <c r="AA83" s="364"/>
      <c r="AB83" s="396"/>
      <c r="AC83" s="133"/>
      <c r="AD83" s="40"/>
      <c r="AE83" s="61">
        <f t="shared" si="19"/>
        <v>0</v>
      </c>
      <c r="AF83" s="203">
        <f t="shared" si="18"/>
        <v>0</v>
      </c>
    </row>
    <row r="84" spans="1:32" ht="15.6" hidden="1" customHeight="1">
      <c r="A84" s="400"/>
      <c r="B84" s="372"/>
      <c r="C84" s="357"/>
      <c r="D84" s="358"/>
      <c r="E84" s="347"/>
      <c r="F84" s="347"/>
      <c r="G84" s="183"/>
      <c r="H84" s="185"/>
      <c r="I84" s="134"/>
      <c r="J84" s="50"/>
      <c r="K84" s="49"/>
      <c r="L84" s="38"/>
      <c r="M84" s="182"/>
      <c r="N84" s="44"/>
      <c r="O84" s="204"/>
      <c r="P84" s="196"/>
      <c r="Q84" s="39"/>
      <c r="R84" s="363"/>
      <c r="S84" s="364"/>
      <c r="T84" s="365"/>
      <c r="U84" s="78">
        <f>IF(OR(P84="",M84=Paramétrage!$C$10,M84=Paramétrage!$C$13,M84=Paramétrage!$C$17,M84=Paramétrage!$C$20,M84=Paramétrage!$C$24,M84=Paramétrage!$C$27,AND(M84&lt;&gt;Paramétrage!$C$9,Q84="Mut+ext")),0,ROUNDUP(O84/P84,0))</f>
        <v>0</v>
      </c>
      <c r="V84" s="199">
        <f>IF(OR(M84="",Q84="Mut+ext"),0,IF(VLOOKUP(M84,Paramétrage!$C$6:$E$29,2,0)=0,0,IF(P84="","saisir capacité",N84*U84*VLOOKUP(M84,Paramétrage!$C$6:$E$29,2,0))))</f>
        <v>0</v>
      </c>
      <c r="W84" s="200"/>
      <c r="X84" s="201">
        <f t="shared" si="17"/>
        <v>0</v>
      </c>
      <c r="Y84" s="79">
        <f>IF(OR(M84="",Q84="Mut+ext"),0,IF(ISERROR(W84+V84*VLOOKUP(M84,Paramétrage!$C$6:$E$29,3,0))=TRUE,X84,W84+V84*VLOOKUP(M84,Paramétrage!$C$6:$E$29,3,0)))</f>
        <v>0</v>
      </c>
      <c r="Z84" s="395"/>
      <c r="AA84" s="364"/>
      <c r="AB84" s="396"/>
      <c r="AC84" s="51"/>
      <c r="AD84" s="40"/>
      <c r="AE84" s="61">
        <f t="shared" si="19"/>
        <v>0</v>
      </c>
      <c r="AF84" s="203">
        <f t="shared" si="18"/>
        <v>0</v>
      </c>
    </row>
    <row r="85" spans="1:32" ht="15.6" hidden="1" customHeight="1">
      <c r="A85" s="400"/>
      <c r="B85" s="372"/>
      <c r="C85" s="357"/>
      <c r="D85" s="358"/>
      <c r="E85" s="347"/>
      <c r="F85" s="347"/>
      <c r="G85" s="184"/>
      <c r="H85" s="185"/>
      <c r="I85" s="134"/>
      <c r="J85" s="50"/>
      <c r="K85" s="49"/>
      <c r="L85" s="38"/>
      <c r="M85" s="182"/>
      <c r="N85" s="44"/>
      <c r="O85" s="195"/>
      <c r="P85" s="196"/>
      <c r="Q85" s="39"/>
      <c r="R85" s="363"/>
      <c r="S85" s="364"/>
      <c r="T85" s="365"/>
      <c r="U85" s="78">
        <f>IF(OR(P85="",M85=Paramétrage!$C$10,M85=Paramétrage!$C$13,M85=Paramétrage!$C$17,M85=Paramétrage!$C$20,M85=Paramétrage!$C$24,M85=Paramétrage!$C$27,AND(M85&lt;&gt;Paramétrage!$C$9,Q85="Mut+ext")),0,ROUNDUP(O85/P85,0))</f>
        <v>0</v>
      </c>
      <c r="V85" s="199">
        <f>IF(OR(M85="",Q85="Mut+ext"),0,IF(VLOOKUP(M85,Paramétrage!$C$6:$E$29,2,0)=0,0,IF(P85="","saisir capacité",N85*U85*VLOOKUP(M85,Paramétrage!$C$6:$E$29,2,0))))</f>
        <v>0</v>
      </c>
      <c r="W85" s="200"/>
      <c r="X85" s="201">
        <f t="shared" si="17"/>
        <v>0</v>
      </c>
      <c r="Y85" s="79">
        <f>IF(OR(M85="",Q85="Mut+ext"),0,IF(ISERROR(W85+V85*VLOOKUP(M85,Paramétrage!$C$6:$E$29,3,0))=TRUE,X85,W85+V85*VLOOKUP(M85,Paramétrage!$C$6:$E$29,3,0)))</f>
        <v>0</v>
      </c>
      <c r="Z85" s="395"/>
      <c r="AA85" s="364"/>
      <c r="AB85" s="396"/>
      <c r="AC85" s="133"/>
      <c r="AD85" s="40"/>
      <c r="AE85" s="61">
        <f t="shared" si="19"/>
        <v>0</v>
      </c>
      <c r="AF85" s="203">
        <f t="shared" si="18"/>
        <v>0</v>
      </c>
    </row>
    <row r="86" spans="1:32" ht="15.6" hidden="1" customHeight="1">
      <c r="A86" s="400"/>
      <c r="B86" s="372"/>
      <c r="C86" s="357"/>
      <c r="D86" s="358"/>
      <c r="E86" s="347"/>
      <c r="F86" s="347"/>
      <c r="G86" s="184"/>
      <c r="H86" s="205"/>
      <c r="I86" s="134"/>
      <c r="J86" s="50"/>
      <c r="K86" s="49"/>
      <c r="L86" s="38"/>
      <c r="M86" s="182"/>
      <c r="N86" s="44"/>
      <c r="O86" s="204"/>
      <c r="P86" s="196"/>
      <c r="Q86" s="39"/>
      <c r="R86" s="363"/>
      <c r="S86" s="364"/>
      <c r="T86" s="365"/>
      <c r="U86" s="78">
        <f>IF(OR(P86="",M86=Paramétrage!$C$10,M86=Paramétrage!$C$13,M86=Paramétrage!$C$17,M86=Paramétrage!$C$20,M86=Paramétrage!$C$24,M86=Paramétrage!$C$27,AND(M86&lt;&gt;Paramétrage!$C$9,Q86="Mut+ext")),0,ROUNDUP(O86/P86,0))</f>
        <v>0</v>
      </c>
      <c r="V86" s="199">
        <f>IF(OR(M86="",Q86="Mut+ext"),0,IF(VLOOKUP(M86,Paramétrage!$C$6:$E$29,2,0)=0,0,IF(P86="","saisir capacité",N86*U86*VLOOKUP(M86,Paramétrage!$C$6:$E$29,2,0))))</f>
        <v>0</v>
      </c>
      <c r="W86" s="200"/>
      <c r="X86" s="201">
        <f t="shared" si="17"/>
        <v>0</v>
      </c>
      <c r="Y86" s="79">
        <f>IF(OR(M86="",Q86="Mut+ext"),0,IF(ISERROR(W86+V86*VLOOKUP(M86,Paramétrage!$C$6:$E$29,3,0))=TRUE,X86,W86+V86*VLOOKUP(M86,Paramétrage!$C$6:$E$29,3,0)))</f>
        <v>0</v>
      </c>
      <c r="Z86" s="395"/>
      <c r="AA86" s="364"/>
      <c r="AB86" s="396"/>
      <c r="AC86" s="133"/>
      <c r="AD86" s="40"/>
      <c r="AE86" s="61">
        <f t="shared" si="19"/>
        <v>0</v>
      </c>
      <c r="AF86" s="203">
        <f t="shared" si="18"/>
        <v>0</v>
      </c>
    </row>
    <row r="87" spans="1:32" ht="15.6" hidden="1" customHeight="1">
      <c r="A87" s="400"/>
      <c r="B87" s="372"/>
      <c r="C87" s="357"/>
      <c r="D87" s="358"/>
      <c r="E87" s="347"/>
      <c r="F87" s="347"/>
      <c r="G87" s="184"/>
      <c r="H87" s="205"/>
      <c r="I87" s="134"/>
      <c r="J87" s="50"/>
      <c r="K87" s="49"/>
      <c r="L87" s="38"/>
      <c r="M87" s="182"/>
      <c r="N87" s="44"/>
      <c r="O87" s="195"/>
      <c r="P87" s="196"/>
      <c r="Q87" s="39"/>
      <c r="R87" s="363"/>
      <c r="S87" s="364"/>
      <c r="T87" s="365"/>
      <c r="U87" s="78">
        <f>IF(OR(P87="",M87=Paramétrage!$C$10,M87=Paramétrage!$C$13,M87=Paramétrage!$C$17,M87=Paramétrage!$C$20,M87=Paramétrage!$C$24,M87=Paramétrage!$C$27,AND(M87&lt;&gt;Paramétrage!$C$9,Q87="Mut+ext")),0,ROUNDUP(O87/P87,0))</f>
        <v>0</v>
      </c>
      <c r="V87" s="199">
        <f>IF(OR(M87="",Q87="Mut+ext"),0,IF(VLOOKUP(M87,Paramétrage!$C$6:$E$29,2,0)=0,0,IF(P87="","saisir capacité",N87*U87*VLOOKUP(M87,Paramétrage!$C$6:$E$29,2,0))))</f>
        <v>0</v>
      </c>
      <c r="W87" s="200"/>
      <c r="X87" s="201">
        <f t="shared" si="17"/>
        <v>0</v>
      </c>
      <c r="Y87" s="79">
        <f>IF(OR(M87="",Q87="Mut+ext"),0,IF(ISERROR(W87+V87*VLOOKUP(M87,Paramétrage!$C$6:$E$29,3,0))=TRUE,X87,W87+V87*VLOOKUP(M87,Paramétrage!$C$6:$E$29,3,0)))</f>
        <v>0</v>
      </c>
      <c r="Z87" s="395"/>
      <c r="AA87" s="364"/>
      <c r="AB87" s="396"/>
      <c r="AC87" s="133"/>
      <c r="AD87" s="40"/>
      <c r="AE87" s="61">
        <f t="shared" si="19"/>
        <v>0</v>
      </c>
      <c r="AF87" s="203">
        <f t="shared" si="18"/>
        <v>0</v>
      </c>
    </row>
    <row r="88" spans="1:32" ht="15.6" hidden="1" customHeight="1">
      <c r="A88" s="400"/>
      <c r="B88" s="372"/>
      <c r="C88" s="359"/>
      <c r="D88" s="360"/>
      <c r="E88" s="348"/>
      <c r="F88" s="348"/>
      <c r="G88" s="184"/>
      <c r="H88" s="205"/>
      <c r="I88" s="134"/>
      <c r="J88" s="50"/>
      <c r="K88" s="49"/>
      <c r="L88" s="38"/>
      <c r="M88" s="182"/>
      <c r="N88" s="44"/>
      <c r="O88" s="206"/>
      <c r="P88" s="196"/>
      <c r="Q88" s="39"/>
      <c r="R88" s="363"/>
      <c r="S88" s="364"/>
      <c r="T88" s="365"/>
      <c r="U88" s="78">
        <f>IF(OR(P88="",M88=Paramétrage!$C$10,M88=Paramétrage!$C$13,M88=Paramétrage!$C$17,M88=Paramétrage!$C$20,M88=Paramétrage!$C$24,M88=Paramétrage!$C$27,AND(M88&lt;&gt;Paramétrage!$C$9,Q88="Mut+ext")),0,ROUNDUP(O88/P88,0))</f>
        <v>0</v>
      </c>
      <c r="V88" s="199">
        <f>IF(OR(M88="",Q88="Mut+ext"),0,IF(VLOOKUP(M88,Paramétrage!$C$6:$E$29,2,0)=0,0,IF(P88="","saisir capacité",N88*U88*VLOOKUP(M88,Paramétrage!$C$6:$E$29,2,0))))</f>
        <v>0</v>
      </c>
      <c r="W88" s="200"/>
      <c r="X88" s="201">
        <f t="shared" si="17"/>
        <v>0</v>
      </c>
      <c r="Y88" s="79">
        <f>IF(OR(M88="",Q88="Mut+ext"),0,IF(ISERROR(W88+V88*VLOOKUP(M88,Paramétrage!$C$6:$E$29,3,0))=TRUE,X88,W88+V88*VLOOKUP(M88,Paramétrage!$C$6:$E$29,3,0)))</f>
        <v>0</v>
      </c>
      <c r="Z88" s="395"/>
      <c r="AA88" s="364"/>
      <c r="AB88" s="396"/>
      <c r="AC88" s="133"/>
      <c r="AD88" s="40"/>
      <c r="AE88" s="61">
        <f t="shared" si="19"/>
        <v>0</v>
      </c>
      <c r="AF88" s="203">
        <f t="shared" si="18"/>
        <v>0</v>
      </c>
    </row>
    <row r="89" spans="1:32" ht="15.6" hidden="1" customHeight="1">
      <c r="A89" s="400"/>
      <c r="B89" s="372"/>
      <c r="C89" s="207"/>
      <c r="D89" s="208"/>
      <c r="E89" s="209"/>
      <c r="F89" s="209"/>
      <c r="G89" s="209"/>
      <c r="H89" s="210"/>
      <c r="I89" s="135"/>
      <c r="J89" s="99"/>
      <c r="K89" s="63"/>
      <c r="L89" s="64"/>
      <c r="M89" s="211"/>
      <c r="N89" s="65">
        <f>AE89</f>
        <v>0</v>
      </c>
      <c r="O89" s="212"/>
      <c r="P89" s="212"/>
      <c r="Q89" s="68"/>
      <c r="R89" s="66"/>
      <c r="S89" s="66"/>
      <c r="T89" s="67"/>
      <c r="U89" s="100"/>
      <c r="V89" s="213">
        <f>SUM(V77:V88)</f>
        <v>0</v>
      </c>
      <c r="W89" s="211">
        <f>SUM(W77:W88)</f>
        <v>0</v>
      </c>
      <c r="X89" s="214">
        <f>SUM(X77:X88)</f>
        <v>0</v>
      </c>
      <c r="Y89" s="69">
        <f>SUM(Y77:Y88)</f>
        <v>0</v>
      </c>
      <c r="Z89" s="101"/>
      <c r="AA89" s="102"/>
      <c r="AB89" s="103"/>
      <c r="AC89" s="104"/>
      <c r="AD89" s="105"/>
      <c r="AE89" s="106">
        <f>SUM(AE77:AE88)</f>
        <v>0</v>
      </c>
      <c r="AF89" s="107">
        <f>SUM(AF77:AF88)</f>
        <v>0</v>
      </c>
    </row>
    <row r="90" spans="1:32" ht="15.6" hidden="1" customHeight="1">
      <c r="A90" s="400"/>
      <c r="B90" s="372" t="s">
        <v>103</v>
      </c>
      <c r="C90" s="355" t="s">
        <v>104</v>
      </c>
      <c r="D90" s="356"/>
      <c r="E90" s="347"/>
      <c r="F90" s="347" t="s">
        <v>64</v>
      </c>
      <c r="G90" s="184" t="s">
        <v>105</v>
      </c>
      <c r="H90" s="186"/>
      <c r="I90" s="54"/>
      <c r="J90" s="50"/>
      <c r="K90" s="59"/>
      <c r="L90" s="38"/>
      <c r="M90" s="182"/>
      <c r="N90" s="45"/>
      <c r="O90" s="195"/>
      <c r="P90" s="196"/>
      <c r="Q90" s="42"/>
      <c r="R90" s="363"/>
      <c r="S90" s="364"/>
      <c r="T90" s="365"/>
      <c r="U90" s="78">
        <f>IF(OR(P90="",M90=Paramétrage!$C$10,M90=Paramétrage!$C$13,M90=Paramétrage!$C$17,M90=Paramétrage!$C$20,M90=Paramétrage!$C$24,M90=Paramétrage!$C$27,AND(M90&lt;&gt;Paramétrage!$C$9,Q90="Mut+ext")),0,ROUNDUP(O90/P90,0))</f>
        <v>0</v>
      </c>
      <c r="V90" s="199">
        <f>IF(OR(M90="",Q90="Mut+ext"),0,IF(VLOOKUP(M90,Paramétrage!$C$6:$E$29,2,0)=0,0,IF(P90="","saisir capacité",N90*U90*VLOOKUP(M90,Paramétrage!$C$6:$E$29,2,0))))</f>
        <v>0</v>
      </c>
      <c r="W90" s="200"/>
      <c r="X90" s="201">
        <f t="shared" ref="X90:X101" si="20">IF(OR(M90="",Q90="Mut+ext"),0,IF(ISERROR(V90+W90)=TRUE,V90,V90+W90))</f>
        <v>0</v>
      </c>
      <c r="Y90" s="79">
        <f>IF(OR(M90="",Q90="Mut+ext"),0,IF(ISERROR(W90+V90*VLOOKUP(M90,Paramétrage!$C$6:$E$29,3,0))=TRUE,X90,W90+V90*VLOOKUP(M90,Paramétrage!$C$6:$E$29,3,0)))</f>
        <v>0</v>
      </c>
      <c r="Z90" s="395"/>
      <c r="AA90" s="364"/>
      <c r="AB90" s="396"/>
      <c r="AC90" s="60"/>
      <c r="AD90" s="40"/>
      <c r="AE90" s="61">
        <f>IF(G90="",0,IF(K90="",0,IF(SUMIF($G$90:$G$101,G90,$O$90:$O$101)=0,0,IF(OR(L90="",K90="obligatoire"),AF90/SUMIF($G$90:$G$101,G90,$O$90:$O$101),AF90/(SUMIF($G$90:$G$101,G90,$O$90:$O$101)/L90)))))</f>
        <v>0</v>
      </c>
      <c r="AF90" s="202">
        <f t="shared" ref="AF90:AF101" si="21">N90*O90</f>
        <v>0</v>
      </c>
    </row>
    <row r="91" spans="1:32" ht="15.6" hidden="1" customHeight="1">
      <c r="A91" s="400"/>
      <c r="B91" s="372"/>
      <c r="C91" s="357"/>
      <c r="D91" s="358"/>
      <c r="E91" s="347"/>
      <c r="F91" s="347"/>
      <c r="G91" s="184"/>
      <c r="H91" s="185"/>
      <c r="I91" s="54"/>
      <c r="J91" s="50"/>
      <c r="K91" s="49"/>
      <c r="L91" s="38"/>
      <c r="M91" s="182"/>
      <c r="N91" s="44"/>
      <c r="O91" s="206"/>
      <c r="P91" s="196"/>
      <c r="Q91" s="39"/>
      <c r="R91" s="363"/>
      <c r="S91" s="364"/>
      <c r="T91" s="365"/>
      <c r="U91" s="78">
        <f>IF(OR(P91="",M91=Paramétrage!$C$10,M91=Paramétrage!$C$13,M91=Paramétrage!$C$17,M91=Paramétrage!$C$20,M91=Paramétrage!$C$24,M91=Paramétrage!$C$27,AND(M91&lt;&gt;Paramétrage!$C$9,Q91="Mut+ext")),0,ROUNDUP(O91/P91,0))</f>
        <v>0</v>
      </c>
      <c r="V91" s="199">
        <f>IF(OR(M91="",Q91="Mut+ext"),0,IF(VLOOKUP(M91,Paramétrage!$C$6:$E$29,2,0)=0,0,IF(P91="","saisir capacité",N91*U91*VLOOKUP(M91,Paramétrage!$C$6:$E$29,2,0))))</f>
        <v>0</v>
      </c>
      <c r="W91" s="200"/>
      <c r="X91" s="201">
        <f t="shared" si="20"/>
        <v>0</v>
      </c>
      <c r="Y91" s="79">
        <f>IF(OR(M91="",Q91="Mut+ext"),0,IF(ISERROR(W91+V91*VLOOKUP(M91,Paramétrage!$C$6:$E$29,3,0))=TRUE,X91,W91+V91*VLOOKUP(M91,Paramétrage!$C$6:$E$29,3,0)))</f>
        <v>0</v>
      </c>
      <c r="Z91" s="395"/>
      <c r="AA91" s="364"/>
      <c r="AB91" s="396"/>
      <c r="AC91" s="133"/>
      <c r="AD91" s="40"/>
      <c r="AE91" s="61">
        <f t="shared" ref="AE91:AE101" si="22">IF(G91="",0,IF(K91="",0,IF(SUMIF($G$90:$G$101,G91,$O$90:$O$101)=0,0,IF(OR(L91="",K91="obligatoire"),AF91/SUMIF($G$90:$G$101,G91,$O$90:$O$101),AF91/(SUMIF($G$90:$G$101,G91,$O$90:$O$101)/L91)))))</f>
        <v>0</v>
      </c>
      <c r="AF91" s="203">
        <f t="shared" si="21"/>
        <v>0</v>
      </c>
    </row>
    <row r="92" spans="1:32" ht="15.6" hidden="1" customHeight="1">
      <c r="A92" s="400"/>
      <c r="B92" s="372"/>
      <c r="C92" s="357"/>
      <c r="D92" s="358"/>
      <c r="E92" s="347"/>
      <c r="F92" s="347"/>
      <c r="G92" s="184"/>
      <c r="H92" s="185"/>
      <c r="I92" s="134"/>
      <c r="J92" s="50"/>
      <c r="K92" s="49"/>
      <c r="L92" s="38"/>
      <c r="M92" s="182"/>
      <c r="N92" s="44"/>
      <c r="O92" s="195"/>
      <c r="P92" s="196"/>
      <c r="Q92" s="39"/>
      <c r="R92" s="363"/>
      <c r="S92" s="364"/>
      <c r="T92" s="365"/>
      <c r="U92" s="78">
        <f>IF(OR(P92="",M92=Paramétrage!$C$10,M92=Paramétrage!$C$13,M92=Paramétrage!$C$17,M92=Paramétrage!$C$20,M92=Paramétrage!$C$24,M92=Paramétrage!$C$27,AND(M92&lt;&gt;Paramétrage!$C$9,Q92="Mut+ext")),0,ROUNDUP(O92/P92,0))</f>
        <v>0</v>
      </c>
      <c r="V92" s="199">
        <f>IF(OR(M92="",Q92="Mut+ext"),0,IF(VLOOKUP(M92,Paramétrage!$C$6:$E$29,2,0)=0,0,IF(P92="","saisir capacité",N92*U92*VLOOKUP(M92,Paramétrage!$C$6:$E$29,2,0))))</f>
        <v>0</v>
      </c>
      <c r="W92" s="200"/>
      <c r="X92" s="201">
        <f t="shared" si="20"/>
        <v>0</v>
      </c>
      <c r="Y92" s="79">
        <f>IF(OR(M92="",Q92="Mut+ext"),0,IF(ISERROR(W92+V92*VLOOKUP(M92,Paramétrage!$C$6:$E$29,3,0))=TRUE,X92,W92+V92*VLOOKUP(M92,Paramétrage!$C$6:$E$29,3,0)))</f>
        <v>0</v>
      </c>
      <c r="Z92" s="395"/>
      <c r="AA92" s="364"/>
      <c r="AB92" s="396"/>
      <c r="AC92" s="133"/>
      <c r="AD92" s="40"/>
      <c r="AE92" s="61">
        <f t="shared" si="22"/>
        <v>0</v>
      </c>
      <c r="AF92" s="203">
        <f t="shared" si="21"/>
        <v>0</v>
      </c>
    </row>
    <row r="93" spans="1:32" ht="15.6" hidden="1" customHeight="1">
      <c r="A93" s="400"/>
      <c r="B93" s="372"/>
      <c r="C93" s="357"/>
      <c r="D93" s="358"/>
      <c r="E93" s="347"/>
      <c r="F93" s="347"/>
      <c r="G93" s="183"/>
      <c r="H93" s="185"/>
      <c r="I93" s="134"/>
      <c r="J93" s="50"/>
      <c r="K93" s="49"/>
      <c r="L93" s="38"/>
      <c r="M93" s="182"/>
      <c r="N93" s="44"/>
      <c r="O93" s="204"/>
      <c r="P93" s="196"/>
      <c r="Q93" s="39"/>
      <c r="R93" s="363"/>
      <c r="S93" s="364"/>
      <c r="T93" s="365"/>
      <c r="U93" s="78">
        <f>IF(OR(P93="",M93=Paramétrage!$C$10,M93=Paramétrage!$C$13,M93=Paramétrage!$C$17,M93=Paramétrage!$C$20,M93=Paramétrage!$C$24,M93=Paramétrage!$C$27,AND(M93&lt;&gt;Paramétrage!$C$9,Q93="Mut+ext")),0,ROUNDUP(O93/P93,0))</f>
        <v>0</v>
      </c>
      <c r="V93" s="199">
        <f>IF(OR(M93="",Q93="Mut+ext"),0,IF(VLOOKUP(M93,Paramétrage!$C$6:$E$29,2,0)=0,0,IF(P93="","saisir capacité",N93*U93*VLOOKUP(M93,Paramétrage!$C$6:$E$29,2,0))))</f>
        <v>0</v>
      </c>
      <c r="W93" s="200"/>
      <c r="X93" s="201">
        <f t="shared" si="20"/>
        <v>0</v>
      </c>
      <c r="Y93" s="79">
        <f>IF(OR(M93="",Q93="Mut+ext"),0,IF(ISERROR(W93+V93*VLOOKUP(M93,Paramétrage!$C$6:$E$29,3,0))=TRUE,X93,W93+V93*VLOOKUP(M93,Paramétrage!$C$6:$E$29,3,0)))</f>
        <v>0</v>
      </c>
      <c r="Z93" s="395"/>
      <c r="AA93" s="364"/>
      <c r="AB93" s="396"/>
      <c r="AC93" s="51"/>
      <c r="AD93" s="40"/>
      <c r="AE93" s="61">
        <f t="shared" si="22"/>
        <v>0</v>
      </c>
      <c r="AF93" s="203">
        <f t="shared" si="21"/>
        <v>0</v>
      </c>
    </row>
    <row r="94" spans="1:32" ht="15.6" hidden="1" customHeight="1">
      <c r="A94" s="400"/>
      <c r="B94" s="372"/>
      <c r="C94" s="357"/>
      <c r="D94" s="358"/>
      <c r="E94" s="347"/>
      <c r="F94" s="347"/>
      <c r="G94" s="184"/>
      <c r="H94" s="205"/>
      <c r="I94" s="134"/>
      <c r="J94" s="50"/>
      <c r="K94" s="49"/>
      <c r="L94" s="38"/>
      <c r="M94" s="182"/>
      <c r="N94" s="44"/>
      <c r="O94" s="195"/>
      <c r="P94" s="196"/>
      <c r="Q94" s="39"/>
      <c r="R94" s="363"/>
      <c r="S94" s="364"/>
      <c r="T94" s="365"/>
      <c r="U94" s="78">
        <f>IF(OR(P94="",M94=Paramétrage!$C$10,M94=Paramétrage!$C$13,M94=Paramétrage!$C$17,M94=Paramétrage!$C$20,M94=Paramétrage!$C$24,M94=Paramétrage!$C$27,AND(M94&lt;&gt;Paramétrage!$C$9,Q94="Mut+ext")),0,ROUNDUP(O94/P94,0))</f>
        <v>0</v>
      </c>
      <c r="V94" s="199">
        <f>IF(OR(M94="",Q94="Mut+ext"),0,IF(VLOOKUP(M94,Paramétrage!$C$6:$E$29,2,0)=0,0,IF(P94="","saisir capacité",N94*U94*VLOOKUP(M94,Paramétrage!$C$6:$E$29,2,0))))</f>
        <v>0</v>
      </c>
      <c r="W94" s="200"/>
      <c r="X94" s="201">
        <f t="shared" si="20"/>
        <v>0</v>
      </c>
      <c r="Y94" s="79">
        <f>IF(OR(M94="",Q94="Mut+ext"),0,IF(ISERROR(W94+V94*VLOOKUP(M94,Paramétrage!$C$6:$E$29,3,0))=TRUE,X94,W94+V94*VLOOKUP(M94,Paramétrage!$C$6:$E$29,3,0)))</f>
        <v>0</v>
      </c>
      <c r="Z94" s="395"/>
      <c r="AA94" s="364"/>
      <c r="AB94" s="396"/>
      <c r="AC94" s="133"/>
      <c r="AD94" s="40"/>
      <c r="AE94" s="61">
        <f t="shared" si="22"/>
        <v>0</v>
      </c>
      <c r="AF94" s="203">
        <f t="shared" si="21"/>
        <v>0</v>
      </c>
    </row>
    <row r="95" spans="1:32" ht="15.6" hidden="1" customHeight="1">
      <c r="A95" s="400"/>
      <c r="B95" s="372"/>
      <c r="C95" s="357"/>
      <c r="D95" s="358"/>
      <c r="E95" s="347"/>
      <c r="F95" s="347"/>
      <c r="G95" s="184"/>
      <c r="H95" s="205"/>
      <c r="I95" s="134"/>
      <c r="J95" s="50"/>
      <c r="K95" s="49"/>
      <c r="L95" s="38"/>
      <c r="M95" s="182"/>
      <c r="N95" s="44"/>
      <c r="O95" s="204"/>
      <c r="P95" s="196"/>
      <c r="Q95" s="39"/>
      <c r="R95" s="363"/>
      <c r="S95" s="364"/>
      <c r="T95" s="365"/>
      <c r="U95" s="78">
        <f>IF(OR(P95="",M95=Paramétrage!$C$10,M95=Paramétrage!$C$13,M95=Paramétrage!$C$17,M95=Paramétrage!$C$20,M95=Paramétrage!$C$24,M95=Paramétrage!$C$27,AND(M95&lt;&gt;Paramétrage!$C$9,Q95="Mut+ext")),0,ROUNDUP(O95/P95,0))</f>
        <v>0</v>
      </c>
      <c r="V95" s="199">
        <f>IF(OR(M95="",Q95="Mut+ext"),0,IF(VLOOKUP(M95,Paramétrage!$C$6:$E$29,2,0)=0,0,IF(P95="","saisir capacité",N95*U95*VLOOKUP(M95,Paramétrage!$C$6:$E$29,2,0))))</f>
        <v>0</v>
      </c>
      <c r="W95" s="200"/>
      <c r="X95" s="201">
        <f t="shared" si="20"/>
        <v>0</v>
      </c>
      <c r="Y95" s="79">
        <f>IF(OR(M95="",Q95="Mut+ext"),0,IF(ISERROR(W95+V95*VLOOKUP(M95,Paramétrage!$C$6:$E$29,3,0))=TRUE,X95,W95+V95*VLOOKUP(M95,Paramétrage!$C$6:$E$29,3,0)))</f>
        <v>0</v>
      </c>
      <c r="Z95" s="395"/>
      <c r="AA95" s="364"/>
      <c r="AB95" s="396"/>
      <c r="AC95" s="133"/>
      <c r="AD95" s="40"/>
      <c r="AE95" s="61">
        <f>IF(G95="",0,IF(K95="",0,IF(SUMIF($G$90:$G$101,G95,$O$90:$O$101)=0,0,IF(OR(L95="",K95="obligatoire"),AF95/SUMIF($G$90:$G$101,G95,$O$90:$O$101),AF95/(SUMIF($G$90:$G$101,G95,$O$90:$O$101)/L95)))))</f>
        <v>0</v>
      </c>
      <c r="AF95" s="203">
        <f t="shared" si="21"/>
        <v>0</v>
      </c>
    </row>
    <row r="96" spans="1:32" ht="15.6" hidden="1" customHeight="1">
      <c r="A96" s="400"/>
      <c r="B96" s="372"/>
      <c r="C96" s="357"/>
      <c r="D96" s="358"/>
      <c r="E96" s="347"/>
      <c r="F96" s="347"/>
      <c r="G96" s="184"/>
      <c r="H96" s="205"/>
      <c r="I96" s="134"/>
      <c r="J96" s="50"/>
      <c r="K96" s="49"/>
      <c r="L96" s="38"/>
      <c r="M96" s="182"/>
      <c r="N96" s="44"/>
      <c r="O96" s="195"/>
      <c r="P96" s="196"/>
      <c r="Q96" s="39"/>
      <c r="R96" s="363"/>
      <c r="S96" s="364"/>
      <c r="T96" s="365"/>
      <c r="U96" s="78">
        <f>IF(OR(P96="",M96=Paramétrage!$C$10,M96=Paramétrage!$C$13,M96=Paramétrage!$C$17,M96=Paramétrage!$C$20,M96=Paramétrage!$C$24,M96=Paramétrage!$C$27,AND(M96&lt;&gt;Paramétrage!$C$9,Q96="Mut+ext")),0,ROUNDUP(O96/P96,0))</f>
        <v>0</v>
      </c>
      <c r="V96" s="199">
        <f>IF(OR(M96="",Q96="Mut+ext"),0,IF(VLOOKUP(M96,Paramétrage!$C$6:$E$29,2,0)=0,0,IF(P96="","saisir capacité",N96*U96*VLOOKUP(M96,Paramétrage!$C$6:$E$29,2,0))))</f>
        <v>0</v>
      </c>
      <c r="W96" s="200"/>
      <c r="X96" s="201">
        <f t="shared" si="20"/>
        <v>0</v>
      </c>
      <c r="Y96" s="79">
        <f>IF(OR(M96="",Q96="Mut+ext"),0,IF(ISERROR(W96+V96*VLOOKUP(M96,Paramétrage!$C$6:$E$29,3,0))=TRUE,X96,W96+V96*VLOOKUP(M96,Paramétrage!$C$6:$E$29,3,0)))</f>
        <v>0</v>
      </c>
      <c r="Z96" s="395"/>
      <c r="AA96" s="364"/>
      <c r="AB96" s="396"/>
      <c r="AC96" s="133"/>
      <c r="AD96" s="40"/>
      <c r="AE96" s="61">
        <f t="shared" si="22"/>
        <v>0</v>
      </c>
      <c r="AF96" s="203">
        <f t="shared" si="21"/>
        <v>0</v>
      </c>
    </row>
    <row r="97" spans="1:32" ht="15.6" hidden="1" customHeight="1">
      <c r="A97" s="400"/>
      <c r="B97" s="372"/>
      <c r="C97" s="357"/>
      <c r="D97" s="358"/>
      <c r="E97" s="347"/>
      <c r="F97" s="347"/>
      <c r="G97" s="184"/>
      <c r="H97" s="205"/>
      <c r="I97" s="134"/>
      <c r="J97" s="50"/>
      <c r="K97" s="49"/>
      <c r="L97" s="38"/>
      <c r="M97" s="182"/>
      <c r="N97" s="44"/>
      <c r="O97" s="206"/>
      <c r="P97" s="196"/>
      <c r="Q97" s="39"/>
      <c r="R97" s="363"/>
      <c r="S97" s="364"/>
      <c r="T97" s="365"/>
      <c r="U97" s="78">
        <f>IF(OR(P97="",M97=Paramétrage!$C$10,M97=Paramétrage!$C$13,M97=Paramétrage!$C$17,M97=Paramétrage!$C$20,M97=Paramétrage!$C$24,M97=Paramétrage!$C$27,AND(M97&lt;&gt;Paramétrage!$C$9,Q97="Mut+ext")),0,ROUNDUP(O97/P97,0))</f>
        <v>0</v>
      </c>
      <c r="V97" s="199">
        <f>IF(OR(M97="",Q97="Mut+ext"),0,IF(VLOOKUP(M97,Paramétrage!$C$6:$E$29,2,0)=0,0,IF(P97="","saisir capacité",N97*U97*VLOOKUP(M97,Paramétrage!$C$6:$E$29,2,0))))</f>
        <v>0</v>
      </c>
      <c r="W97" s="200"/>
      <c r="X97" s="201">
        <f t="shared" si="20"/>
        <v>0</v>
      </c>
      <c r="Y97" s="79">
        <f>IF(OR(M97="",Q97="Mut+ext"),0,IF(ISERROR(W97+V97*VLOOKUP(M97,Paramétrage!$C$6:$E$29,3,0))=TRUE,X97,W97+V97*VLOOKUP(M97,Paramétrage!$C$6:$E$29,3,0)))</f>
        <v>0</v>
      </c>
      <c r="Z97" s="395"/>
      <c r="AA97" s="364"/>
      <c r="AB97" s="396"/>
      <c r="AC97" s="133"/>
      <c r="AD97" s="40"/>
      <c r="AE97" s="61">
        <f t="shared" si="22"/>
        <v>0</v>
      </c>
      <c r="AF97" s="203">
        <f t="shared" si="21"/>
        <v>0</v>
      </c>
    </row>
    <row r="98" spans="1:32" ht="15.6" hidden="1" customHeight="1">
      <c r="A98" s="400"/>
      <c r="B98" s="372"/>
      <c r="C98" s="357"/>
      <c r="D98" s="358"/>
      <c r="E98" s="347"/>
      <c r="F98" s="347"/>
      <c r="G98" s="184"/>
      <c r="H98" s="205"/>
      <c r="I98" s="134"/>
      <c r="J98" s="50"/>
      <c r="K98" s="49"/>
      <c r="L98" s="38"/>
      <c r="M98" s="182"/>
      <c r="N98" s="44"/>
      <c r="O98" s="195"/>
      <c r="P98" s="196"/>
      <c r="Q98" s="39"/>
      <c r="R98" s="363"/>
      <c r="S98" s="364"/>
      <c r="T98" s="365"/>
      <c r="U98" s="78">
        <f>IF(OR(P98="",M98=Paramétrage!$C$10,M98=Paramétrage!$C$13,M98=Paramétrage!$C$17,M98=Paramétrage!$C$20,M98=Paramétrage!$C$24,M98=Paramétrage!$C$27,AND(M98&lt;&gt;Paramétrage!$C$9,Q98="Mut+ext")),0,ROUNDUP(O98/P98,0))</f>
        <v>0</v>
      </c>
      <c r="V98" s="199">
        <f>IF(OR(M98="",Q98="Mut+ext"),0,IF(VLOOKUP(M98,Paramétrage!$C$6:$E$29,2,0)=0,0,IF(P98="","saisir capacité",N98*U98*VLOOKUP(M98,Paramétrage!$C$6:$E$29,2,0))))</f>
        <v>0</v>
      </c>
      <c r="W98" s="200"/>
      <c r="X98" s="201">
        <f t="shared" si="20"/>
        <v>0</v>
      </c>
      <c r="Y98" s="79">
        <f>IF(OR(M98="",Q98="Mut+ext"),0,IF(ISERROR(W98+V98*VLOOKUP(M98,Paramétrage!$C$6:$E$29,3,0))=TRUE,X98,W98+V98*VLOOKUP(M98,Paramétrage!$C$6:$E$29,3,0)))</f>
        <v>0</v>
      </c>
      <c r="Z98" s="395"/>
      <c r="AA98" s="364"/>
      <c r="AB98" s="396"/>
      <c r="AC98" s="133"/>
      <c r="AD98" s="40"/>
      <c r="AE98" s="61">
        <f t="shared" si="22"/>
        <v>0</v>
      </c>
      <c r="AF98" s="203">
        <f t="shared" si="21"/>
        <v>0</v>
      </c>
    </row>
    <row r="99" spans="1:32" ht="15.6" hidden="1" customHeight="1">
      <c r="A99" s="400"/>
      <c r="B99" s="372"/>
      <c r="C99" s="357"/>
      <c r="D99" s="358"/>
      <c r="E99" s="347"/>
      <c r="F99" s="347"/>
      <c r="G99" s="184"/>
      <c r="H99" s="205"/>
      <c r="I99" s="134"/>
      <c r="J99" s="50"/>
      <c r="K99" s="49"/>
      <c r="L99" s="38"/>
      <c r="M99" s="182"/>
      <c r="N99" s="44"/>
      <c r="O99" s="204"/>
      <c r="P99" s="196"/>
      <c r="Q99" s="39"/>
      <c r="R99" s="363"/>
      <c r="S99" s="364"/>
      <c r="T99" s="365"/>
      <c r="U99" s="78">
        <f>IF(OR(P99="",M99=Paramétrage!$C$10,M99=Paramétrage!$C$13,M99=Paramétrage!$C$17,M99=Paramétrage!$C$20,M99=Paramétrage!$C$24,M99=Paramétrage!$C$27,AND(M99&lt;&gt;Paramétrage!$C$9,Q99="Mut+ext")),0,ROUNDUP(O99/P99,0))</f>
        <v>0</v>
      </c>
      <c r="V99" s="199">
        <f>IF(OR(M99="",Q99="Mut+ext"),0,IF(VLOOKUP(M99,Paramétrage!$C$6:$E$29,2,0)=0,0,IF(P99="","saisir capacité",N99*U99*VLOOKUP(M99,Paramétrage!$C$6:$E$29,2,0))))</f>
        <v>0</v>
      </c>
      <c r="W99" s="200"/>
      <c r="X99" s="201">
        <f t="shared" si="20"/>
        <v>0</v>
      </c>
      <c r="Y99" s="79">
        <f>IF(OR(M99="",Q99="Mut+ext"),0,IF(ISERROR(W99+V99*VLOOKUP(M99,Paramétrage!$C$6:$E$29,3,0))=TRUE,X99,W99+V99*VLOOKUP(M99,Paramétrage!$C$6:$E$29,3,0)))</f>
        <v>0</v>
      </c>
      <c r="Z99" s="395"/>
      <c r="AA99" s="364"/>
      <c r="AB99" s="396"/>
      <c r="AC99" s="133"/>
      <c r="AD99" s="40"/>
      <c r="AE99" s="61">
        <f t="shared" si="22"/>
        <v>0</v>
      </c>
      <c r="AF99" s="203">
        <f t="shared" si="21"/>
        <v>0</v>
      </c>
    </row>
    <row r="100" spans="1:32" ht="15.6" hidden="1" customHeight="1">
      <c r="A100" s="400"/>
      <c r="B100" s="372"/>
      <c r="C100" s="357"/>
      <c r="D100" s="358"/>
      <c r="E100" s="347"/>
      <c r="F100" s="347"/>
      <c r="G100" s="184"/>
      <c r="H100" s="205"/>
      <c r="I100" s="134"/>
      <c r="J100" s="50"/>
      <c r="K100" s="49"/>
      <c r="L100" s="38"/>
      <c r="M100" s="182"/>
      <c r="N100" s="44"/>
      <c r="O100" s="195"/>
      <c r="P100" s="196"/>
      <c r="Q100" s="39"/>
      <c r="R100" s="363"/>
      <c r="S100" s="364"/>
      <c r="T100" s="365"/>
      <c r="U100" s="78">
        <f>IF(OR(P100="",M100=Paramétrage!$C$10,M100=Paramétrage!$C$13,M100=Paramétrage!$C$17,M100=Paramétrage!$C$20,M100=Paramétrage!$C$24,M100=Paramétrage!$C$27,AND(M100&lt;&gt;Paramétrage!$C$9,Q100="Mut+ext")),0,ROUNDUP(O100/P100,0))</f>
        <v>0</v>
      </c>
      <c r="V100" s="199">
        <f>IF(OR(M100="",Q100="Mut+ext"),0,IF(VLOOKUP(M100,Paramétrage!$C$6:$E$29,2,0)=0,0,IF(P100="","saisir capacité",N100*U100*VLOOKUP(M100,Paramétrage!$C$6:$E$29,2,0))))</f>
        <v>0</v>
      </c>
      <c r="W100" s="200"/>
      <c r="X100" s="201">
        <f t="shared" si="20"/>
        <v>0</v>
      </c>
      <c r="Y100" s="79">
        <f>IF(OR(M100="",Q100="Mut+ext"),0,IF(ISERROR(W100+V100*VLOOKUP(M100,Paramétrage!$C$6:$E$29,3,0))=TRUE,X100,W100+V100*VLOOKUP(M100,Paramétrage!$C$6:$E$29,3,0)))</f>
        <v>0</v>
      </c>
      <c r="Z100" s="395"/>
      <c r="AA100" s="364"/>
      <c r="AB100" s="396"/>
      <c r="AC100" s="133"/>
      <c r="AD100" s="40"/>
      <c r="AE100" s="61">
        <f t="shared" si="22"/>
        <v>0</v>
      </c>
      <c r="AF100" s="203">
        <f t="shared" si="21"/>
        <v>0</v>
      </c>
    </row>
    <row r="101" spans="1:32" ht="15.6" hidden="1" customHeight="1">
      <c r="A101" s="400"/>
      <c r="B101" s="372"/>
      <c r="C101" s="359"/>
      <c r="D101" s="360"/>
      <c r="E101" s="348"/>
      <c r="F101" s="348"/>
      <c r="G101" s="184"/>
      <c r="H101" s="205"/>
      <c r="I101" s="134"/>
      <c r="J101" s="50"/>
      <c r="K101" s="49"/>
      <c r="L101" s="38"/>
      <c r="M101" s="182"/>
      <c r="N101" s="44"/>
      <c r="O101" s="206"/>
      <c r="P101" s="196"/>
      <c r="Q101" s="39"/>
      <c r="R101" s="363"/>
      <c r="S101" s="364"/>
      <c r="T101" s="365"/>
      <c r="U101" s="78">
        <f>IF(OR(P101="",M101=Paramétrage!$C$10,M101=Paramétrage!$C$13,M101=Paramétrage!$C$17,M101=Paramétrage!$C$20,M101=Paramétrage!$C$24,M101=Paramétrage!$C$27,AND(M101&lt;&gt;Paramétrage!$C$9,Q101="Mut+ext")),0,ROUNDUP(O101/P101,0))</f>
        <v>0</v>
      </c>
      <c r="V101" s="199">
        <f>IF(OR(M101="",Q101="Mut+ext"),0,IF(VLOOKUP(M101,Paramétrage!$C$6:$E$29,2,0)=0,0,IF(P101="","saisir capacité",N101*U101*VLOOKUP(M101,Paramétrage!$C$6:$E$29,2,0))))</f>
        <v>0</v>
      </c>
      <c r="W101" s="200"/>
      <c r="X101" s="201">
        <f t="shared" si="20"/>
        <v>0</v>
      </c>
      <c r="Y101" s="79">
        <f>IF(OR(M101="",Q101="Mut+ext"),0,IF(ISERROR(W101+V101*VLOOKUP(M101,Paramétrage!$C$6:$E$29,3,0))=TRUE,X101,W101+V101*VLOOKUP(M101,Paramétrage!$C$6:$E$29,3,0)))</f>
        <v>0</v>
      </c>
      <c r="Z101" s="395"/>
      <c r="AA101" s="364"/>
      <c r="AB101" s="396"/>
      <c r="AC101" s="133"/>
      <c r="AD101" s="40"/>
      <c r="AE101" s="61">
        <f t="shared" si="22"/>
        <v>0</v>
      </c>
      <c r="AF101" s="203">
        <f t="shared" si="21"/>
        <v>0</v>
      </c>
    </row>
    <row r="102" spans="1:32" ht="15.6" hidden="1" customHeight="1">
      <c r="A102" s="400"/>
      <c r="B102" s="372"/>
      <c r="C102" s="207"/>
      <c r="D102" s="208"/>
      <c r="E102" s="209"/>
      <c r="F102" s="209"/>
      <c r="G102" s="209"/>
      <c r="H102" s="210"/>
      <c r="I102" s="135"/>
      <c r="J102" s="99"/>
      <c r="K102" s="63"/>
      <c r="L102" s="64"/>
      <c r="M102" s="211"/>
      <c r="N102" s="65">
        <f>AE102</f>
        <v>0</v>
      </c>
      <c r="O102" s="212"/>
      <c r="P102" s="212"/>
      <c r="Q102" s="68"/>
      <c r="R102" s="66"/>
      <c r="S102" s="66"/>
      <c r="T102" s="67"/>
      <c r="U102" s="100"/>
      <c r="V102" s="213">
        <f>SUM(V90:V101)</f>
        <v>0</v>
      </c>
      <c r="W102" s="211">
        <f>SUM(W90:W101)</f>
        <v>0</v>
      </c>
      <c r="X102" s="214">
        <f>SUM(X90:X101)</f>
        <v>0</v>
      </c>
      <c r="Y102" s="69">
        <f>SUM(Y90:Y101)</f>
        <v>0</v>
      </c>
      <c r="Z102" s="101"/>
      <c r="AA102" s="102"/>
      <c r="AB102" s="103"/>
      <c r="AC102" s="104"/>
      <c r="AD102" s="105"/>
      <c r="AE102" s="106">
        <f>SUM(AE90:AE101)</f>
        <v>0</v>
      </c>
      <c r="AF102" s="107">
        <f>SUM(AF90:AF101)</f>
        <v>0</v>
      </c>
    </row>
    <row r="103" spans="1:32" ht="15.6" hidden="1" customHeight="1">
      <c r="A103" s="400"/>
      <c r="B103" s="372" t="s">
        <v>106</v>
      </c>
      <c r="C103" s="355" t="s">
        <v>107</v>
      </c>
      <c r="D103" s="356"/>
      <c r="E103" s="347"/>
      <c r="F103" s="347" t="s">
        <v>64</v>
      </c>
      <c r="G103" s="184" t="s">
        <v>108</v>
      </c>
      <c r="H103" s="186"/>
      <c r="I103" s="54"/>
      <c r="J103" s="50"/>
      <c r="K103" s="59"/>
      <c r="L103" s="38"/>
      <c r="M103" s="182"/>
      <c r="N103" s="45"/>
      <c r="O103" s="195"/>
      <c r="P103" s="196"/>
      <c r="Q103" s="42"/>
      <c r="R103" s="363"/>
      <c r="S103" s="364"/>
      <c r="T103" s="365"/>
      <c r="U103" s="78">
        <f>IF(OR(P103="",M103=Paramétrage!$C$10,M103=Paramétrage!$C$13,M103=Paramétrage!$C$17,M103=Paramétrage!$C$20,M103=Paramétrage!$C$24,M103=Paramétrage!$C$27,AND(M103&lt;&gt;Paramétrage!$C$9,Q103="Mut+ext")),0,ROUNDUP(O103/P103,0))</f>
        <v>0</v>
      </c>
      <c r="V103" s="199">
        <f>IF(OR(M103="",Q103="Mut+ext"),0,IF(VLOOKUP(M103,Paramétrage!$C$6:$E$29,2,0)=0,0,IF(P103="","saisir capacité",N103*U103*VLOOKUP(M103,Paramétrage!$C$6:$E$29,2,0))))</f>
        <v>0</v>
      </c>
      <c r="W103" s="200"/>
      <c r="X103" s="201">
        <f t="shared" ref="X103:X114" si="23">IF(OR(M103="",Q103="Mut+ext"),0,IF(ISERROR(V103+W103)=TRUE,V103,V103+W103))</f>
        <v>0</v>
      </c>
      <c r="Y103" s="79">
        <f>IF(OR(M103="",Q103="Mut+ext"),0,IF(ISERROR(W103+V103*VLOOKUP(M103,Paramétrage!$C$6:$E$29,3,0))=TRUE,X103,W103+V103*VLOOKUP(M103,Paramétrage!$C$6:$E$29,3,0)))</f>
        <v>0</v>
      </c>
      <c r="Z103" s="395"/>
      <c r="AA103" s="364"/>
      <c r="AB103" s="396"/>
      <c r="AC103" s="60"/>
      <c r="AD103" s="40"/>
      <c r="AE103" s="61">
        <f>IF(G103="",0,IF(K103="",0,IF(SUMIF($G$103:$G$114,G103,$O$103:$O$114)=0,0,IF(OR(L103="",K103="obligatoire"),AF103/SUMIF($G$103:$G$114,G103,$O$103:$O$114),AF103/(SUMIF($G$103:$G$114,G103,$O$103:$O$114)/L103)))))</f>
        <v>0</v>
      </c>
      <c r="AF103" s="202">
        <f t="shared" ref="AF103:AF114" si="24">N103*O103</f>
        <v>0</v>
      </c>
    </row>
    <row r="104" spans="1:32" ht="15.6" hidden="1" customHeight="1">
      <c r="A104" s="400"/>
      <c r="B104" s="372"/>
      <c r="C104" s="357"/>
      <c r="D104" s="358"/>
      <c r="E104" s="347"/>
      <c r="F104" s="347"/>
      <c r="G104" s="184"/>
      <c r="H104" s="185"/>
      <c r="I104" s="54"/>
      <c r="J104" s="50"/>
      <c r="K104" s="49"/>
      <c r="L104" s="38"/>
      <c r="M104" s="182"/>
      <c r="N104" s="44"/>
      <c r="O104" s="206"/>
      <c r="P104" s="196"/>
      <c r="Q104" s="39"/>
      <c r="R104" s="363"/>
      <c r="S104" s="364"/>
      <c r="T104" s="365"/>
      <c r="U104" s="78">
        <f>IF(OR(P104="",M104=Paramétrage!$C$10,M104=Paramétrage!$C$13,M104=Paramétrage!$C$17,M104=Paramétrage!$C$20,M104=Paramétrage!$C$24,M104=Paramétrage!$C$27,AND(M104&lt;&gt;Paramétrage!$C$9,Q104="Mut+ext")),0,ROUNDUP(O104/P104,0))</f>
        <v>0</v>
      </c>
      <c r="V104" s="199">
        <f>IF(OR(M104="",Q104="Mut+ext"),0,IF(VLOOKUP(M104,Paramétrage!$C$6:$E$29,2,0)=0,0,IF(P104="","saisir capacité",N104*U104*VLOOKUP(M104,Paramétrage!$C$6:$E$29,2,0))))</f>
        <v>0</v>
      </c>
      <c r="W104" s="200"/>
      <c r="X104" s="201">
        <f t="shared" si="23"/>
        <v>0</v>
      </c>
      <c r="Y104" s="79">
        <f>IF(OR(M104="",Q104="Mut+ext"),0,IF(ISERROR(W104+V104*VLOOKUP(M104,Paramétrage!$C$6:$E$29,3,0))=TRUE,X104,W104+V104*VLOOKUP(M104,Paramétrage!$C$6:$E$29,3,0)))</f>
        <v>0</v>
      </c>
      <c r="Z104" s="395"/>
      <c r="AA104" s="364"/>
      <c r="AB104" s="396"/>
      <c r="AC104" s="133"/>
      <c r="AD104" s="40"/>
      <c r="AE104" s="61">
        <f t="shared" ref="AE104:AE114" si="25">IF(G104="",0,IF(K104="",0,IF(SUMIF($G$103:$G$114,G104,$O$103:$O$114)=0,0,IF(OR(L104="",K104="obligatoire"),AF104/SUMIF($G$103:$G$114,G104,$O$103:$O$114),AF104/(SUMIF($G$103:$G$114,G104,$O$103:$O$114)/L104)))))</f>
        <v>0</v>
      </c>
      <c r="AF104" s="203">
        <f t="shared" si="24"/>
        <v>0</v>
      </c>
    </row>
    <row r="105" spans="1:32" ht="15.6" hidden="1" customHeight="1">
      <c r="A105" s="400"/>
      <c r="B105" s="372"/>
      <c r="C105" s="357"/>
      <c r="D105" s="358"/>
      <c r="E105" s="347"/>
      <c r="F105" s="347"/>
      <c r="G105" s="184"/>
      <c r="H105" s="185"/>
      <c r="I105" s="134"/>
      <c r="J105" s="50"/>
      <c r="K105" s="49"/>
      <c r="L105" s="38"/>
      <c r="M105" s="182"/>
      <c r="N105" s="44"/>
      <c r="O105" s="195"/>
      <c r="P105" s="196"/>
      <c r="Q105" s="39"/>
      <c r="R105" s="363"/>
      <c r="S105" s="364"/>
      <c r="T105" s="365"/>
      <c r="U105" s="78">
        <f>IF(OR(P105="",M105=Paramétrage!$C$10,M105=Paramétrage!$C$13,M105=Paramétrage!$C$17,M105=Paramétrage!$C$20,M105=Paramétrage!$C$24,M105=Paramétrage!$C$27,AND(M105&lt;&gt;Paramétrage!$C$9,Q105="Mut+ext")),0,ROUNDUP(O105/P105,0))</f>
        <v>0</v>
      </c>
      <c r="V105" s="199">
        <f>IF(OR(M105="",Q105="Mut+ext"),0,IF(VLOOKUP(M105,Paramétrage!$C$6:$E$29,2,0)=0,0,IF(P105="","saisir capacité",N105*U105*VLOOKUP(M105,Paramétrage!$C$6:$E$29,2,0))))</f>
        <v>0</v>
      </c>
      <c r="W105" s="200"/>
      <c r="X105" s="201">
        <f t="shared" si="23"/>
        <v>0</v>
      </c>
      <c r="Y105" s="79">
        <f>IF(OR(M105="",Q105="Mut+ext"),0,IF(ISERROR(W105+V105*VLOOKUP(M105,Paramétrage!$C$6:$E$29,3,0))=TRUE,X105,W105+V105*VLOOKUP(M105,Paramétrage!$C$6:$E$29,3,0)))</f>
        <v>0</v>
      </c>
      <c r="Z105" s="395"/>
      <c r="AA105" s="364"/>
      <c r="AB105" s="396"/>
      <c r="AC105" s="133"/>
      <c r="AD105" s="40"/>
      <c r="AE105" s="61">
        <f t="shared" si="25"/>
        <v>0</v>
      </c>
      <c r="AF105" s="203">
        <f t="shared" si="24"/>
        <v>0</v>
      </c>
    </row>
    <row r="106" spans="1:32" ht="15.6" hidden="1" customHeight="1">
      <c r="A106" s="400"/>
      <c r="B106" s="372"/>
      <c r="C106" s="357"/>
      <c r="D106" s="358"/>
      <c r="E106" s="347"/>
      <c r="F106" s="347"/>
      <c r="G106" s="183"/>
      <c r="H106" s="185"/>
      <c r="I106" s="134"/>
      <c r="J106" s="50"/>
      <c r="K106" s="49"/>
      <c r="L106" s="38"/>
      <c r="M106" s="182"/>
      <c r="N106" s="44"/>
      <c r="O106" s="204"/>
      <c r="P106" s="196"/>
      <c r="Q106" s="39"/>
      <c r="R106" s="363"/>
      <c r="S106" s="364"/>
      <c r="T106" s="365"/>
      <c r="U106" s="78">
        <f>IF(OR(P106="",M106=Paramétrage!$C$10,M106=Paramétrage!$C$13,M106=Paramétrage!$C$17,M106=Paramétrage!$C$20,M106=Paramétrage!$C$24,M106=Paramétrage!$C$27,AND(M106&lt;&gt;Paramétrage!$C$9,Q106="Mut+ext")),0,ROUNDUP(O106/P106,0))</f>
        <v>0</v>
      </c>
      <c r="V106" s="199">
        <f>IF(OR(M106="",Q106="Mut+ext"),0,IF(VLOOKUP(M106,Paramétrage!$C$6:$E$29,2,0)=0,0,IF(P106="","saisir capacité",N106*U106*VLOOKUP(M106,Paramétrage!$C$6:$E$29,2,0))))</f>
        <v>0</v>
      </c>
      <c r="W106" s="200"/>
      <c r="X106" s="201">
        <f t="shared" si="23"/>
        <v>0</v>
      </c>
      <c r="Y106" s="79">
        <f>IF(OR(M106="",Q106="Mut+ext"),0,IF(ISERROR(W106+V106*VLOOKUP(M106,Paramétrage!$C$6:$E$29,3,0))=TRUE,X106,W106+V106*VLOOKUP(M106,Paramétrage!$C$6:$E$29,3,0)))</f>
        <v>0</v>
      </c>
      <c r="Z106" s="395"/>
      <c r="AA106" s="364"/>
      <c r="AB106" s="396"/>
      <c r="AC106" s="51"/>
      <c r="AD106" s="40"/>
      <c r="AE106" s="61">
        <f t="shared" si="25"/>
        <v>0</v>
      </c>
      <c r="AF106" s="203">
        <f t="shared" si="24"/>
        <v>0</v>
      </c>
    </row>
    <row r="107" spans="1:32" ht="15.6" hidden="1" customHeight="1">
      <c r="A107" s="400"/>
      <c r="B107" s="372"/>
      <c r="C107" s="357"/>
      <c r="D107" s="358"/>
      <c r="E107" s="347"/>
      <c r="F107" s="347"/>
      <c r="G107" s="184"/>
      <c r="H107" s="185"/>
      <c r="I107" s="134"/>
      <c r="J107" s="50"/>
      <c r="K107" s="49"/>
      <c r="L107" s="38"/>
      <c r="M107" s="182"/>
      <c r="N107" s="44"/>
      <c r="O107" s="195"/>
      <c r="P107" s="196"/>
      <c r="Q107" s="39"/>
      <c r="R107" s="363"/>
      <c r="S107" s="364"/>
      <c r="T107" s="365"/>
      <c r="U107" s="78">
        <f>IF(OR(P107="",M107=Paramétrage!$C$10,M107=Paramétrage!$C$13,M107=Paramétrage!$C$17,M107=Paramétrage!$C$20,M107=Paramétrage!$C$24,M107=Paramétrage!$C$27,AND(M107&lt;&gt;Paramétrage!$C$9,Q107="Mut+ext")),0,ROUNDUP(O107/P107,0))</f>
        <v>0</v>
      </c>
      <c r="V107" s="199">
        <f>IF(OR(M107="",Q107="Mut+ext"),0,IF(VLOOKUP(M107,Paramétrage!$C$6:$E$29,2,0)=0,0,IF(P107="","saisir capacité",N107*U107*VLOOKUP(M107,Paramétrage!$C$6:$E$29,2,0))))</f>
        <v>0</v>
      </c>
      <c r="W107" s="200"/>
      <c r="X107" s="201">
        <f t="shared" si="23"/>
        <v>0</v>
      </c>
      <c r="Y107" s="79">
        <f>IF(OR(M107="",Q107="Mut+ext"),0,IF(ISERROR(W107+V107*VLOOKUP(M107,Paramétrage!$C$6:$E$29,3,0))=TRUE,X107,W107+V107*VLOOKUP(M107,Paramétrage!$C$6:$E$29,3,0)))</f>
        <v>0</v>
      </c>
      <c r="Z107" s="395"/>
      <c r="AA107" s="364"/>
      <c r="AB107" s="396"/>
      <c r="AC107" s="133"/>
      <c r="AD107" s="40"/>
      <c r="AE107" s="61">
        <f t="shared" si="25"/>
        <v>0</v>
      </c>
      <c r="AF107" s="203">
        <f t="shared" si="24"/>
        <v>0</v>
      </c>
    </row>
    <row r="108" spans="1:32" ht="15.6" hidden="1" customHeight="1">
      <c r="A108" s="400"/>
      <c r="B108" s="372"/>
      <c r="C108" s="357"/>
      <c r="D108" s="358"/>
      <c r="E108" s="347"/>
      <c r="F108" s="347"/>
      <c r="G108" s="184"/>
      <c r="H108" s="185"/>
      <c r="I108" s="134"/>
      <c r="J108" s="50"/>
      <c r="K108" s="49"/>
      <c r="L108" s="38"/>
      <c r="M108" s="182"/>
      <c r="N108" s="44"/>
      <c r="O108" s="204"/>
      <c r="P108" s="196"/>
      <c r="Q108" s="39"/>
      <c r="R108" s="363"/>
      <c r="S108" s="364"/>
      <c r="T108" s="365"/>
      <c r="U108" s="78">
        <f>IF(OR(P108="",M108=Paramétrage!$C$10,M108=Paramétrage!$C$13,M108=Paramétrage!$C$17,M108=Paramétrage!$C$20,M108=Paramétrage!$C$24,M108=Paramétrage!$C$27,AND(M108&lt;&gt;Paramétrage!$C$9,Q108="Mut+ext")),0,ROUNDUP(O108/P108,0))</f>
        <v>0</v>
      </c>
      <c r="V108" s="199">
        <f>IF(OR(M108="",Q108="Mut+ext"),0,IF(VLOOKUP(M108,Paramétrage!$C$6:$E$29,2,0)=0,0,IF(P108="","saisir capacité",N108*U108*VLOOKUP(M108,Paramétrage!$C$6:$E$29,2,0))))</f>
        <v>0</v>
      </c>
      <c r="W108" s="200"/>
      <c r="X108" s="201">
        <f t="shared" si="23"/>
        <v>0</v>
      </c>
      <c r="Y108" s="79">
        <f>IF(OR(M108="",Q108="Mut+ext"),0,IF(ISERROR(W108+V108*VLOOKUP(M108,Paramétrage!$C$6:$E$29,3,0))=TRUE,X108,W108+V108*VLOOKUP(M108,Paramétrage!$C$6:$E$29,3,0)))</f>
        <v>0</v>
      </c>
      <c r="Z108" s="395"/>
      <c r="AA108" s="364"/>
      <c r="AB108" s="396"/>
      <c r="AC108" s="133"/>
      <c r="AD108" s="40"/>
      <c r="AE108" s="61">
        <f t="shared" si="25"/>
        <v>0</v>
      </c>
      <c r="AF108" s="203">
        <f t="shared" si="24"/>
        <v>0</v>
      </c>
    </row>
    <row r="109" spans="1:32" ht="15.6" hidden="1" customHeight="1">
      <c r="A109" s="400"/>
      <c r="B109" s="372"/>
      <c r="C109" s="357"/>
      <c r="D109" s="358"/>
      <c r="E109" s="347"/>
      <c r="F109" s="347"/>
      <c r="G109" s="184"/>
      <c r="H109" s="185"/>
      <c r="I109" s="134"/>
      <c r="J109" s="50"/>
      <c r="K109" s="49"/>
      <c r="L109" s="38"/>
      <c r="M109" s="182"/>
      <c r="N109" s="44"/>
      <c r="O109" s="195"/>
      <c r="P109" s="196"/>
      <c r="Q109" s="39"/>
      <c r="R109" s="363"/>
      <c r="S109" s="364"/>
      <c r="T109" s="365"/>
      <c r="U109" s="78">
        <f>IF(OR(P109="",M109=Paramétrage!$C$10,M109=Paramétrage!$C$13,M109=Paramétrage!$C$17,M109=Paramétrage!$C$20,M109=Paramétrage!$C$24,M109=Paramétrage!$C$27,AND(M109&lt;&gt;Paramétrage!$C$9,Q109="Mut+ext")),0,ROUNDUP(O109/P109,0))</f>
        <v>0</v>
      </c>
      <c r="V109" s="199">
        <f>IF(OR(M109="",Q109="Mut+ext"),0,IF(VLOOKUP(M109,Paramétrage!$C$6:$E$29,2,0)=0,0,IF(P109="","saisir capacité",N109*U109*VLOOKUP(M109,Paramétrage!$C$6:$E$29,2,0))))</f>
        <v>0</v>
      </c>
      <c r="W109" s="200"/>
      <c r="X109" s="201">
        <f t="shared" si="23"/>
        <v>0</v>
      </c>
      <c r="Y109" s="79">
        <f>IF(OR(M109="",Q109="Mut+ext"),0,IF(ISERROR(W109+V109*VLOOKUP(M109,Paramétrage!$C$6:$E$29,3,0))=TRUE,X109,W109+V109*VLOOKUP(M109,Paramétrage!$C$6:$E$29,3,0)))</f>
        <v>0</v>
      </c>
      <c r="Z109" s="395"/>
      <c r="AA109" s="364"/>
      <c r="AB109" s="396"/>
      <c r="AC109" s="133"/>
      <c r="AD109" s="40"/>
      <c r="AE109" s="61">
        <f t="shared" si="25"/>
        <v>0</v>
      </c>
      <c r="AF109" s="203">
        <f t="shared" si="24"/>
        <v>0</v>
      </c>
    </row>
    <row r="110" spans="1:32" ht="15.6" hidden="1" customHeight="1">
      <c r="A110" s="400"/>
      <c r="B110" s="372"/>
      <c r="C110" s="357"/>
      <c r="D110" s="358"/>
      <c r="E110" s="347"/>
      <c r="F110" s="347"/>
      <c r="G110" s="183"/>
      <c r="H110" s="185"/>
      <c r="I110" s="134"/>
      <c r="J110" s="50"/>
      <c r="K110" s="49"/>
      <c r="L110" s="38"/>
      <c r="M110" s="182"/>
      <c r="N110" s="44"/>
      <c r="O110" s="204"/>
      <c r="P110" s="196"/>
      <c r="Q110" s="39"/>
      <c r="R110" s="363"/>
      <c r="S110" s="364"/>
      <c r="T110" s="365"/>
      <c r="U110" s="78">
        <f>IF(OR(P110="",M110=Paramétrage!$C$10,M110=Paramétrage!$C$13,M110=Paramétrage!$C$17,M110=Paramétrage!$C$20,M110=Paramétrage!$C$24,M110=Paramétrage!$C$27,AND(M110&lt;&gt;Paramétrage!$C$9,Q110="Mut+ext")),0,ROUNDUP(O110/P110,0))</f>
        <v>0</v>
      </c>
      <c r="V110" s="199">
        <f>IF(OR(M110="",Q110="Mut+ext"),0,IF(VLOOKUP(M110,Paramétrage!$C$6:$E$29,2,0)=0,0,IF(P110="","saisir capacité",N110*U110*VLOOKUP(M110,Paramétrage!$C$6:$E$29,2,0))))</f>
        <v>0</v>
      </c>
      <c r="W110" s="200"/>
      <c r="X110" s="201">
        <f t="shared" si="23"/>
        <v>0</v>
      </c>
      <c r="Y110" s="79">
        <f>IF(OR(M110="",Q110="Mut+ext"),0,IF(ISERROR(W110+V110*VLOOKUP(M110,Paramétrage!$C$6:$E$29,3,0))=TRUE,X110,W110+V110*VLOOKUP(M110,Paramétrage!$C$6:$E$29,3,0)))</f>
        <v>0</v>
      </c>
      <c r="Z110" s="395"/>
      <c r="AA110" s="364"/>
      <c r="AB110" s="396"/>
      <c r="AC110" s="51"/>
      <c r="AD110" s="40"/>
      <c r="AE110" s="61">
        <f t="shared" si="25"/>
        <v>0</v>
      </c>
      <c r="AF110" s="203">
        <f t="shared" si="24"/>
        <v>0</v>
      </c>
    </row>
    <row r="111" spans="1:32" ht="15.6" hidden="1" customHeight="1">
      <c r="A111" s="400"/>
      <c r="B111" s="372"/>
      <c r="C111" s="357"/>
      <c r="D111" s="358"/>
      <c r="E111" s="347"/>
      <c r="F111" s="347"/>
      <c r="G111" s="184"/>
      <c r="H111" s="205"/>
      <c r="I111" s="134"/>
      <c r="J111" s="50"/>
      <c r="K111" s="49"/>
      <c r="L111" s="38"/>
      <c r="M111" s="182"/>
      <c r="N111" s="44"/>
      <c r="O111" s="195"/>
      <c r="P111" s="196"/>
      <c r="Q111" s="39"/>
      <c r="R111" s="363"/>
      <c r="S111" s="364"/>
      <c r="T111" s="365"/>
      <c r="U111" s="78">
        <f>IF(OR(P111="",M111=Paramétrage!$C$10,M111=Paramétrage!$C$13,M111=Paramétrage!$C$17,M111=Paramétrage!$C$20,M111=Paramétrage!$C$24,M111=Paramétrage!$C$27,AND(M111&lt;&gt;Paramétrage!$C$9,Q111="Mut+ext")),0,ROUNDUP(O111/P111,0))</f>
        <v>0</v>
      </c>
      <c r="V111" s="199">
        <f>IF(OR(M111="",Q111="Mut+ext"),0,IF(VLOOKUP(M111,Paramétrage!$C$6:$E$29,2,0)=0,0,IF(P111="","saisir capacité",N111*U111*VLOOKUP(M111,Paramétrage!$C$6:$E$29,2,0))))</f>
        <v>0</v>
      </c>
      <c r="W111" s="200"/>
      <c r="X111" s="201">
        <f t="shared" si="23"/>
        <v>0</v>
      </c>
      <c r="Y111" s="79">
        <f>IF(OR(M111="",Q111="Mut+ext"),0,IF(ISERROR(W111+V111*VLOOKUP(M111,Paramétrage!$C$6:$E$29,3,0))=TRUE,X111,W111+V111*VLOOKUP(M111,Paramétrage!$C$6:$E$29,3,0)))</f>
        <v>0</v>
      </c>
      <c r="Z111" s="395"/>
      <c r="AA111" s="364"/>
      <c r="AB111" s="396"/>
      <c r="AC111" s="133"/>
      <c r="AD111" s="40"/>
      <c r="AE111" s="61">
        <f t="shared" si="25"/>
        <v>0</v>
      </c>
      <c r="AF111" s="203">
        <f t="shared" si="24"/>
        <v>0</v>
      </c>
    </row>
    <row r="112" spans="1:32" ht="15.6" hidden="1" customHeight="1">
      <c r="A112" s="400"/>
      <c r="B112" s="372"/>
      <c r="C112" s="357"/>
      <c r="D112" s="358"/>
      <c r="E112" s="347"/>
      <c r="F112" s="347"/>
      <c r="G112" s="184"/>
      <c r="H112" s="205"/>
      <c r="I112" s="134"/>
      <c r="J112" s="50"/>
      <c r="K112" s="49"/>
      <c r="L112" s="38"/>
      <c r="M112" s="182"/>
      <c r="N112" s="44"/>
      <c r="O112" s="204"/>
      <c r="P112" s="196"/>
      <c r="Q112" s="39"/>
      <c r="R112" s="363"/>
      <c r="S112" s="364"/>
      <c r="T112" s="365"/>
      <c r="U112" s="78">
        <f>IF(OR(P112="",M112=Paramétrage!$C$10,M112=Paramétrage!$C$13,M112=Paramétrage!$C$17,M112=Paramétrage!$C$20,M112=Paramétrage!$C$24,M112=Paramétrage!$C$27,AND(M112&lt;&gt;Paramétrage!$C$9,Q112="Mut+ext")),0,ROUNDUP(O112/P112,0))</f>
        <v>0</v>
      </c>
      <c r="V112" s="199">
        <f>IF(OR(M112="",Q112="Mut+ext"),0,IF(VLOOKUP(M112,Paramétrage!$C$6:$E$29,2,0)=0,0,IF(P112="","saisir capacité",N112*U112*VLOOKUP(M112,Paramétrage!$C$6:$E$29,2,0))))</f>
        <v>0</v>
      </c>
      <c r="W112" s="200"/>
      <c r="X112" s="201">
        <f t="shared" si="23"/>
        <v>0</v>
      </c>
      <c r="Y112" s="79">
        <f>IF(OR(M112="",Q112="Mut+ext"),0,IF(ISERROR(W112+V112*VLOOKUP(M112,Paramétrage!$C$6:$E$29,3,0))=TRUE,X112,W112+V112*VLOOKUP(M112,Paramétrage!$C$6:$E$29,3,0)))</f>
        <v>0</v>
      </c>
      <c r="Z112" s="395"/>
      <c r="AA112" s="364"/>
      <c r="AB112" s="396"/>
      <c r="AC112" s="133"/>
      <c r="AD112" s="40"/>
      <c r="AE112" s="61">
        <f t="shared" si="25"/>
        <v>0</v>
      </c>
      <c r="AF112" s="203">
        <f t="shared" si="24"/>
        <v>0</v>
      </c>
    </row>
    <row r="113" spans="1:32" ht="15.6" hidden="1" customHeight="1">
      <c r="A113" s="400"/>
      <c r="B113" s="372"/>
      <c r="C113" s="357"/>
      <c r="D113" s="358"/>
      <c r="E113" s="347"/>
      <c r="F113" s="347"/>
      <c r="G113" s="184"/>
      <c r="H113" s="205"/>
      <c r="I113" s="134"/>
      <c r="J113" s="50"/>
      <c r="K113" s="49"/>
      <c r="L113" s="38"/>
      <c r="M113" s="182"/>
      <c r="N113" s="44"/>
      <c r="O113" s="195"/>
      <c r="P113" s="196"/>
      <c r="Q113" s="39"/>
      <c r="R113" s="363"/>
      <c r="S113" s="364"/>
      <c r="T113" s="365"/>
      <c r="U113" s="78">
        <f>IF(OR(P113="",M113=Paramétrage!$C$10,M113=Paramétrage!$C$13,M113=Paramétrage!$C$17,M113=Paramétrage!$C$20,M113=Paramétrage!$C$24,M113=Paramétrage!$C$27,AND(M113&lt;&gt;Paramétrage!$C$9,Q113="Mut+ext")),0,ROUNDUP(O113/P113,0))</f>
        <v>0</v>
      </c>
      <c r="V113" s="199">
        <f>IF(OR(M113="",Q113="Mut+ext"),0,IF(VLOOKUP(M113,Paramétrage!$C$6:$E$29,2,0)=0,0,IF(P113="","saisir capacité",N113*U113*VLOOKUP(M113,Paramétrage!$C$6:$E$29,2,0))))</f>
        <v>0</v>
      </c>
      <c r="W113" s="200"/>
      <c r="X113" s="201">
        <f t="shared" si="23"/>
        <v>0</v>
      </c>
      <c r="Y113" s="79">
        <f>IF(OR(M113="",Q113="Mut+ext"),0,IF(ISERROR(W113+V113*VLOOKUP(M113,Paramétrage!$C$6:$E$29,3,0))=TRUE,X113,W113+V113*VLOOKUP(M113,Paramétrage!$C$6:$E$29,3,0)))</f>
        <v>0</v>
      </c>
      <c r="Z113" s="395"/>
      <c r="AA113" s="364"/>
      <c r="AB113" s="396"/>
      <c r="AC113" s="133"/>
      <c r="AD113" s="40"/>
      <c r="AE113" s="61">
        <f t="shared" si="25"/>
        <v>0</v>
      </c>
      <c r="AF113" s="203">
        <f t="shared" si="24"/>
        <v>0</v>
      </c>
    </row>
    <row r="114" spans="1:32" ht="15.6" hidden="1" customHeight="1">
      <c r="A114" s="400"/>
      <c r="B114" s="372"/>
      <c r="C114" s="359"/>
      <c r="D114" s="360"/>
      <c r="E114" s="348"/>
      <c r="F114" s="348"/>
      <c r="G114" s="184"/>
      <c r="H114" s="205"/>
      <c r="I114" s="134"/>
      <c r="J114" s="50"/>
      <c r="K114" s="49"/>
      <c r="L114" s="38"/>
      <c r="M114" s="182"/>
      <c r="N114" s="44"/>
      <c r="O114" s="206"/>
      <c r="P114" s="196"/>
      <c r="Q114" s="39"/>
      <c r="R114" s="363"/>
      <c r="S114" s="364"/>
      <c r="T114" s="365"/>
      <c r="U114" s="78">
        <f>IF(OR(P114="",M114=Paramétrage!$C$10,M114=Paramétrage!$C$13,M114=Paramétrage!$C$17,M114=Paramétrage!$C$20,M114=Paramétrage!$C$24,M114=Paramétrage!$C$27,AND(M114&lt;&gt;Paramétrage!$C$9,Q114="Mut+ext")),0,ROUNDUP(O114/P114,0))</f>
        <v>0</v>
      </c>
      <c r="V114" s="199">
        <f>IF(OR(M114="",Q114="Mut+ext"),0,IF(VLOOKUP(M114,Paramétrage!$C$6:$E$29,2,0)=0,0,IF(P114="","saisir capacité",N114*U114*VLOOKUP(M114,Paramétrage!$C$6:$E$29,2,0))))</f>
        <v>0</v>
      </c>
      <c r="W114" s="200"/>
      <c r="X114" s="201">
        <f t="shared" si="23"/>
        <v>0</v>
      </c>
      <c r="Y114" s="79">
        <f>IF(OR(M114="",Q114="Mut+ext"),0,IF(ISERROR(W114+V114*VLOOKUP(M114,Paramétrage!$C$6:$E$29,3,0))=TRUE,X114,W114+V114*VLOOKUP(M114,Paramétrage!$C$6:$E$29,3,0)))</f>
        <v>0</v>
      </c>
      <c r="Z114" s="395"/>
      <c r="AA114" s="364"/>
      <c r="AB114" s="396"/>
      <c r="AC114" s="133"/>
      <c r="AD114" s="40"/>
      <c r="AE114" s="61">
        <f t="shared" si="25"/>
        <v>0</v>
      </c>
      <c r="AF114" s="203">
        <f t="shared" si="24"/>
        <v>0</v>
      </c>
    </row>
    <row r="115" spans="1:32" ht="15.6" hidden="1" customHeight="1">
      <c r="A115" s="400"/>
      <c r="B115" s="372"/>
      <c r="C115" s="207"/>
      <c r="D115" s="208"/>
      <c r="E115" s="209"/>
      <c r="F115" s="209"/>
      <c r="G115" s="209"/>
      <c r="H115" s="210"/>
      <c r="I115" s="135"/>
      <c r="J115" s="99"/>
      <c r="K115" s="63"/>
      <c r="L115" s="64"/>
      <c r="M115" s="211"/>
      <c r="N115" s="65">
        <f>AE115</f>
        <v>0</v>
      </c>
      <c r="O115" s="212"/>
      <c r="P115" s="212"/>
      <c r="Q115" s="68"/>
      <c r="R115" s="66"/>
      <c r="S115" s="66"/>
      <c r="T115" s="67"/>
      <c r="U115" s="100"/>
      <c r="V115" s="213">
        <f>SUM(V103:V114)</f>
        <v>0</v>
      </c>
      <c r="W115" s="211">
        <f>SUM(W103:W114)</f>
        <v>0</v>
      </c>
      <c r="X115" s="214">
        <f>SUM(X103:X114)</f>
        <v>0</v>
      </c>
      <c r="Y115" s="69">
        <f>SUM(Y103:Y114)</f>
        <v>0</v>
      </c>
      <c r="Z115" s="101"/>
      <c r="AA115" s="102"/>
      <c r="AB115" s="103"/>
      <c r="AC115" s="104"/>
      <c r="AD115" s="105"/>
      <c r="AE115" s="106">
        <f>SUM(AE103:AE114)</f>
        <v>0</v>
      </c>
      <c r="AF115" s="107">
        <f>SUM(AF103:AF114)</f>
        <v>0</v>
      </c>
    </row>
    <row r="116" spans="1:32" ht="15.6" hidden="1" customHeight="1">
      <c r="A116" s="400"/>
      <c r="B116" s="372" t="s">
        <v>109</v>
      </c>
      <c r="C116" s="355" t="s">
        <v>110</v>
      </c>
      <c r="D116" s="356"/>
      <c r="E116" s="347"/>
      <c r="F116" s="347" t="s">
        <v>64</v>
      </c>
      <c r="G116" s="184" t="s">
        <v>111</v>
      </c>
      <c r="H116" s="186"/>
      <c r="I116" s="54"/>
      <c r="J116" s="50"/>
      <c r="K116" s="59"/>
      <c r="L116" s="38"/>
      <c r="M116" s="182"/>
      <c r="N116" s="45"/>
      <c r="O116" s="195"/>
      <c r="P116" s="196"/>
      <c r="Q116" s="42"/>
      <c r="R116" s="363"/>
      <c r="S116" s="364"/>
      <c r="T116" s="365"/>
      <c r="U116" s="78">
        <f>IF(OR(P116="",M116=Paramétrage!$C$10,M116=Paramétrage!$C$13,M116=Paramétrage!$C$17,M116=Paramétrage!$C$20,M116=Paramétrage!$C$24,M116=Paramétrage!$C$27,AND(M116&lt;&gt;Paramétrage!$C$9,Q116="Mut+ext")),0,ROUNDUP(O116/P116,0))</f>
        <v>0</v>
      </c>
      <c r="V116" s="199">
        <f>IF(OR(M116="",Q116="Mut+ext"),0,IF(VLOOKUP(M116,Paramétrage!$C$6:$E$29,2,0)=0,0,IF(P116="","saisir capacité",N116*U116*VLOOKUP(M116,Paramétrage!$C$6:$E$29,2,0))))</f>
        <v>0</v>
      </c>
      <c r="W116" s="200"/>
      <c r="X116" s="201">
        <f t="shared" ref="X116:X127" si="26">IF(OR(M116="",Q116="Mut+ext"),0,IF(ISERROR(V116+W116)=TRUE,V116,V116+W116))</f>
        <v>0</v>
      </c>
      <c r="Y116" s="79">
        <f>IF(OR(M116="",Q116="Mut+ext"),0,IF(ISERROR(W116+V116*VLOOKUP(M116,Paramétrage!$C$6:$E$29,3,0))=TRUE,X116,W116+V116*VLOOKUP(M116,Paramétrage!$C$6:$E$29,3,0)))</f>
        <v>0</v>
      </c>
      <c r="Z116" s="395"/>
      <c r="AA116" s="364"/>
      <c r="AB116" s="396"/>
      <c r="AC116" s="60"/>
      <c r="AD116" s="40"/>
      <c r="AE116" s="61">
        <f>IF(G116="",0,IF(K116="",0,IF(SUMIF($G$116:$G$127,G116,$O$116:$O$127)=0,0,IF(OR(L116="",K116="obligatoire"),AF116/SUMIF($G$116:$G$127,G116,$O$116:$O$127),AF116/(SUMIF($G$116:$G$127,G116,$O$116:$O$127)/L116)))))</f>
        <v>0</v>
      </c>
      <c r="AF116" s="202">
        <f t="shared" ref="AF116:AF127" si="27">N116*O116</f>
        <v>0</v>
      </c>
    </row>
    <row r="117" spans="1:32" ht="15.6" hidden="1" customHeight="1">
      <c r="A117" s="400"/>
      <c r="B117" s="372"/>
      <c r="C117" s="357"/>
      <c r="D117" s="358"/>
      <c r="E117" s="347"/>
      <c r="F117" s="347"/>
      <c r="G117" s="184"/>
      <c r="H117" s="185"/>
      <c r="I117" s="54"/>
      <c r="J117" s="50"/>
      <c r="K117" s="49"/>
      <c r="L117" s="38"/>
      <c r="M117" s="182"/>
      <c r="N117" s="44"/>
      <c r="O117" s="206"/>
      <c r="P117" s="196"/>
      <c r="Q117" s="39"/>
      <c r="R117" s="363"/>
      <c r="S117" s="364"/>
      <c r="T117" s="365"/>
      <c r="U117" s="78">
        <f>IF(OR(P117="",M117=Paramétrage!$C$10,M117=Paramétrage!$C$13,M117=Paramétrage!$C$17,M117=Paramétrage!$C$20,M117=Paramétrage!$C$24,M117=Paramétrage!$C$27,AND(M117&lt;&gt;Paramétrage!$C$9,Q117="Mut+ext")),0,ROUNDUP(O117/P117,0))</f>
        <v>0</v>
      </c>
      <c r="V117" s="199">
        <f>IF(OR(M117="",Q117="Mut+ext"),0,IF(VLOOKUP(M117,Paramétrage!$C$6:$E$29,2,0)=0,0,IF(P117="","saisir capacité",N117*U117*VLOOKUP(M117,Paramétrage!$C$6:$E$29,2,0))))</f>
        <v>0</v>
      </c>
      <c r="W117" s="200"/>
      <c r="X117" s="201">
        <f t="shared" si="26"/>
        <v>0</v>
      </c>
      <c r="Y117" s="79">
        <f>IF(OR(M117="",Q117="Mut+ext"),0,IF(ISERROR(W117+V117*VLOOKUP(M117,Paramétrage!$C$6:$E$29,3,0))=TRUE,X117,W117+V117*VLOOKUP(M117,Paramétrage!$C$6:$E$29,3,0)))</f>
        <v>0</v>
      </c>
      <c r="Z117" s="395"/>
      <c r="AA117" s="364"/>
      <c r="AB117" s="396"/>
      <c r="AC117" s="133"/>
      <c r="AD117" s="40"/>
      <c r="AE117" s="61">
        <f t="shared" ref="AE117:AE127" si="28">IF(G117="",0,IF(K117="",0,IF(SUMIF($G$116:$G$127,G117,$O$116:$O$127)=0,0,IF(OR(L117="",K117="obligatoire"),AF117/SUMIF($G$116:$G$127,G117,$O$116:$O$127),AF117/(SUMIF($G$116:$G$127,G117,$O$116:$O$127)/L117)))))</f>
        <v>0</v>
      </c>
      <c r="AF117" s="203">
        <f t="shared" si="27"/>
        <v>0</v>
      </c>
    </row>
    <row r="118" spans="1:32" ht="15.6" hidden="1" customHeight="1">
      <c r="A118" s="400"/>
      <c r="B118" s="372"/>
      <c r="C118" s="357"/>
      <c r="D118" s="358"/>
      <c r="E118" s="347"/>
      <c r="F118" s="347"/>
      <c r="G118" s="184"/>
      <c r="H118" s="185"/>
      <c r="I118" s="134"/>
      <c r="J118" s="50"/>
      <c r="K118" s="49"/>
      <c r="L118" s="38"/>
      <c r="M118" s="182"/>
      <c r="N118" s="44"/>
      <c r="O118" s="195"/>
      <c r="P118" s="196"/>
      <c r="Q118" s="39"/>
      <c r="R118" s="363"/>
      <c r="S118" s="364"/>
      <c r="T118" s="365"/>
      <c r="U118" s="78">
        <f>IF(OR(P118="",M118=Paramétrage!$C$10,M118=Paramétrage!$C$13,M118=Paramétrage!$C$17,M118=Paramétrage!$C$20,M118=Paramétrage!$C$24,M118=Paramétrage!$C$27,AND(M118&lt;&gt;Paramétrage!$C$9,Q118="Mut+ext")),0,ROUNDUP(O118/P118,0))</f>
        <v>0</v>
      </c>
      <c r="V118" s="199">
        <f>IF(OR(M118="",Q118="Mut+ext"),0,IF(VLOOKUP(M118,Paramétrage!$C$6:$E$29,2,0)=0,0,IF(P118="","saisir capacité",N118*U118*VLOOKUP(M118,Paramétrage!$C$6:$E$29,2,0))))</f>
        <v>0</v>
      </c>
      <c r="W118" s="200"/>
      <c r="X118" s="201">
        <f t="shared" si="26"/>
        <v>0</v>
      </c>
      <c r="Y118" s="79">
        <f>IF(OR(M118="",Q118="Mut+ext"),0,IF(ISERROR(W118+V118*VLOOKUP(M118,Paramétrage!$C$6:$E$29,3,0))=TRUE,X118,W118+V118*VLOOKUP(M118,Paramétrage!$C$6:$E$29,3,0)))</f>
        <v>0</v>
      </c>
      <c r="Z118" s="395"/>
      <c r="AA118" s="364"/>
      <c r="AB118" s="396"/>
      <c r="AC118" s="133"/>
      <c r="AD118" s="40"/>
      <c r="AE118" s="61">
        <f t="shared" si="28"/>
        <v>0</v>
      </c>
      <c r="AF118" s="203">
        <f t="shared" si="27"/>
        <v>0</v>
      </c>
    </row>
    <row r="119" spans="1:32" ht="15.6" hidden="1" customHeight="1">
      <c r="A119" s="400"/>
      <c r="B119" s="372"/>
      <c r="C119" s="357"/>
      <c r="D119" s="358"/>
      <c r="E119" s="347"/>
      <c r="F119" s="347"/>
      <c r="G119" s="183"/>
      <c r="H119" s="185"/>
      <c r="I119" s="134"/>
      <c r="J119" s="50"/>
      <c r="K119" s="49"/>
      <c r="L119" s="38"/>
      <c r="M119" s="182"/>
      <c r="N119" s="44"/>
      <c r="O119" s="204"/>
      <c r="P119" s="196"/>
      <c r="Q119" s="39"/>
      <c r="R119" s="363"/>
      <c r="S119" s="364"/>
      <c r="T119" s="365"/>
      <c r="U119" s="78">
        <f>IF(OR(P119="",M119=Paramétrage!$C$10,M119=Paramétrage!$C$13,M119=Paramétrage!$C$17,M119=Paramétrage!$C$20,M119=Paramétrage!$C$24,M119=Paramétrage!$C$27,AND(M119&lt;&gt;Paramétrage!$C$9,Q119="Mut+ext")),0,ROUNDUP(O119/P119,0))</f>
        <v>0</v>
      </c>
      <c r="V119" s="199">
        <f>IF(OR(M119="",Q119="Mut+ext"),0,IF(VLOOKUP(M119,Paramétrage!$C$6:$E$29,2,0)=0,0,IF(P119="","saisir capacité",N119*U119*VLOOKUP(M119,Paramétrage!$C$6:$E$29,2,0))))</f>
        <v>0</v>
      </c>
      <c r="W119" s="200"/>
      <c r="X119" s="201">
        <f t="shared" si="26"/>
        <v>0</v>
      </c>
      <c r="Y119" s="79">
        <f>IF(OR(M119="",Q119="Mut+ext"),0,IF(ISERROR(W119+V119*VLOOKUP(M119,Paramétrage!$C$6:$E$29,3,0))=TRUE,X119,W119+V119*VLOOKUP(M119,Paramétrage!$C$6:$E$29,3,0)))</f>
        <v>0</v>
      </c>
      <c r="Z119" s="395"/>
      <c r="AA119" s="364"/>
      <c r="AB119" s="396"/>
      <c r="AC119" s="51"/>
      <c r="AD119" s="40"/>
      <c r="AE119" s="61">
        <f t="shared" si="28"/>
        <v>0</v>
      </c>
      <c r="AF119" s="203">
        <f t="shared" si="27"/>
        <v>0</v>
      </c>
    </row>
    <row r="120" spans="1:32" ht="15.6" hidden="1" customHeight="1">
      <c r="A120" s="400"/>
      <c r="B120" s="372"/>
      <c r="C120" s="357"/>
      <c r="D120" s="358"/>
      <c r="E120" s="347"/>
      <c r="F120" s="347"/>
      <c r="G120" s="184"/>
      <c r="H120" s="185"/>
      <c r="I120" s="134"/>
      <c r="J120" s="50"/>
      <c r="K120" s="49"/>
      <c r="L120" s="38"/>
      <c r="M120" s="182"/>
      <c r="N120" s="44"/>
      <c r="O120" s="195"/>
      <c r="P120" s="196"/>
      <c r="Q120" s="39"/>
      <c r="R120" s="363"/>
      <c r="S120" s="364"/>
      <c r="T120" s="365"/>
      <c r="U120" s="78">
        <f>IF(OR(P120="",M120=Paramétrage!$C$10,M120=Paramétrage!$C$13,M120=Paramétrage!$C$17,M120=Paramétrage!$C$20,M120=Paramétrage!$C$24,M120=Paramétrage!$C$27,AND(M120&lt;&gt;Paramétrage!$C$9,Q120="Mut+ext")),0,ROUNDUP(O120/P120,0))</f>
        <v>0</v>
      </c>
      <c r="V120" s="199">
        <f>IF(OR(M120="",Q120="Mut+ext"),0,IF(VLOOKUP(M120,Paramétrage!$C$6:$E$29,2,0)=0,0,IF(P120="","saisir capacité",N120*U120*VLOOKUP(M120,Paramétrage!$C$6:$E$29,2,0))))</f>
        <v>0</v>
      </c>
      <c r="W120" s="200"/>
      <c r="X120" s="201">
        <f t="shared" si="26"/>
        <v>0</v>
      </c>
      <c r="Y120" s="79">
        <f>IF(OR(M120="",Q120="Mut+ext"),0,IF(ISERROR(W120+V120*VLOOKUP(M120,Paramétrage!$C$6:$E$29,3,0))=TRUE,X120,W120+V120*VLOOKUP(M120,Paramétrage!$C$6:$E$29,3,0)))</f>
        <v>0</v>
      </c>
      <c r="Z120" s="395"/>
      <c r="AA120" s="364"/>
      <c r="AB120" s="396"/>
      <c r="AC120" s="133"/>
      <c r="AD120" s="40"/>
      <c r="AE120" s="61">
        <f t="shared" si="28"/>
        <v>0</v>
      </c>
      <c r="AF120" s="203">
        <f t="shared" si="27"/>
        <v>0</v>
      </c>
    </row>
    <row r="121" spans="1:32" ht="15.6" hidden="1" customHeight="1">
      <c r="A121" s="400"/>
      <c r="B121" s="372"/>
      <c r="C121" s="357"/>
      <c r="D121" s="358"/>
      <c r="E121" s="347"/>
      <c r="F121" s="347"/>
      <c r="G121" s="184"/>
      <c r="H121" s="185"/>
      <c r="I121" s="134"/>
      <c r="J121" s="50"/>
      <c r="K121" s="49"/>
      <c r="L121" s="38"/>
      <c r="M121" s="182"/>
      <c r="N121" s="44"/>
      <c r="O121" s="204"/>
      <c r="P121" s="196"/>
      <c r="Q121" s="39"/>
      <c r="R121" s="363"/>
      <c r="S121" s="364"/>
      <c r="T121" s="365"/>
      <c r="U121" s="78">
        <f>IF(OR(P121="",M121=Paramétrage!$C$10,M121=Paramétrage!$C$13,M121=Paramétrage!$C$17,M121=Paramétrage!$C$20,M121=Paramétrage!$C$24,M121=Paramétrage!$C$27,AND(M121&lt;&gt;Paramétrage!$C$9,Q121="Mut+ext")),0,ROUNDUP(O121/P121,0))</f>
        <v>0</v>
      </c>
      <c r="V121" s="199">
        <f>IF(OR(M121="",Q121="Mut+ext"),0,IF(VLOOKUP(M121,Paramétrage!$C$6:$E$29,2,0)=0,0,IF(P121="","saisir capacité",N121*U121*VLOOKUP(M121,Paramétrage!$C$6:$E$29,2,0))))</f>
        <v>0</v>
      </c>
      <c r="W121" s="200"/>
      <c r="X121" s="201">
        <f t="shared" si="26"/>
        <v>0</v>
      </c>
      <c r="Y121" s="79">
        <f>IF(OR(M121="",Q121="Mut+ext"),0,IF(ISERROR(W121+V121*VLOOKUP(M121,Paramétrage!$C$6:$E$29,3,0))=TRUE,X121,W121+V121*VLOOKUP(M121,Paramétrage!$C$6:$E$29,3,0)))</f>
        <v>0</v>
      </c>
      <c r="Z121" s="395"/>
      <c r="AA121" s="364"/>
      <c r="AB121" s="396"/>
      <c r="AC121" s="133"/>
      <c r="AD121" s="40"/>
      <c r="AE121" s="61">
        <f t="shared" si="28"/>
        <v>0</v>
      </c>
      <c r="AF121" s="203">
        <f t="shared" si="27"/>
        <v>0</v>
      </c>
    </row>
    <row r="122" spans="1:32" ht="15.6" hidden="1" customHeight="1">
      <c r="A122" s="400"/>
      <c r="B122" s="372"/>
      <c r="C122" s="357"/>
      <c r="D122" s="358"/>
      <c r="E122" s="347"/>
      <c r="F122" s="347"/>
      <c r="G122" s="184"/>
      <c r="H122" s="185"/>
      <c r="I122" s="134"/>
      <c r="J122" s="50"/>
      <c r="K122" s="49"/>
      <c r="L122" s="38"/>
      <c r="M122" s="182"/>
      <c r="N122" s="44"/>
      <c r="O122" s="195"/>
      <c r="P122" s="196"/>
      <c r="Q122" s="39"/>
      <c r="R122" s="363"/>
      <c r="S122" s="364"/>
      <c r="T122" s="365"/>
      <c r="U122" s="78">
        <f>IF(OR(P122="",M122=Paramétrage!$C$10,M122=Paramétrage!$C$13,M122=Paramétrage!$C$17,M122=Paramétrage!$C$20,M122=Paramétrage!$C$24,M122=Paramétrage!$C$27,AND(M122&lt;&gt;Paramétrage!$C$9,Q122="Mut+ext")),0,ROUNDUP(O122/P122,0))</f>
        <v>0</v>
      </c>
      <c r="V122" s="199">
        <f>IF(OR(M122="",Q122="Mut+ext"),0,IF(VLOOKUP(M122,Paramétrage!$C$6:$E$29,2,0)=0,0,IF(P122="","saisir capacité",N122*U122*VLOOKUP(M122,Paramétrage!$C$6:$E$29,2,0))))</f>
        <v>0</v>
      </c>
      <c r="W122" s="200"/>
      <c r="X122" s="201">
        <f t="shared" si="26"/>
        <v>0</v>
      </c>
      <c r="Y122" s="79">
        <f>IF(OR(M122="",Q122="Mut+ext"),0,IF(ISERROR(W122+V122*VLOOKUP(M122,Paramétrage!$C$6:$E$29,3,0))=TRUE,X122,W122+V122*VLOOKUP(M122,Paramétrage!$C$6:$E$29,3,0)))</f>
        <v>0</v>
      </c>
      <c r="Z122" s="395"/>
      <c r="AA122" s="364"/>
      <c r="AB122" s="396"/>
      <c r="AC122" s="133"/>
      <c r="AD122" s="40"/>
      <c r="AE122" s="61">
        <f t="shared" si="28"/>
        <v>0</v>
      </c>
      <c r="AF122" s="203">
        <f t="shared" si="27"/>
        <v>0</v>
      </c>
    </row>
    <row r="123" spans="1:32" ht="15.6" hidden="1" customHeight="1">
      <c r="A123" s="400"/>
      <c r="B123" s="372"/>
      <c r="C123" s="357"/>
      <c r="D123" s="358"/>
      <c r="E123" s="347"/>
      <c r="F123" s="347"/>
      <c r="G123" s="183"/>
      <c r="H123" s="185"/>
      <c r="I123" s="134"/>
      <c r="J123" s="50"/>
      <c r="K123" s="49"/>
      <c r="L123" s="38"/>
      <c r="M123" s="182"/>
      <c r="N123" s="44"/>
      <c r="O123" s="204"/>
      <c r="P123" s="196"/>
      <c r="Q123" s="39"/>
      <c r="R123" s="363"/>
      <c r="S123" s="364"/>
      <c r="T123" s="365"/>
      <c r="U123" s="78">
        <f>IF(OR(P123="",M123=Paramétrage!$C$10,M123=Paramétrage!$C$13,M123=Paramétrage!$C$17,M123=Paramétrage!$C$20,M123=Paramétrage!$C$24,M123=Paramétrage!$C$27,AND(M123&lt;&gt;Paramétrage!$C$9,Q123="Mut+ext")),0,ROUNDUP(O123/P123,0))</f>
        <v>0</v>
      </c>
      <c r="V123" s="199">
        <f>IF(OR(M123="",Q123="Mut+ext"),0,IF(VLOOKUP(M123,Paramétrage!$C$6:$E$29,2,0)=0,0,IF(P123="","saisir capacité",N123*U123*VLOOKUP(M123,Paramétrage!$C$6:$E$29,2,0))))</f>
        <v>0</v>
      </c>
      <c r="W123" s="200"/>
      <c r="X123" s="201">
        <f t="shared" si="26"/>
        <v>0</v>
      </c>
      <c r="Y123" s="79">
        <f>IF(OR(M123="",Q123="Mut+ext"),0,IF(ISERROR(W123+V123*VLOOKUP(M123,Paramétrage!$C$6:$E$29,3,0))=TRUE,X123,W123+V123*VLOOKUP(M123,Paramétrage!$C$6:$E$29,3,0)))</f>
        <v>0</v>
      </c>
      <c r="Z123" s="395"/>
      <c r="AA123" s="364"/>
      <c r="AB123" s="396"/>
      <c r="AC123" s="51"/>
      <c r="AD123" s="40"/>
      <c r="AE123" s="61">
        <f t="shared" si="28"/>
        <v>0</v>
      </c>
      <c r="AF123" s="203">
        <f t="shared" si="27"/>
        <v>0</v>
      </c>
    </row>
    <row r="124" spans="1:32" ht="15.6" hidden="1" customHeight="1">
      <c r="A124" s="400"/>
      <c r="B124" s="372"/>
      <c r="C124" s="357"/>
      <c r="D124" s="358"/>
      <c r="E124" s="347"/>
      <c r="F124" s="347"/>
      <c r="G124" s="184"/>
      <c r="H124" s="185"/>
      <c r="I124" s="134"/>
      <c r="J124" s="50"/>
      <c r="K124" s="49"/>
      <c r="L124" s="38"/>
      <c r="M124" s="182"/>
      <c r="N124" s="44"/>
      <c r="O124" s="195"/>
      <c r="P124" s="196"/>
      <c r="Q124" s="39"/>
      <c r="R124" s="363"/>
      <c r="S124" s="364"/>
      <c r="T124" s="365"/>
      <c r="U124" s="78">
        <f>IF(OR(P124="",M124=Paramétrage!$C$10,M124=Paramétrage!$C$13,M124=Paramétrage!$C$17,M124=Paramétrage!$C$20,M124=Paramétrage!$C$24,M124=Paramétrage!$C$27,AND(M124&lt;&gt;Paramétrage!$C$9,Q124="Mut+ext")),0,ROUNDUP(O124/P124,0))</f>
        <v>0</v>
      </c>
      <c r="V124" s="199">
        <f>IF(OR(M124="",Q124="Mut+ext"),0,IF(VLOOKUP(M124,Paramétrage!$C$6:$E$29,2,0)=0,0,IF(P124="","saisir capacité",N124*U124*VLOOKUP(M124,Paramétrage!$C$6:$E$29,2,0))))</f>
        <v>0</v>
      </c>
      <c r="W124" s="200"/>
      <c r="X124" s="201">
        <f t="shared" si="26"/>
        <v>0</v>
      </c>
      <c r="Y124" s="79">
        <f>IF(OR(M124="",Q124="Mut+ext"),0,IF(ISERROR(W124+V124*VLOOKUP(M124,Paramétrage!$C$6:$E$29,3,0))=TRUE,X124,W124+V124*VLOOKUP(M124,Paramétrage!$C$6:$E$29,3,0)))</f>
        <v>0</v>
      </c>
      <c r="Z124" s="395"/>
      <c r="AA124" s="364"/>
      <c r="AB124" s="396"/>
      <c r="AC124" s="133"/>
      <c r="AD124" s="40"/>
      <c r="AE124" s="61">
        <f t="shared" si="28"/>
        <v>0</v>
      </c>
      <c r="AF124" s="203">
        <f t="shared" si="27"/>
        <v>0</v>
      </c>
    </row>
    <row r="125" spans="1:32" ht="15.6" hidden="1" customHeight="1">
      <c r="A125" s="400"/>
      <c r="B125" s="372"/>
      <c r="C125" s="357"/>
      <c r="D125" s="358"/>
      <c r="E125" s="347"/>
      <c r="F125" s="347"/>
      <c r="G125" s="184"/>
      <c r="H125" s="185"/>
      <c r="I125" s="134"/>
      <c r="J125" s="50"/>
      <c r="K125" s="49"/>
      <c r="L125" s="38"/>
      <c r="M125" s="182"/>
      <c r="N125" s="44"/>
      <c r="O125" s="204"/>
      <c r="P125" s="196"/>
      <c r="Q125" s="39"/>
      <c r="R125" s="363"/>
      <c r="S125" s="364"/>
      <c r="T125" s="365"/>
      <c r="U125" s="78">
        <f>IF(OR(P125="",M125=Paramétrage!$C$10,M125=Paramétrage!$C$13,M125=Paramétrage!$C$17,M125=Paramétrage!$C$20,M125=Paramétrage!$C$24,M125=Paramétrage!$C$27,AND(M125&lt;&gt;Paramétrage!$C$9,Q125="Mut+ext")),0,ROUNDUP(O125/P125,0))</f>
        <v>0</v>
      </c>
      <c r="V125" s="199">
        <f>IF(OR(M125="",Q125="Mut+ext"),0,IF(VLOOKUP(M125,Paramétrage!$C$6:$E$29,2,0)=0,0,IF(P125="","saisir capacité",N125*U125*VLOOKUP(M125,Paramétrage!$C$6:$E$29,2,0))))</f>
        <v>0</v>
      </c>
      <c r="W125" s="200"/>
      <c r="X125" s="201">
        <f t="shared" si="26"/>
        <v>0</v>
      </c>
      <c r="Y125" s="79">
        <f>IF(OR(M125="",Q125="Mut+ext"),0,IF(ISERROR(W125+V125*VLOOKUP(M125,Paramétrage!$C$6:$E$29,3,0))=TRUE,X125,W125+V125*VLOOKUP(M125,Paramétrage!$C$6:$E$29,3,0)))</f>
        <v>0</v>
      </c>
      <c r="Z125" s="395"/>
      <c r="AA125" s="364"/>
      <c r="AB125" s="396"/>
      <c r="AC125" s="133"/>
      <c r="AD125" s="40"/>
      <c r="AE125" s="61">
        <f t="shared" si="28"/>
        <v>0</v>
      </c>
      <c r="AF125" s="203">
        <f t="shared" si="27"/>
        <v>0</v>
      </c>
    </row>
    <row r="126" spans="1:32" ht="15.6" hidden="1" customHeight="1">
      <c r="A126" s="400"/>
      <c r="B126" s="372"/>
      <c r="C126" s="357"/>
      <c r="D126" s="358"/>
      <c r="E126" s="347"/>
      <c r="F126" s="347"/>
      <c r="G126" s="184"/>
      <c r="H126" s="185"/>
      <c r="I126" s="134"/>
      <c r="J126" s="50"/>
      <c r="K126" s="49"/>
      <c r="L126" s="38"/>
      <c r="M126" s="182"/>
      <c r="N126" s="44"/>
      <c r="O126" s="195"/>
      <c r="P126" s="196"/>
      <c r="Q126" s="39"/>
      <c r="R126" s="363"/>
      <c r="S126" s="364"/>
      <c r="T126" s="365"/>
      <c r="U126" s="78">
        <f>IF(OR(P126="",M126=Paramétrage!$C$10,M126=Paramétrage!$C$13,M126=Paramétrage!$C$17,M126=Paramétrage!$C$20,M126=Paramétrage!$C$24,M126=Paramétrage!$C$27,AND(M126&lt;&gt;Paramétrage!$C$9,Q126="Mut+ext")),0,ROUNDUP(O126/P126,0))</f>
        <v>0</v>
      </c>
      <c r="V126" s="199">
        <f>IF(OR(M126="",Q126="Mut+ext"),0,IF(VLOOKUP(M126,Paramétrage!$C$6:$E$29,2,0)=0,0,IF(P126="","saisir capacité",N126*U126*VLOOKUP(M126,Paramétrage!$C$6:$E$29,2,0))))</f>
        <v>0</v>
      </c>
      <c r="W126" s="200"/>
      <c r="X126" s="201">
        <f t="shared" si="26"/>
        <v>0</v>
      </c>
      <c r="Y126" s="79">
        <f>IF(OR(M126="",Q126="Mut+ext"),0,IF(ISERROR(W126+V126*VLOOKUP(M126,Paramétrage!$C$6:$E$29,3,0))=TRUE,X126,W126+V126*VLOOKUP(M126,Paramétrage!$C$6:$E$29,3,0)))</f>
        <v>0</v>
      </c>
      <c r="Z126" s="395"/>
      <c r="AA126" s="364"/>
      <c r="AB126" s="396"/>
      <c r="AC126" s="133"/>
      <c r="AD126" s="40"/>
      <c r="AE126" s="61">
        <f t="shared" si="28"/>
        <v>0</v>
      </c>
      <c r="AF126" s="203">
        <f t="shared" si="27"/>
        <v>0</v>
      </c>
    </row>
    <row r="127" spans="1:32" ht="15.6" hidden="1" customHeight="1">
      <c r="A127" s="400"/>
      <c r="B127" s="372"/>
      <c r="C127" s="359"/>
      <c r="D127" s="360"/>
      <c r="E127" s="348"/>
      <c r="F127" s="348"/>
      <c r="G127" s="184"/>
      <c r="H127" s="185"/>
      <c r="I127" s="134"/>
      <c r="J127" s="50"/>
      <c r="K127" s="49"/>
      <c r="L127" s="38"/>
      <c r="M127" s="182"/>
      <c r="N127" s="44"/>
      <c r="O127" s="206"/>
      <c r="P127" s="196"/>
      <c r="Q127" s="39"/>
      <c r="R127" s="363"/>
      <c r="S127" s="364"/>
      <c r="T127" s="365"/>
      <c r="U127" s="78">
        <f>IF(OR(P127="",M127=Paramétrage!$C$10,M127=Paramétrage!$C$13,M127=Paramétrage!$C$17,M127=Paramétrage!$C$20,M127=Paramétrage!$C$24,M127=Paramétrage!$C$27,AND(M127&lt;&gt;Paramétrage!$C$9,Q127="Mut+ext")),0,ROUNDUP(O127/P127,0))</f>
        <v>0</v>
      </c>
      <c r="V127" s="199">
        <f>IF(OR(M127="",Q127="Mut+ext"),0,IF(VLOOKUP(M127,Paramétrage!$C$6:$E$29,2,0)=0,0,IF(P127="","saisir capacité",N127*U127*VLOOKUP(M127,Paramétrage!$C$6:$E$29,2,0))))</f>
        <v>0</v>
      </c>
      <c r="W127" s="200"/>
      <c r="X127" s="201">
        <f t="shared" si="26"/>
        <v>0</v>
      </c>
      <c r="Y127" s="79">
        <f>IF(OR(M127="",Q127="Mut+ext"),0,IF(ISERROR(W127+V127*VLOOKUP(M127,Paramétrage!$C$6:$E$29,3,0))=TRUE,X127,W127+V127*VLOOKUP(M127,Paramétrage!$C$6:$E$29,3,0)))</f>
        <v>0</v>
      </c>
      <c r="Z127" s="395"/>
      <c r="AA127" s="364"/>
      <c r="AB127" s="396"/>
      <c r="AC127" s="133"/>
      <c r="AD127" s="40"/>
      <c r="AE127" s="61">
        <f t="shared" si="28"/>
        <v>0</v>
      </c>
      <c r="AF127" s="203">
        <f t="shared" si="27"/>
        <v>0</v>
      </c>
    </row>
    <row r="128" spans="1:32" ht="15.6" hidden="1" customHeight="1">
      <c r="A128" s="400"/>
      <c r="B128" s="372"/>
      <c r="C128" s="207"/>
      <c r="D128" s="208"/>
      <c r="E128" s="209"/>
      <c r="F128" s="209"/>
      <c r="G128" s="209"/>
      <c r="H128" s="210"/>
      <c r="I128" s="135"/>
      <c r="J128" s="99"/>
      <c r="K128" s="63"/>
      <c r="L128" s="64"/>
      <c r="M128" s="211"/>
      <c r="N128" s="65">
        <f>AE128</f>
        <v>0</v>
      </c>
      <c r="O128" s="212"/>
      <c r="P128" s="212"/>
      <c r="Q128" s="68"/>
      <c r="R128" s="66"/>
      <c r="S128" s="66"/>
      <c r="T128" s="67"/>
      <c r="U128" s="100"/>
      <c r="V128" s="213">
        <f>SUM(V116:V127)</f>
        <v>0</v>
      </c>
      <c r="W128" s="211">
        <f>SUM(W116:W127)</f>
        <v>0</v>
      </c>
      <c r="X128" s="214">
        <f>SUM(X116:X127)</f>
        <v>0</v>
      </c>
      <c r="Y128" s="69">
        <f>SUM(Y116:Y127)</f>
        <v>0</v>
      </c>
      <c r="Z128" s="101"/>
      <c r="AA128" s="102"/>
      <c r="AB128" s="103"/>
      <c r="AC128" s="104"/>
      <c r="AD128" s="105"/>
      <c r="AE128" s="106">
        <f>SUM(AE116:AE127)</f>
        <v>0</v>
      </c>
      <c r="AF128" s="107">
        <f>SUM(AF116:AF127)</f>
        <v>0</v>
      </c>
    </row>
    <row r="129" spans="1:32" ht="15.6" hidden="1" customHeight="1">
      <c r="A129" s="400"/>
      <c r="B129" s="372" t="s">
        <v>112</v>
      </c>
      <c r="C129" s="355" t="s">
        <v>113</v>
      </c>
      <c r="D129" s="356"/>
      <c r="E129" s="347"/>
      <c r="F129" s="347" t="s">
        <v>64</v>
      </c>
      <c r="G129" s="184" t="s">
        <v>114</v>
      </c>
      <c r="H129" s="186"/>
      <c r="I129" s="54"/>
      <c r="J129" s="50"/>
      <c r="K129" s="59"/>
      <c r="L129" s="38"/>
      <c r="M129" s="182"/>
      <c r="N129" s="45"/>
      <c r="O129" s="195"/>
      <c r="P129" s="196"/>
      <c r="Q129" s="42"/>
      <c r="R129" s="363"/>
      <c r="S129" s="364"/>
      <c r="T129" s="365"/>
      <c r="U129" s="78">
        <f>IF(OR(P129="",M129=Paramétrage!$C$10,M129=Paramétrage!$C$13,M129=Paramétrage!$C$17,M129=Paramétrage!$C$20,M129=Paramétrage!$C$24,M129=Paramétrage!$C$27,AND(M129&lt;&gt;Paramétrage!$C$9,Q129="Mut+ext")),0,ROUNDUP(O129/P129,0))</f>
        <v>0</v>
      </c>
      <c r="V129" s="199">
        <f>IF(OR(M129="",Q129="Mut+ext"),0,IF(VLOOKUP(M129,Paramétrage!$C$6:$E$29,2,0)=0,0,IF(P129="","saisir capacité",N129*U129*VLOOKUP(M129,Paramétrage!$C$6:$E$29,2,0))))</f>
        <v>0</v>
      </c>
      <c r="W129" s="200"/>
      <c r="X129" s="201">
        <f t="shared" ref="X129:X140" si="29">IF(OR(M129="",Q129="Mut+ext"),0,IF(ISERROR(V129+W129)=TRUE,V129,V129+W129))</f>
        <v>0</v>
      </c>
      <c r="Y129" s="79">
        <f>IF(OR(M129="",Q129="Mut+ext"),0,IF(ISERROR(W129+V129*VLOOKUP(M129,Paramétrage!$C$6:$E$29,3,0))=TRUE,X129,W129+V129*VLOOKUP(M129,Paramétrage!$C$6:$E$29,3,0)))</f>
        <v>0</v>
      </c>
      <c r="Z129" s="395"/>
      <c r="AA129" s="364"/>
      <c r="AB129" s="396"/>
      <c r="AC129" s="60"/>
      <c r="AD129" s="40"/>
      <c r="AE129" s="61">
        <f>IF(G129="",0,IF(K129="",0,IF(SUMIF($G$129:$G$140,G129,$O$129:$O$140)=0,0,IF(OR(L129="",K129="obligatoire"),AF129/SUMIF($G$129:$G$140,G129,$O$129:$O$140),AF129/(SUMIF($G$129:$G$140,G129,$O$129:$O$140)/L129)))))</f>
        <v>0</v>
      </c>
      <c r="AF129" s="202">
        <f t="shared" ref="AF129:AF140" si="30">N129*O129</f>
        <v>0</v>
      </c>
    </row>
    <row r="130" spans="1:32" ht="15.6" hidden="1" customHeight="1">
      <c r="A130" s="400"/>
      <c r="B130" s="372"/>
      <c r="C130" s="357"/>
      <c r="D130" s="358"/>
      <c r="E130" s="347"/>
      <c r="F130" s="347"/>
      <c r="G130" s="184"/>
      <c r="H130" s="185"/>
      <c r="I130" s="54"/>
      <c r="J130" s="50"/>
      <c r="K130" s="49"/>
      <c r="L130" s="38"/>
      <c r="M130" s="182"/>
      <c r="N130" s="44"/>
      <c r="O130" s="206"/>
      <c r="P130" s="196"/>
      <c r="Q130" s="39"/>
      <c r="R130" s="363"/>
      <c r="S130" s="364"/>
      <c r="T130" s="365"/>
      <c r="U130" s="78">
        <f>IF(OR(P130="",M130=Paramétrage!$C$10,M130=Paramétrage!$C$13,M130=Paramétrage!$C$17,M130=Paramétrage!$C$20,M130=Paramétrage!$C$24,M130=Paramétrage!$C$27,AND(M130&lt;&gt;Paramétrage!$C$9,Q130="Mut+ext")),0,ROUNDUP(O130/P130,0))</f>
        <v>0</v>
      </c>
      <c r="V130" s="199">
        <f>IF(OR(M130="",Q130="Mut+ext"),0,IF(VLOOKUP(M130,Paramétrage!$C$6:$E$29,2,0)=0,0,IF(P130="","saisir capacité",N130*U130*VLOOKUP(M130,Paramétrage!$C$6:$E$29,2,0))))</f>
        <v>0</v>
      </c>
      <c r="W130" s="200"/>
      <c r="X130" s="201">
        <f t="shared" si="29"/>
        <v>0</v>
      </c>
      <c r="Y130" s="79">
        <f>IF(OR(M130="",Q130="Mut+ext"),0,IF(ISERROR(W130+V130*VLOOKUP(M130,Paramétrage!$C$6:$E$29,3,0))=TRUE,X130,W130+V130*VLOOKUP(M130,Paramétrage!$C$6:$E$29,3,0)))</f>
        <v>0</v>
      </c>
      <c r="Z130" s="395"/>
      <c r="AA130" s="364"/>
      <c r="AB130" s="396"/>
      <c r="AC130" s="133"/>
      <c r="AD130" s="40"/>
      <c r="AE130" s="61">
        <f t="shared" ref="AE130:AE140" si="31">IF(G130="",0,IF(K130="",0,IF(SUMIF($G$129:$G$140,G130,$O$129:$O$140)=0,0,IF(OR(L130="",K130="obligatoire"),AF130/SUMIF($G$129:$G$140,G130,$O$129:$O$140),AF130/(SUMIF($G$129:$G$140,G130,$O$129:$O$140)/L130)))))</f>
        <v>0</v>
      </c>
      <c r="AF130" s="203">
        <f t="shared" si="30"/>
        <v>0</v>
      </c>
    </row>
    <row r="131" spans="1:32" ht="15.6" hidden="1" customHeight="1">
      <c r="A131" s="400"/>
      <c r="B131" s="372"/>
      <c r="C131" s="357"/>
      <c r="D131" s="358"/>
      <c r="E131" s="347"/>
      <c r="F131" s="347"/>
      <c r="G131" s="184"/>
      <c r="H131" s="185"/>
      <c r="I131" s="134"/>
      <c r="J131" s="50"/>
      <c r="K131" s="49"/>
      <c r="L131" s="38"/>
      <c r="M131" s="182"/>
      <c r="N131" s="44"/>
      <c r="O131" s="195"/>
      <c r="P131" s="196"/>
      <c r="Q131" s="39"/>
      <c r="R131" s="363"/>
      <c r="S131" s="364"/>
      <c r="T131" s="365"/>
      <c r="U131" s="78">
        <f>IF(OR(P131="",M131=Paramétrage!$C$10,M131=Paramétrage!$C$13,M131=Paramétrage!$C$17,M131=Paramétrage!$C$20,M131=Paramétrage!$C$24,M131=Paramétrage!$C$27,AND(M131&lt;&gt;Paramétrage!$C$9,Q131="Mut+ext")),0,ROUNDUP(O131/P131,0))</f>
        <v>0</v>
      </c>
      <c r="V131" s="199">
        <f>IF(OR(M131="",Q131="Mut+ext"),0,IF(VLOOKUP(M131,Paramétrage!$C$6:$E$29,2,0)=0,0,IF(P131="","saisir capacité",N131*U131*VLOOKUP(M131,Paramétrage!$C$6:$E$29,2,0))))</f>
        <v>0</v>
      </c>
      <c r="W131" s="200"/>
      <c r="X131" s="201">
        <f t="shared" si="29"/>
        <v>0</v>
      </c>
      <c r="Y131" s="79">
        <f>IF(OR(M131="",Q131="Mut+ext"),0,IF(ISERROR(W131+V131*VLOOKUP(M131,Paramétrage!$C$6:$E$29,3,0))=TRUE,X131,W131+V131*VLOOKUP(M131,Paramétrage!$C$6:$E$29,3,0)))</f>
        <v>0</v>
      </c>
      <c r="Z131" s="395"/>
      <c r="AA131" s="364"/>
      <c r="AB131" s="396"/>
      <c r="AC131" s="133"/>
      <c r="AD131" s="40"/>
      <c r="AE131" s="61">
        <f t="shared" si="31"/>
        <v>0</v>
      </c>
      <c r="AF131" s="203">
        <f t="shared" si="30"/>
        <v>0</v>
      </c>
    </row>
    <row r="132" spans="1:32" ht="15.6" hidden="1" customHeight="1">
      <c r="A132" s="400"/>
      <c r="B132" s="372"/>
      <c r="C132" s="357"/>
      <c r="D132" s="358"/>
      <c r="E132" s="347"/>
      <c r="F132" s="347"/>
      <c r="G132" s="183"/>
      <c r="H132" s="185"/>
      <c r="I132" s="134"/>
      <c r="J132" s="50"/>
      <c r="K132" s="49"/>
      <c r="L132" s="38"/>
      <c r="M132" s="182"/>
      <c r="N132" s="44"/>
      <c r="O132" s="204"/>
      <c r="P132" s="196"/>
      <c r="Q132" s="39"/>
      <c r="R132" s="363"/>
      <c r="S132" s="364"/>
      <c r="T132" s="365"/>
      <c r="U132" s="78">
        <f>IF(OR(P132="",M132=Paramétrage!$C$10,M132=Paramétrage!$C$13,M132=Paramétrage!$C$17,M132=Paramétrage!$C$20,M132=Paramétrage!$C$24,M132=Paramétrage!$C$27,AND(M132&lt;&gt;Paramétrage!$C$9,Q132="Mut+ext")),0,ROUNDUP(O132/P132,0))</f>
        <v>0</v>
      </c>
      <c r="V132" s="199">
        <f>IF(OR(M132="",Q132="Mut+ext"),0,IF(VLOOKUP(M132,Paramétrage!$C$6:$E$29,2,0)=0,0,IF(P132="","saisir capacité",N132*U132*VLOOKUP(M132,Paramétrage!$C$6:$E$29,2,0))))</f>
        <v>0</v>
      </c>
      <c r="W132" s="200"/>
      <c r="X132" s="201">
        <f t="shared" si="29"/>
        <v>0</v>
      </c>
      <c r="Y132" s="79">
        <f>IF(OR(M132="",Q132="Mut+ext"),0,IF(ISERROR(W132+V132*VLOOKUP(M132,Paramétrage!$C$6:$E$29,3,0))=TRUE,X132,W132+V132*VLOOKUP(M132,Paramétrage!$C$6:$E$29,3,0)))</f>
        <v>0</v>
      </c>
      <c r="Z132" s="395"/>
      <c r="AA132" s="364"/>
      <c r="AB132" s="396"/>
      <c r="AC132" s="51"/>
      <c r="AD132" s="40"/>
      <c r="AE132" s="61">
        <f t="shared" si="31"/>
        <v>0</v>
      </c>
      <c r="AF132" s="203">
        <f t="shared" si="30"/>
        <v>0</v>
      </c>
    </row>
    <row r="133" spans="1:32" ht="15.6" hidden="1" customHeight="1">
      <c r="A133" s="400"/>
      <c r="B133" s="372"/>
      <c r="C133" s="357"/>
      <c r="D133" s="358"/>
      <c r="E133" s="347"/>
      <c r="F133" s="347"/>
      <c r="G133" s="184"/>
      <c r="H133" s="185"/>
      <c r="I133" s="134"/>
      <c r="J133" s="50"/>
      <c r="K133" s="49"/>
      <c r="L133" s="38"/>
      <c r="M133" s="182"/>
      <c r="N133" s="44"/>
      <c r="O133" s="195"/>
      <c r="P133" s="196"/>
      <c r="Q133" s="39"/>
      <c r="R133" s="363"/>
      <c r="S133" s="364"/>
      <c r="T133" s="365"/>
      <c r="U133" s="78">
        <f>IF(OR(P133="",M133=Paramétrage!$C$10,M133=Paramétrage!$C$13,M133=Paramétrage!$C$17,M133=Paramétrage!$C$20,M133=Paramétrage!$C$24,M133=Paramétrage!$C$27,AND(M133&lt;&gt;Paramétrage!$C$9,Q133="Mut+ext")),0,ROUNDUP(O133/P133,0))</f>
        <v>0</v>
      </c>
      <c r="V133" s="199">
        <f>IF(OR(M133="",Q133="Mut+ext"),0,IF(VLOOKUP(M133,Paramétrage!$C$6:$E$29,2,0)=0,0,IF(P133="","saisir capacité",N133*U133*VLOOKUP(M133,Paramétrage!$C$6:$E$29,2,0))))</f>
        <v>0</v>
      </c>
      <c r="W133" s="200"/>
      <c r="X133" s="201">
        <f t="shared" si="29"/>
        <v>0</v>
      </c>
      <c r="Y133" s="79">
        <f>IF(OR(M133="",Q133="Mut+ext"),0,IF(ISERROR(W133+V133*VLOOKUP(M133,Paramétrage!$C$6:$E$29,3,0))=TRUE,X133,W133+V133*VLOOKUP(M133,Paramétrage!$C$6:$E$29,3,0)))</f>
        <v>0</v>
      </c>
      <c r="Z133" s="395"/>
      <c r="AA133" s="364"/>
      <c r="AB133" s="396"/>
      <c r="AC133" s="133"/>
      <c r="AD133" s="40"/>
      <c r="AE133" s="61">
        <f t="shared" si="31"/>
        <v>0</v>
      </c>
      <c r="AF133" s="203">
        <f t="shared" si="30"/>
        <v>0</v>
      </c>
    </row>
    <row r="134" spans="1:32" ht="15.6" hidden="1" customHeight="1">
      <c r="A134" s="400"/>
      <c r="B134" s="372"/>
      <c r="C134" s="357"/>
      <c r="D134" s="358"/>
      <c r="E134" s="347"/>
      <c r="F134" s="347"/>
      <c r="G134" s="184"/>
      <c r="H134" s="185"/>
      <c r="I134" s="134"/>
      <c r="J134" s="50"/>
      <c r="K134" s="49"/>
      <c r="L134" s="38"/>
      <c r="M134" s="182"/>
      <c r="N134" s="44"/>
      <c r="O134" s="204"/>
      <c r="P134" s="196"/>
      <c r="Q134" s="39"/>
      <c r="R134" s="363"/>
      <c r="S134" s="364"/>
      <c r="T134" s="365"/>
      <c r="U134" s="78">
        <f>IF(OR(P134="",M134=Paramétrage!$C$10,M134=Paramétrage!$C$13,M134=Paramétrage!$C$17,M134=Paramétrage!$C$20,M134=Paramétrage!$C$24,M134=Paramétrage!$C$27,AND(M134&lt;&gt;Paramétrage!$C$9,Q134="Mut+ext")),0,ROUNDUP(O134/P134,0))</f>
        <v>0</v>
      </c>
      <c r="V134" s="199">
        <f>IF(OR(M134="",Q134="Mut+ext"),0,IF(VLOOKUP(M134,Paramétrage!$C$6:$E$29,2,0)=0,0,IF(P134="","saisir capacité",N134*U134*VLOOKUP(M134,Paramétrage!$C$6:$E$29,2,0))))</f>
        <v>0</v>
      </c>
      <c r="W134" s="200"/>
      <c r="X134" s="201">
        <f t="shared" si="29"/>
        <v>0</v>
      </c>
      <c r="Y134" s="79">
        <f>IF(OR(M134="",Q134="Mut+ext"),0,IF(ISERROR(W134+V134*VLOOKUP(M134,Paramétrage!$C$6:$E$29,3,0))=TRUE,X134,W134+V134*VLOOKUP(M134,Paramétrage!$C$6:$E$29,3,0)))</f>
        <v>0</v>
      </c>
      <c r="Z134" s="395"/>
      <c r="AA134" s="364"/>
      <c r="AB134" s="396"/>
      <c r="AC134" s="133"/>
      <c r="AD134" s="40"/>
      <c r="AE134" s="61">
        <f t="shared" si="31"/>
        <v>0</v>
      </c>
      <c r="AF134" s="203">
        <f t="shared" si="30"/>
        <v>0</v>
      </c>
    </row>
    <row r="135" spans="1:32" ht="15.6" hidden="1" customHeight="1">
      <c r="A135" s="400"/>
      <c r="B135" s="372"/>
      <c r="C135" s="357"/>
      <c r="D135" s="358"/>
      <c r="E135" s="347"/>
      <c r="F135" s="347"/>
      <c r="G135" s="184"/>
      <c r="H135" s="185"/>
      <c r="I135" s="134"/>
      <c r="J135" s="50"/>
      <c r="K135" s="49"/>
      <c r="L135" s="38"/>
      <c r="M135" s="182"/>
      <c r="N135" s="44"/>
      <c r="O135" s="195"/>
      <c r="P135" s="196"/>
      <c r="Q135" s="39"/>
      <c r="R135" s="363"/>
      <c r="S135" s="364"/>
      <c r="T135" s="365"/>
      <c r="U135" s="78">
        <f>IF(OR(P135="",M135=Paramétrage!$C$10,M135=Paramétrage!$C$13,M135=Paramétrage!$C$17,M135=Paramétrage!$C$20,M135=Paramétrage!$C$24,M135=Paramétrage!$C$27,AND(M135&lt;&gt;Paramétrage!$C$9,Q135="Mut+ext")),0,ROUNDUP(O135/P135,0))</f>
        <v>0</v>
      </c>
      <c r="V135" s="199">
        <f>IF(OR(M135="",Q135="Mut+ext"),0,IF(VLOOKUP(M135,Paramétrage!$C$6:$E$29,2,0)=0,0,IF(P135="","saisir capacité",N135*U135*VLOOKUP(M135,Paramétrage!$C$6:$E$29,2,0))))</f>
        <v>0</v>
      </c>
      <c r="W135" s="200"/>
      <c r="X135" s="201">
        <f t="shared" si="29"/>
        <v>0</v>
      </c>
      <c r="Y135" s="79">
        <f>IF(OR(M135="",Q135="Mut+ext"),0,IF(ISERROR(W135+V135*VLOOKUP(M135,Paramétrage!$C$6:$E$29,3,0))=TRUE,X135,W135+V135*VLOOKUP(M135,Paramétrage!$C$6:$E$29,3,0)))</f>
        <v>0</v>
      </c>
      <c r="Z135" s="395"/>
      <c r="AA135" s="364"/>
      <c r="AB135" s="396"/>
      <c r="AC135" s="133"/>
      <c r="AD135" s="40"/>
      <c r="AE135" s="61">
        <f t="shared" si="31"/>
        <v>0</v>
      </c>
      <c r="AF135" s="203">
        <f t="shared" si="30"/>
        <v>0</v>
      </c>
    </row>
    <row r="136" spans="1:32" ht="15.6" hidden="1" customHeight="1">
      <c r="A136" s="400"/>
      <c r="B136" s="372"/>
      <c r="C136" s="357"/>
      <c r="D136" s="358"/>
      <c r="E136" s="347"/>
      <c r="F136" s="347"/>
      <c r="G136" s="183"/>
      <c r="H136" s="185"/>
      <c r="I136" s="134"/>
      <c r="J136" s="50"/>
      <c r="K136" s="49"/>
      <c r="L136" s="38"/>
      <c r="M136" s="182"/>
      <c r="N136" s="44"/>
      <c r="O136" s="204"/>
      <c r="P136" s="196"/>
      <c r="Q136" s="39"/>
      <c r="R136" s="363"/>
      <c r="S136" s="364"/>
      <c r="T136" s="365"/>
      <c r="U136" s="78">
        <f>IF(OR(P136="",M136=Paramétrage!$C$10,M136=Paramétrage!$C$13,M136=Paramétrage!$C$17,M136=Paramétrage!$C$20,M136=Paramétrage!$C$24,M136=Paramétrage!$C$27,AND(M136&lt;&gt;Paramétrage!$C$9,Q136="Mut+ext")),0,ROUNDUP(O136/P136,0))</f>
        <v>0</v>
      </c>
      <c r="V136" s="199">
        <f>IF(OR(M136="",Q136="Mut+ext"),0,IF(VLOOKUP(M136,Paramétrage!$C$6:$E$29,2,0)=0,0,IF(P136="","saisir capacité",N136*U136*VLOOKUP(M136,Paramétrage!$C$6:$E$29,2,0))))</f>
        <v>0</v>
      </c>
      <c r="W136" s="200"/>
      <c r="X136" s="201">
        <f t="shared" si="29"/>
        <v>0</v>
      </c>
      <c r="Y136" s="79">
        <f>IF(OR(M136="",Q136="Mut+ext"),0,IF(ISERROR(W136+V136*VLOOKUP(M136,Paramétrage!$C$6:$E$29,3,0))=TRUE,X136,W136+V136*VLOOKUP(M136,Paramétrage!$C$6:$E$29,3,0)))</f>
        <v>0</v>
      </c>
      <c r="Z136" s="395"/>
      <c r="AA136" s="364"/>
      <c r="AB136" s="396"/>
      <c r="AC136" s="51"/>
      <c r="AD136" s="40"/>
      <c r="AE136" s="61">
        <f t="shared" si="31"/>
        <v>0</v>
      </c>
      <c r="AF136" s="203">
        <f t="shared" si="30"/>
        <v>0</v>
      </c>
    </row>
    <row r="137" spans="1:32" ht="15.6" hidden="1" customHeight="1">
      <c r="A137" s="400"/>
      <c r="B137" s="372"/>
      <c r="C137" s="357"/>
      <c r="D137" s="358"/>
      <c r="E137" s="347"/>
      <c r="F137" s="347"/>
      <c r="G137" s="184"/>
      <c r="H137" s="205"/>
      <c r="I137" s="134"/>
      <c r="J137" s="50"/>
      <c r="K137" s="49"/>
      <c r="L137" s="38"/>
      <c r="M137" s="182"/>
      <c r="N137" s="44"/>
      <c r="O137" s="195"/>
      <c r="P137" s="196"/>
      <c r="Q137" s="39"/>
      <c r="R137" s="363"/>
      <c r="S137" s="364"/>
      <c r="T137" s="365"/>
      <c r="U137" s="78">
        <f>IF(OR(P137="",M137=Paramétrage!$C$10,M137=Paramétrage!$C$13,M137=Paramétrage!$C$17,M137=Paramétrage!$C$20,M137=Paramétrage!$C$24,M137=Paramétrage!$C$27,AND(M137&lt;&gt;Paramétrage!$C$9,Q137="Mut+ext")),0,ROUNDUP(O137/P137,0))</f>
        <v>0</v>
      </c>
      <c r="V137" s="199">
        <f>IF(OR(M137="",Q137="Mut+ext"),0,IF(VLOOKUP(M137,Paramétrage!$C$6:$E$29,2,0)=0,0,IF(P137="","saisir capacité",N137*U137*VLOOKUP(M137,Paramétrage!$C$6:$E$29,2,0))))</f>
        <v>0</v>
      </c>
      <c r="W137" s="200"/>
      <c r="X137" s="201">
        <f t="shared" si="29"/>
        <v>0</v>
      </c>
      <c r="Y137" s="79">
        <f>IF(OR(M137="",Q137="Mut+ext"),0,IF(ISERROR(W137+V137*VLOOKUP(M137,Paramétrage!$C$6:$E$29,3,0))=TRUE,X137,W137+V137*VLOOKUP(M137,Paramétrage!$C$6:$E$29,3,0)))</f>
        <v>0</v>
      </c>
      <c r="Z137" s="395"/>
      <c r="AA137" s="364"/>
      <c r="AB137" s="396"/>
      <c r="AC137" s="133"/>
      <c r="AD137" s="40"/>
      <c r="AE137" s="61">
        <f t="shared" si="31"/>
        <v>0</v>
      </c>
      <c r="AF137" s="203">
        <f t="shared" si="30"/>
        <v>0</v>
      </c>
    </row>
    <row r="138" spans="1:32" ht="15.6" hidden="1" customHeight="1">
      <c r="A138" s="400"/>
      <c r="B138" s="372"/>
      <c r="C138" s="357"/>
      <c r="D138" s="358"/>
      <c r="E138" s="347"/>
      <c r="F138" s="347"/>
      <c r="G138" s="184"/>
      <c r="H138" s="205"/>
      <c r="I138" s="134"/>
      <c r="J138" s="50"/>
      <c r="K138" s="49"/>
      <c r="L138" s="38"/>
      <c r="M138" s="182"/>
      <c r="N138" s="44"/>
      <c r="O138" s="204"/>
      <c r="P138" s="196"/>
      <c r="Q138" s="39"/>
      <c r="R138" s="363"/>
      <c r="S138" s="364"/>
      <c r="T138" s="365"/>
      <c r="U138" s="78">
        <f>IF(OR(P138="",M138=Paramétrage!$C$10,M138=Paramétrage!$C$13,M138=Paramétrage!$C$17,M138=Paramétrage!$C$20,M138=Paramétrage!$C$24,M138=Paramétrage!$C$27,AND(M138&lt;&gt;Paramétrage!$C$9,Q138="Mut+ext")),0,ROUNDUP(O138/P138,0))</f>
        <v>0</v>
      </c>
      <c r="V138" s="199">
        <f>IF(OR(M138="",Q138="Mut+ext"),0,IF(VLOOKUP(M138,Paramétrage!$C$6:$E$29,2,0)=0,0,IF(P138="","saisir capacité",N138*U138*VLOOKUP(M138,Paramétrage!$C$6:$E$29,2,0))))</f>
        <v>0</v>
      </c>
      <c r="W138" s="200"/>
      <c r="X138" s="201">
        <f t="shared" si="29"/>
        <v>0</v>
      </c>
      <c r="Y138" s="79">
        <f>IF(OR(M138="",Q138="Mut+ext"),0,IF(ISERROR(W138+V138*VLOOKUP(M138,Paramétrage!$C$6:$E$29,3,0))=TRUE,X138,W138+V138*VLOOKUP(M138,Paramétrage!$C$6:$E$29,3,0)))</f>
        <v>0</v>
      </c>
      <c r="Z138" s="395"/>
      <c r="AA138" s="364"/>
      <c r="AB138" s="396"/>
      <c r="AC138" s="133"/>
      <c r="AD138" s="40"/>
      <c r="AE138" s="61">
        <f t="shared" si="31"/>
        <v>0</v>
      </c>
      <c r="AF138" s="203">
        <f t="shared" si="30"/>
        <v>0</v>
      </c>
    </row>
    <row r="139" spans="1:32" ht="15.6" hidden="1" customHeight="1">
      <c r="A139" s="400"/>
      <c r="B139" s="372"/>
      <c r="C139" s="357"/>
      <c r="D139" s="358"/>
      <c r="E139" s="347"/>
      <c r="F139" s="347"/>
      <c r="G139" s="184"/>
      <c r="H139" s="205"/>
      <c r="I139" s="134"/>
      <c r="J139" s="50"/>
      <c r="K139" s="49"/>
      <c r="L139" s="38"/>
      <c r="M139" s="182"/>
      <c r="N139" s="44"/>
      <c r="O139" s="195"/>
      <c r="P139" s="196"/>
      <c r="Q139" s="39"/>
      <c r="R139" s="363"/>
      <c r="S139" s="364"/>
      <c r="T139" s="365"/>
      <c r="U139" s="78">
        <f>IF(OR(P139="",M139=Paramétrage!$C$10,M139=Paramétrage!$C$13,M139=Paramétrage!$C$17,M139=Paramétrage!$C$20,M139=Paramétrage!$C$24,M139=Paramétrage!$C$27,AND(M139&lt;&gt;Paramétrage!$C$9,Q139="Mut+ext")),0,ROUNDUP(O139/P139,0))</f>
        <v>0</v>
      </c>
      <c r="V139" s="199">
        <f>IF(OR(M139="",Q139="Mut+ext"),0,IF(VLOOKUP(M139,Paramétrage!$C$6:$E$29,2,0)=0,0,IF(P139="","saisir capacité",N139*U139*VLOOKUP(M139,Paramétrage!$C$6:$E$29,2,0))))</f>
        <v>0</v>
      </c>
      <c r="W139" s="200"/>
      <c r="X139" s="201">
        <f t="shared" si="29"/>
        <v>0</v>
      </c>
      <c r="Y139" s="79">
        <f>IF(OR(M139="",Q139="Mut+ext"),0,IF(ISERROR(W139+V139*VLOOKUP(M139,Paramétrage!$C$6:$E$29,3,0))=TRUE,X139,W139+V139*VLOOKUP(M139,Paramétrage!$C$6:$E$29,3,0)))</f>
        <v>0</v>
      </c>
      <c r="Z139" s="395"/>
      <c r="AA139" s="364"/>
      <c r="AB139" s="396"/>
      <c r="AC139" s="133"/>
      <c r="AD139" s="40"/>
      <c r="AE139" s="61">
        <f t="shared" si="31"/>
        <v>0</v>
      </c>
      <c r="AF139" s="203">
        <f t="shared" si="30"/>
        <v>0</v>
      </c>
    </row>
    <row r="140" spans="1:32" ht="15.6" hidden="1" customHeight="1">
      <c r="A140" s="400"/>
      <c r="B140" s="372"/>
      <c r="C140" s="359"/>
      <c r="D140" s="360"/>
      <c r="E140" s="348"/>
      <c r="F140" s="348"/>
      <c r="G140" s="184"/>
      <c r="H140" s="205"/>
      <c r="I140" s="134"/>
      <c r="J140" s="50"/>
      <c r="K140" s="49"/>
      <c r="L140" s="38"/>
      <c r="M140" s="182"/>
      <c r="N140" s="44"/>
      <c r="O140" s="206"/>
      <c r="P140" s="196"/>
      <c r="Q140" s="39"/>
      <c r="R140" s="363"/>
      <c r="S140" s="364"/>
      <c r="T140" s="365"/>
      <c r="U140" s="78">
        <f>IF(OR(P140="",M140=Paramétrage!$C$10,M140=Paramétrage!$C$13,M140=Paramétrage!$C$17,M140=Paramétrage!$C$20,M140=Paramétrage!$C$24,M140=Paramétrage!$C$27,AND(M140&lt;&gt;Paramétrage!$C$9,Q140="Mut+ext")),0,ROUNDUP(O140/P140,0))</f>
        <v>0</v>
      </c>
      <c r="V140" s="199">
        <f>IF(OR(M140="",Q140="Mut+ext"),0,IF(VLOOKUP(M140,Paramétrage!$C$6:$E$29,2,0)=0,0,IF(P140="","saisir capacité",N140*U140*VLOOKUP(M140,Paramétrage!$C$6:$E$29,2,0))))</f>
        <v>0</v>
      </c>
      <c r="W140" s="200"/>
      <c r="X140" s="201">
        <f t="shared" si="29"/>
        <v>0</v>
      </c>
      <c r="Y140" s="79">
        <f>IF(OR(M140="",Q140="Mut+ext"),0,IF(ISERROR(W140+V140*VLOOKUP(M140,Paramétrage!$C$6:$E$29,3,0))=TRUE,X140,W140+V140*VLOOKUP(M140,Paramétrage!$C$6:$E$29,3,0)))</f>
        <v>0</v>
      </c>
      <c r="Z140" s="395"/>
      <c r="AA140" s="364"/>
      <c r="AB140" s="396"/>
      <c r="AC140" s="133"/>
      <c r="AD140" s="40"/>
      <c r="AE140" s="61">
        <f t="shared" si="31"/>
        <v>0</v>
      </c>
      <c r="AF140" s="203">
        <f t="shared" si="30"/>
        <v>0</v>
      </c>
    </row>
    <row r="141" spans="1:32" ht="16.350000000000001" hidden="1" customHeight="1" thickBot="1">
      <c r="A141" s="400"/>
      <c r="B141" s="372"/>
      <c r="C141" s="207"/>
      <c r="D141" s="208"/>
      <c r="E141" s="209"/>
      <c r="F141" s="209"/>
      <c r="G141" s="209"/>
      <c r="H141" s="210"/>
      <c r="I141" s="135"/>
      <c r="J141" s="99"/>
      <c r="K141" s="63"/>
      <c r="L141" s="64"/>
      <c r="M141" s="211"/>
      <c r="N141" s="65">
        <f>AE141</f>
        <v>0</v>
      </c>
      <c r="O141" s="212"/>
      <c r="P141" s="212"/>
      <c r="Q141" s="68"/>
      <c r="R141" s="66"/>
      <c r="S141" s="66"/>
      <c r="T141" s="67"/>
      <c r="U141" s="100"/>
      <c r="V141" s="213">
        <f>SUM(V129:V140)</f>
        <v>0</v>
      </c>
      <c r="W141" s="211">
        <f>SUM(W129:W140)</f>
        <v>0</v>
      </c>
      <c r="X141" s="214">
        <f>SUM(X129:X140)</f>
        <v>0</v>
      </c>
      <c r="Y141" s="69">
        <f>SUM(Y129:Y140)</f>
        <v>0</v>
      </c>
      <c r="Z141" s="101"/>
      <c r="AA141" s="102"/>
      <c r="AB141" s="103"/>
      <c r="AC141" s="104"/>
      <c r="AD141" s="105"/>
      <c r="AE141" s="106">
        <f>SUM(AE129:AE140)</f>
        <v>0</v>
      </c>
      <c r="AF141" s="107">
        <f>SUM(AF129:AF140)</f>
        <v>0</v>
      </c>
    </row>
    <row r="142" spans="1:32" ht="18" customHeight="1" thickBot="1">
      <c r="A142" s="401"/>
      <c r="B142" s="82"/>
      <c r="C142" s="82"/>
      <c r="D142" s="82"/>
      <c r="E142" s="108">
        <f>E12+E25+E38+E51+E64+E77+E90+E103+E116+E129</f>
        <v>30</v>
      </c>
      <c r="F142" s="108"/>
      <c r="G142" s="83"/>
      <c r="H142" s="112"/>
      <c r="I142" s="112"/>
      <c r="J142" s="109"/>
      <c r="K142" s="82"/>
      <c r="L142" s="82"/>
      <c r="M142" s="84"/>
      <c r="N142" s="85">
        <f>N89+N76+N63+N50+N37+N24+N102+N115+N128+N141</f>
        <v>211</v>
      </c>
      <c r="O142" s="86"/>
      <c r="P142" s="82"/>
      <c r="Q142" s="110"/>
      <c r="R142" s="86"/>
      <c r="S142" s="86"/>
      <c r="T142" s="87"/>
      <c r="U142" s="109"/>
      <c r="V142" s="88">
        <f>V89+V76+V63+V50+V37+V24+V102+V115+V128+V141</f>
        <v>8</v>
      </c>
      <c r="W142" s="88">
        <f>W89+W76+W63+W50+W37+W24+W102+W115+W128+W141</f>
        <v>0</v>
      </c>
      <c r="X142" s="88">
        <f>X89+X76+X63+X50+X37+X24+X102+X115+X128+X141</f>
        <v>8</v>
      </c>
      <c r="Y142" s="88">
        <f>Y89+Y76+Y63+Y50+Y37+Y24+Y102+Y115+Y128+Y141</f>
        <v>8</v>
      </c>
      <c r="Z142" s="111"/>
      <c r="AA142" s="112"/>
      <c r="AB142" s="89"/>
      <c r="AC142" s="112"/>
      <c r="AD142" s="113"/>
      <c r="AE142" s="114">
        <f>SUM(AE12:AE89)/2</f>
        <v>211</v>
      </c>
      <c r="AF142" s="115">
        <f>SUM(AF12:AF76)</f>
        <v>48420</v>
      </c>
    </row>
    <row r="143" spans="1:32" ht="14.85" customHeight="1">
      <c r="A143" s="402" t="s">
        <v>115</v>
      </c>
      <c r="B143" s="372" t="s">
        <v>116</v>
      </c>
      <c r="C143" s="397" t="s">
        <v>117</v>
      </c>
      <c r="D143" s="398"/>
      <c r="E143" s="347">
        <v>6</v>
      </c>
      <c r="F143" s="347" t="s">
        <v>64</v>
      </c>
      <c r="G143" s="191" t="s">
        <v>118</v>
      </c>
      <c r="H143" s="186" t="s">
        <v>66</v>
      </c>
      <c r="I143" s="54" t="s">
        <v>119</v>
      </c>
      <c r="J143" s="50" t="s">
        <v>68</v>
      </c>
      <c r="K143" s="49" t="s">
        <v>64</v>
      </c>
      <c r="L143" s="174"/>
      <c r="M143" s="182" t="s">
        <v>69</v>
      </c>
      <c r="N143" s="44">
        <v>20</v>
      </c>
      <c r="O143" s="206">
        <v>130</v>
      </c>
      <c r="P143" s="215">
        <v>130</v>
      </c>
      <c r="Q143" s="42" t="s">
        <v>70</v>
      </c>
      <c r="R143" s="366" t="s">
        <v>172</v>
      </c>
      <c r="S143" s="367"/>
      <c r="T143" s="368"/>
      <c r="U143" s="80">
        <f>IF(OR(P143="",M143=Paramétrage!$C$10,M143=Paramétrage!$C$13,M143=Paramétrage!$C$17,M143=Paramétrage!$C$20,M143=Paramétrage!$C$24,M143=Paramétrage!$C$27,AND(M143&lt;&gt;Paramétrage!$C$9,Q143="Mut+ext")),0,ROUNDUP(O143/P143,0))</f>
        <v>0</v>
      </c>
      <c r="V143" s="216">
        <f>IF(OR(M143="",Q143="Mut+ext"),0,IF(VLOOKUP(M143,Paramétrage!$C$6:$E$29,2,0)=0,0,IF(P143="","saisir capacité",N143*U143*VLOOKUP(M143,Paramétrage!$C$6:$E$29,2,0))))</f>
        <v>0</v>
      </c>
      <c r="W143" s="200"/>
      <c r="X143" s="217">
        <f t="shared" ref="X143:X154" si="32">IF(OR(M143="",Q143="Mut+ext"),0,IF(ISERROR(V143+W143)=TRUE,V143,V143+W143))</f>
        <v>0</v>
      </c>
      <c r="Y143" s="81">
        <f>IF(OR(M143="",Q143="Mut+ext"),0,IF(ISERROR(W143+V143*VLOOKUP(M143,Paramétrage!$C$6:$E$29,3,0))=TRUE,X143,W143+V143*VLOOKUP(M143,Paramétrage!$C$6:$E$29,3,0)))</f>
        <v>0</v>
      </c>
      <c r="Z143" s="395"/>
      <c r="AA143" s="364"/>
      <c r="AB143" s="396"/>
      <c r="AC143" s="133"/>
      <c r="AD143" s="41"/>
      <c r="AE143" s="61">
        <f>IF(G143="",0,IF(K143="",0,IF(SUMIF($G$143:$G$154,G143,$O$143:$O$154)=0,0,IF(OR(L143="",K143="obligatoire"),AF143/SUMIF($G$143:$G$154,G143,$O$143:$O$154),AF143/(SUMIF($G$143:$G$154,G143,$O$143:$O$154)/L143)))))</f>
        <v>20</v>
      </c>
      <c r="AF143" s="202">
        <f t="shared" ref="AF143:AF154" si="33">N143*O143</f>
        <v>2600</v>
      </c>
    </row>
    <row r="144" spans="1:32">
      <c r="A144" s="403"/>
      <c r="B144" s="372"/>
      <c r="C144" s="357"/>
      <c r="D144" s="358"/>
      <c r="E144" s="347"/>
      <c r="F144" s="347"/>
      <c r="G144" s="184" t="s">
        <v>120</v>
      </c>
      <c r="H144" s="185" t="s">
        <v>66</v>
      </c>
      <c r="I144" s="54" t="s">
        <v>121</v>
      </c>
      <c r="J144" s="50" t="s">
        <v>68</v>
      </c>
      <c r="K144" s="49" t="s">
        <v>64</v>
      </c>
      <c r="L144" s="174"/>
      <c r="M144" s="182" t="s">
        <v>69</v>
      </c>
      <c r="N144" s="44">
        <v>20</v>
      </c>
      <c r="O144" s="206">
        <v>130</v>
      </c>
      <c r="P144" s="196">
        <v>130</v>
      </c>
      <c r="Q144" s="39" t="s">
        <v>70</v>
      </c>
      <c r="R144" s="366" t="s">
        <v>71</v>
      </c>
      <c r="S144" s="367"/>
      <c r="T144" s="368"/>
      <c r="U144" s="80">
        <f>IF(OR(P144="",M144=Paramétrage!$C$10,M144=Paramétrage!$C$13,M144=Paramétrage!$C$17,M144=Paramétrage!$C$20,M144=Paramétrage!$C$24,M144=Paramétrage!$C$27,AND(M144&lt;&gt;Paramétrage!$C$9,Q144="Mut+ext")),0,ROUNDUP(O144/P144,0))</f>
        <v>0</v>
      </c>
      <c r="V144" s="216">
        <f>IF(OR(M144="",Q144="Mut+ext"),0,IF(VLOOKUP(M144,Paramétrage!$C$6:$E$29,2,0)=0,0,IF(P144="","saisir capacité",N144*U144*VLOOKUP(M144,Paramétrage!$C$6:$E$29,2,0))))</f>
        <v>0</v>
      </c>
      <c r="W144" s="200"/>
      <c r="X144" s="217">
        <f t="shared" si="32"/>
        <v>0</v>
      </c>
      <c r="Y144" s="81">
        <f>IF(OR(M144="",Q144="Mut+ext"),0,IF(ISERROR(W144+V144*VLOOKUP(M144,Paramétrage!$C$6:$E$29,3,0))=TRUE,X144,W144+V144*VLOOKUP(M144,Paramétrage!$C$6:$E$29,3,0)))</f>
        <v>0</v>
      </c>
      <c r="Z144" s="395"/>
      <c r="AA144" s="364"/>
      <c r="AB144" s="396"/>
      <c r="AC144" s="133"/>
      <c r="AD144" s="40"/>
      <c r="AE144" s="61">
        <f t="shared" ref="AE144:AE154" si="34">IF(G144="",0,IF(K144="",0,IF(SUMIF($G$143:$G$154,G144,$O$143:$O$154)=0,0,IF(OR(L144="",K144="obligatoire"),AF144/SUMIF($G$143:$G$154,G144,$O$143:$O$154),AF144/(SUMIF($G$143:$G$154,G144,$O$143:$O$154)/L144)))))</f>
        <v>20</v>
      </c>
      <c r="AF144" s="203">
        <f t="shared" si="33"/>
        <v>2600</v>
      </c>
    </row>
    <row r="145" spans="1:32">
      <c r="A145" s="403"/>
      <c r="B145" s="372"/>
      <c r="C145" s="357"/>
      <c r="D145" s="358"/>
      <c r="E145" s="347"/>
      <c r="F145" s="347"/>
      <c r="G145" s="184" t="s">
        <v>122</v>
      </c>
      <c r="H145" s="185" t="s">
        <v>66</v>
      </c>
      <c r="I145" s="54" t="s">
        <v>123</v>
      </c>
      <c r="J145" s="50" t="s">
        <v>68</v>
      </c>
      <c r="K145" s="49" t="s">
        <v>64</v>
      </c>
      <c r="L145" s="174"/>
      <c r="M145" s="182" t="s">
        <v>69</v>
      </c>
      <c r="N145" s="44">
        <v>20</v>
      </c>
      <c r="O145" s="206">
        <v>130</v>
      </c>
      <c r="P145" s="196">
        <v>130</v>
      </c>
      <c r="Q145" s="39" t="s">
        <v>70</v>
      </c>
      <c r="R145" s="366" t="s">
        <v>172</v>
      </c>
      <c r="S145" s="367"/>
      <c r="T145" s="368"/>
      <c r="U145" s="80">
        <f>IF(OR(P145="",M145=Paramétrage!$C$10,M145=Paramétrage!$C$13,M145=Paramétrage!$C$17,M145=Paramétrage!$C$20,M145=Paramétrage!$C$24,M145=Paramétrage!$C$27,AND(M145&lt;&gt;Paramétrage!$C$9,Q145="Mut+ext")),0,ROUNDUP(O145/P145,0))</f>
        <v>0</v>
      </c>
      <c r="V145" s="216">
        <f>IF(OR(M145="",Q145="Mut+ext"),0,IF(VLOOKUP(M145,Paramétrage!$C$6:$E$29,2,0)=0,0,IF(P145="","saisir capacité",N145*U145*VLOOKUP(M145,Paramétrage!$C$6:$E$29,2,0))))</f>
        <v>0</v>
      </c>
      <c r="W145" s="200"/>
      <c r="X145" s="217">
        <f t="shared" si="32"/>
        <v>0</v>
      </c>
      <c r="Y145" s="81">
        <f>IF(OR(M145="",Q145="Mut+ext"),0,IF(ISERROR(W145+V145*VLOOKUP(M145,Paramétrage!$C$6:$E$29,3,0))=TRUE,X145,W145+V145*VLOOKUP(M145,Paramétrage!$C$6:$E$29,3,0)))</f>
        <v>0</v>
      </c>
      <c r="Z145" s="395"/>
      <c r="AA145" s="364"/>
      <c r="AB145" s="396"/>
      <c r="AC145" s="133"/>
      <c r="AD145" s="40"/>
      <c r="AE145" s="61">
        <f t="shared" si="34"/>
        <v>20</v>
      </c>
      <c r="AF145" s="203">
        <f t="shared" si="33"/>
        <v>2600</v>
      </c>
    </row>
    <row r="146" spans="1:32" hidden="1">
      <c r="A146" s="403"/>
      <c r="B146" s="372"/>
      <c r="C146" s="357"/>
      <c r="D146" s="358"/>
      <c r="E146" s="347"/>
      <c r="F146" s="347"/>
      <c r="G146" s="183"/>
      <c r="H146" s="185"/>
      <c r="I146" s="54"/>
      <c r="J146" s="50"/>
      <c r="K146" s="49"/>
      <c r="L146" s="174"/>
      <c r="M146" s="182"/>
      <c r="N146" s="44"/>
      <c r="O146" s="206"/>
      <c r="P146" s="196"/>
      <c r="Q146" s="39"/>
      <c r="R146" s="363"/>
      <c r="S146" s="364"/>
      <c r="T146" s="365"/>
      <c r="U146" s="80">
        <f>IF(OR(P146="",M146=Paramétrage!$C$10,M146=Paramétrage!$C$13,M146=Paramétrage!$C$17,M146=Paramétrage!$C$20,M146=Paramétrage!$C$24,M146=Paramétrage!$C$27,AND(M146&lt;&gt;Paramétrage!$C$9,Q146="Mut+ext")),0,ROUNDUP(O146/P146,0))</f>
        <v>0</v>
      </c>
      <c r="V146" s="216">
        <f>IF(OR(M146="",Q146="Mut+ext"),0,IF(VLOOKUP(M146,Paramétrage!$C$6:$E$29,2,0)=0,0,IF(P146="","saisir capacité",N146*U146*VLOOKUP(M146,Paramétrage!$C$6:$E$29,2,0))))</f>
        <v>0</v>
      </c>
      <c r="W146" s="200"/>
      <c r="X146" s="217">
        <f t="shared" si="32"/>
        <v>0</v>
      </c>
      <c r="Y146" s="81">
        <f>IF(OR(M146="",Q146="Mut+ext"),0,IF(ISERROR(W146+V146*VLOOKUP(M146,Paramétrage!$C$6:$E$29,3,0))=TRUE,X146,W146+V146*VLOOKUP(M146,Paramétrage!$C$6:$E$29,3,0)))</f>
        <v>0</v>
      </c>
      <c r="Z146" s="395"/>
      <c r="AA146" s="364"/>
      <c r="AB146" s="396"/>
      <c r="AC146" s="133"/>
      <c r="AD146" s="40"/>
      <c r="AE146" s="61">
        <f t="shared" si="34"/>
        <v>0</v>
      </c>
      <c r="AF146" s="203">
        <f t="shared" si="33"/>
        <v>0</v>
      </c>
    </row>
    <row r="147" spans="1:32" hidden="1">
      <c r="A147" s="403"/>
      <c r="B147" s="372"/>
      <c r="C147" s="357"/>
      <c r="D147" s="358"/>
      <c r="E147" s="347"/>
      <c r="F147" s="347"/>
      <c r="G147" s="184"/>
      <c r="H147" s="205"/>
      <c r="I147" s="54"/>
      <c r="J147" s="50"/>
      <c r="K147" s="49"/>
      <c r="L147" s="174"/>
      <c r="M147" s="182"/>
      <c r="N147" s="44"/>
      <c r="O147" s="206"/>
      <c r="P147" s="196"/>
      <c r="Q147" s="39"/>
      <c r="R147" s="363"/>
      <c r="S147" s="364"/>
      <c r="T147" s="365"/>
      <c r="U147" s="80">
        <f>IF(OR(P147="",M147=Paramétrage!$C$10,M147=Paramétrage!$C$13,M147=Paramétrage!$C$17,M147=Paramétrage!$C$20,M147=Paramétrage!$C$24,M147=Paramétrage!$C$27,AND(M147&lt;&gt;Paramétrage!$C$9,Q147="Mut+ext")),0,ROUNDUP(O147/P147,0))</f>
        <v>0</v>
      </c>
      <c r="V147" s="216">
        <f>IF(OR(M147="",Q147="Mut+ext"),0,IF(VLOOKUP(M147,Paramétrage!$C$6:$E$29,2,0)=0,0,IF(P147="","saisir capacité",N147*U147*VLOOKUP(M147,Paramétrage!$C$6:$E$29,2,0))))</f>
        <v>0</v>
      </c>
      <c r="W147" s="200"/>
      <c r="X147" s="217">
        <f t="shared" si="32"/>
        <v>0</v>
      </c>
      <c r="Y147" s="81">
        <f>IF(OR(M147="",Q147="Mut+ext"),0,IF(ISERROR(W147+V147*VLOOKUP(M147,Paramétrage!$C$6:$E$29,3,0))=TRUE,X147,W147+V147*VLOOKUP(M147,Paramétrage!$C$6:$E$29,3,0)))</f>
        <v>0</v>
      </c>
      <c r="Z147" s="395"/>
      <c r="AA147" s="364"/>
      <c r="AB147" s="396"/>
      <c r="AC147" s="133"/>
      <c r="AD147" s="40"/>
      <c r="AE147" s="61">
        <f t="shared" si="34"/>
        <v>0</v>
      </c>
      <c r="AF147" s="203">
        <f t="shared" si="33"/>
        <v>0</v>
      </c>
    </row>
    <row r="148" spans="1:32" hidden="1">
      <c r="A148" s="403"/>
      <c r="B148" s="372"/>
      <c r="C148" s="357"/>
      <c r="D148" s="358"/>
      <c r="E148" s="347"/>
      <c r="F148" s="347"/>
      <c r="G148" s="184"/>
      <c r="H148" s="205"/>
      <c r="I148" s="54"/>
      <c r="J148" s="50"/>
      <c r="K148" s="49"/>
      <c r="L148" s="174"/>
      <c r="M148" s="182"/>
      <c r="N148" s="44"/>
      <c r="O148" s="206"/>
      <c r="P148" s="196"/>
      <c r="Q148" s="39"/>
      <c r="R148" s="363"/>
      <c r="S148" s="364"/>
      <c r="T148" s="365"/>
      <c r="U148" s="80">
        <f>IF(OR(P148="",M148=Paramétrage!$C$10,M148=Paramétrage!$C$13,M148=Paramétrage!$C$17,M148=Paramétrage!$C$20,M148=Paramétrage!$C$24,M148=Paramétrage!$C$27,AND(M148&lt;&gt;Paramétrage!$C$9,Q148="Mut+ext")),0,ROUNDUP(O148/P148,0))</f>
        <v>0</v>
      </c>
      <c r="V148" s="216">
        <f>IF(OR(M148="",Q148="Mut+ext"),0,IF(VLOOKUP(M148,Paramétrage!$C$6:$E$29,2,0)=0,0,IF(P148="","saisir capacité",N148*U148*VLOOKUP(M148,Paramétrage!$C$6:$E$29,2,0))))</f>
        <v>0</v>
      </c>
      <c r="W148" s="200"/>
      <c r="X148" s="217">
        <f t="shared" si="32"/>
        <v>0</v>
      </c>
      <c r="Y148" s="81">
        <f>IF(OR(M148="",Q148="Mut+ext"),0,IF(ISERROR(W148+V148*VLOOKUP(M148,Paramétrage!$C$6:$E$29,3,0))=TRUE,X148,W148+V148*VLOOKUP(M148,Paramétrage!$C$6:$E$29,3,0)))</f>
        <v>0</v>
      </c>
      <c r="Z148" s="395"/>
      <c r="AA148" s="364"/>
      <c r="AB148" s="396"/>
      <c r="AC148" s="133"/>
      <c r="AD148" s="40"/>
      <c r="AE148" s="61">
        <f t="shared" si="34"/>
        <v>0</v>
      </c>
      <c r="AF148" s="203">
        <f t="shared" si="33"/>
        <v>0</v>
      </c>
    </row>
    <row r="149" spans="1:32" hidden="1">
      <c r="A149" s="403"/>
      <c r="B149" s="372"/>
      <c r="C149" s="357"/>
      <c r="D149" s="358"/>
      <c r="E149" s="347"/>
      <c r="F149" s="347"/>
      <c r="G149" s="184"/>
      <c r="H149" s="205"/>
      <c r="I149" s="54"/>
      <c r="J149" s="50"/>
      <c r="K149" s="49"/>
      <c r="L149" s="38"/>
      <c r="M149" s="182"/>
      <c r="N149" s="44"/>
      <c r="O149" s="206"/>
      <c r="P149" s="196"/>
      <c r="Q149" s="39"/>
      <c r="R149" s="363"/>
      <c r="S149" s="364"/>
      <c r="T149" s="365"/>
      <c r="U149" s="80">
        <f>IF(OR(P149="",M149=Paramétrage!$C$10,M149=Paramétrage!$C$13,M149=Paramétrage!$C$17,M149=Paramétrage!$C$20,M149=Paramétrage!$C$24,M149=Paramétrage!$C$27,AND(M149&lt;&gt;Paramétrage!$C$9,Q149="Mut+ext")),0,ROUNDUP(O149/P149,0))</f>
        <v>0</v>
      </c>
      <c r="V149" s="216">
        <f>IF(OR(M149="",Q149="Mut+ext"),0,IF(VLOOKUP(M149,Paramétrage!$C$6:$E$29,2,0)=0,0,IF(P149="","saisir capacité",N149*U149*VLOOKUP(M149,Paramétrage!$C$6:$E$29,2,0))))</f>
        <v>0</v>
      </c>
      <c r="W149" s="200"/>
      <c r="X149" s="217">
        <f t="shared" si="32"/>
        <v>0</v>
      </c>
      <c r="Y149" s="81">
        <f>IF(OR(M149="",Q149="Mut+ext"),0,IF(ISERROR(W149+V149*VLOOKUP(M149,Paramétrage!$C$6:$E$29,3,0))=TRUE,X149,W149+V149*VLOOKUP(M149,Paramétrage!$C$6:$E$29,3,0)))</f>
        <v>0</v>
      </c>
      <c r="Z149" s="395"/>
      <c r="AA149" s="364"/>
      <c r="AB149" s="396"/>
      <c r="AC149" s="133"/>
      <c r="AD149" s="40"/>
      <c r="AE149" s="61">
        <f t="shared" si="34"/>
        <v>0</v>
      </c>
      <c r="AF149" s="203">
        <f t="shared" si="33"/>
        <v>0</v>
      </c>
    </row>
    <row r="150" spans="1:32" hidden="1">
      <c r="A150" s="403"/>
      <c r="B150" s="372"/>
      <c r="C150" s="357"/>
      <c r="D150" s="358"/>
      <c r="E150" s="347"/>
      <c r="F150" s="347"/>
      <c r="G150" s="183"/>
      <c r="H150" s="205"/>
      <c r="I150" s="54"/>
      <c r="J150" s="50"/>
      <c r="K150" s="49"/>
      <c r="L150" s="38"/>
      <c r="M150" s="182"/>
      <c r="N150" s="44"/>
      <c r="O150" s="206"/>
      <c r="P150" s="196"/>
      <c r="Q150" s="39"/>
      <c r="R150" s="363"/>
      <c r="S150" s="364"/>
      <c r="T150" s="365"/>
      <c r="U150" s="80">
        <f>IF(OR(P150="",M150=Paramétrage!$C$10,M150=Paramétrage!$C$13,M150=Paramétrage!$C$17,M150=Paramétrage!$C$20,M150=Paramétrage!$C$24,M150=Paramétrage!$C$27,AND(M150&lt;&gt;Paramétrage!$C$9,Q150="Mut+ext")),0,ROUNDUP(O150/P150,0))</f>
        <v>0</v>
      </c>
      <c r="V150" s="216">
        <f>IF(OR(M150="",Q150="Mut+ext"),0,IF(VLOOKUP(M150,Paramétrage!$C$6:$E$29,2,0)=0,0,IF(P150="","saisir capacité",N150*U150*VLOOKUP(M150,Paramétrage!$C$6:$E$29,2,0))))</f>
        <v>0</v>
      </c>
      <c r="W150" s="200"/>
      <c r="X150" s="217">
        <f t="shared" si="32"/>
        <v>0</v>
      </c>
      <c r="Y150" s="81">
        <f>IF(OR(M150="",Q150="Mut+ext"),0,IF(ISERROR(W150+V150*VLOOKUP(M150,Paramétrage!$C$6:$E$29,3,0))=TRUE,X150,W150+V150*VLOOKUP(M150,Paramétrage!$C$6:$E$29,3,0)))</f>
        <v>0</v>
      </c>
      <c r="Z150" s="395"/>
      <c r="AA150" s="364"/>
      <c r="AB150" s="396"/>
      <c r="AC150" s="133"/>
      <c r="AD150" s="40"/>
      <c r="AE150" s="61">
        <f t="shared" si="34"/>
        <v>0</v>
      </c>
      <c r="AF150" s="203">
        <f t="shared" si="33"/>
        <v>0</v>
      </c>
    </row>
    <row r="151" spans="1:32" hidden="1">
      <c r="A151" s="403"/>
      <c r="B151" s="372"/>
      <c r="C151" s="357"/>
      <c r="D151" s="358"/>
      <c r="E151" s="347"/>
      <c r="F151" s="347"/>
      <c r="G151" s="184"/>
      <c r="H151" s="205"/>
      <c r="I151" s="54"/>
      <c r="J151" s="50"/>
      <c r="K151" s="49"/>
      <c r="L151" s="38"/>
      <c r="M151" s="182"/>
      <c r="N151" s="44"/>
      <c r="O151" s="206"/>
      <c r="P151" s="196"/>
      <c r="Q151" s="39"/>
      <c r="R151" s="363"/>
      <c r="S151" s="364"/>
      <c r="T151" s="365"/>
      <c r="U151" s="80">
        <f>IF(OR(P151="",M151=Paramétrage!$C$10,M151=Paramétrage!$C$13,M151=Paramétrage!$C$17,M151=Paramétrage!$C$20,M151=Paramétrage!$C$24,M151=Paramétrage!$C$27,AND(M151&lt;&gt;Paramétrage!$C$9,Q151="Mut+ext")),0,ROUNDUP(O151/P151,0))</f>
        <v>0</v>
      </c>
      <c r="V151" s="216">
        <f>IF(OR(M151="",Q151="Mut+ext"),0,IF(VLOOKUP(M151,Paramétrage!$C$6:$E$29,2,0)=0,0,IF(P151="","saisir capacité",N151*U151*VLOOKUP(M151,Paramétrage!$C$6:$E$29,2,0))))</f>
        <v>0</v>
      </c>
      <c r="W151" s="200"/>
      <c r="X151" s="217">
        <f t="shared" si="32"/>
        <v>0</v>
      </c>
      <c r="Y151" s="81">
        <f>IF(OR(M151="",Q151="Mut+ext"),0,IF(ISERROR(W151+V151*VLOOKUP(M151,Paramétrage!$C$6:$E$29,3,0))=TRUE,X151,W151+V151*VLOOKUP(M151,Paramétrage!$C$6:$E$29,3,0)))</f>
        <v>0</v>
      </c>
      <c r="Z151" s="395"/>
      <c r="AA151" s="364"/>
      <c r="AB151" s="396"/>
      <c r="AC151" s="133"/>
      <c r="AD151" s="40"/>
      <c r="AE151" s="61">
        <f t="shared" si="34"/>
        <v>0</v>
      </c>
      <c r="AF151" s="203">
        <f t="shared" si="33"/>
        <v>0</v>
      </c>
    </row>
    <row r="152" spans="1:32" hidden="1">
      <c r="A152" s="403"/>
      <c r="B152" s="372"/>
      <c r="C152" s="357"/>
      <c r="D152" s="358"/>
      <c r="E152" s="347"/>
      <c r="F152" s="347"/>
      <c r="G152" s="184"/>
      <c r="H152" s="205"/>
      <c r="I152" s="54"/>
      <c r="J152" s="50"/>
      <c r="K152" s="49"/>
      <c r="L152" s="38"/>
      <c r="M152" s="182"/>
      <c r="N152" s="44"/>
      <c r="O152" s="206"/>
      <c r="P152" s="196"/>
      <c r="Q152" s="39"/>
      <c r="R152" s="363"/>
      <c r="S152" s="364"/>
      <c r="T152" s="365"/>
      <c r="U152" s="80">
        <f>IF(OR(P152="",M152=Paramétrage!$C$10,M152=Paramétrage!$C$13,M152=Paramétrage!$C$17,M152=Paramétrage!$C$20,M152=Paramétrage!$C$24,M152=Paramétrage!$C$27,AND(M152&lt;&gt;Paramétrage!$C$9,Q152="Mut+ext")),0,ROUNDUP(O152/P152,0))</f>
        <v>0</v>
      </c>
      <c r="V152" s="216">
        <f>IF(OR(M152="",Q152="Mut+ext"),0,IF(VLOOKUP(M152,Paramétrage!$C$6:$E$29,2,0)=0,0,IF(P152="","saisir capacité",N152*U152*VLOOKUP(M152,Paramétrage!$C$6:$E$29,2,0))))</f>
        <v>0</v>
      </c>
      <c r="W152" s="200"/>
      <c r="X152" s="217">
        <f t="shared" si="32"/>
        <v>0</v>
      </c>
      <c r="Y152" s="81">
        <f>IF(OR(M152="",Q152="Mut+ext"),0,IF(ISERROR(W152+V152*VLOOKUP(M152,Paramétrage!$C$6:$E$29,3,0))=TRUE,X152,W152+V152*VLOOKUP(M152,Paramétrage!$C$6:$E$29,3,0)))</f>
        <v>0</v>
      </c>
      <c r="Z152" s="395"/>
      <c r="AA152" s="364"/>
      <c r="AB152" s="396"/>
      <c r="AC152" s="133"/>
      <c r="AD152" s="40"/>
      <c r="AE152" s="61">
        <f t="shared" si="34"/>
        <v>0</v>
      </c>
      <c r="AF152" s="203">
        <f t="shared" si="33"/>
        <v>0</v>
      </c>
    </row>
    <row r="153" spans="1:32" hidden="1">
      <c r="A153" s="403"/>
      <c r="B153" s="372"/>
      <c r="C153" s="357"/>
      <c r="D153" s="358"/>
      <c r="E153" s="347"/>
      <c r="F153" s="347"/>
      <c r="G153" s="184"/>
      <c r="H153" s="205"/>
      <c r="I153" s="54"/>
      <c r="J153" s="50"/>
      <c r="K153" s="49"/>
      <c r="L153" s="38"/>
      <c r="M153" s="182"/>
      <c r="N153" s="44"/>
      <c r="O153" s="206"/>
      <c r="P153" s="196"/>
      <c r="Q153" s="39"/>
      <c r="R153" s="363"/>
      <c r="S153" s="364"/>
      <c r="T153" s="365"/>
      <c r="U153" s="80">
        <f>IF(OR(P153="",M153=Paramétrage!$C$10,M153=Paramétrage!$C$13,M153=Paramétrage!$C$17,M153=Paramétrage!$C$20,M153=Paramétrage!$C$24,M153=Paramétrage!$C$27,AND(M153&lt;&gt;Paramétrage!$C$9,Q153="Mut+ext")),0,ROUNDUP(O153/P153,0))</f>
        <v>0</v>
      </c>
      <c r="V153" s="216">
        <f>IF(OR(M153="",Q153="Mut+ext"),0,IF(VLOOKUP(M153,Paramétrage!$C$6:$E$29,2,0)=0,0,IF(P153="","saisir capacité",N153*U153*VLOOKUP(M153,Paramétrage!$C$6:$E$29,2,0))))</f>
        <v>0</v>
      </c>
      <c r="W153" s="200"/>
      <c r="X153" s="217">
        <f t="shared" si="32"/>
        <v>0</v>
      </c>
      <c r="Y153" s="81">
        <f>IF(OR(M153="",Q153="Mut+ext"),0,IF(ISERROR(W153+V153*VLOOKUP(M153,Paramétrage!$C$6:$E$29,3,0))=TRUE,X153,W153+V153*VLOOKUP(M153,Paramétrage!$C$6:$E$29,3,0)))</f>
        <v>0</v>
      </c>
      <c r="Z153" s="395"/>
      <c r="AA153" s="364"/>
      <c r="AB153" s="396"/>
      <c r="AC153" s="133"/>
      <c r="AD153" s="40"/>
      <c r="AE153" s="61">
        <f t="shared" si="34"/>
        <v>0</v>
      </c>
      <c r="AF153" s="203">
        <f t="shared" si="33"/>
        <v>0</v>
      </c>
    </row>
    <row r="154" spans="1:32">
      <c r="A154" s="403"/>
      <c r="B154" s="372"/>
      <c r="C154" s="359"/>
      <c r="D154" s="360"/>
      <c r="E154" s="348"/>
      <c r="F154" s="348"/>
      <c r="G154" s="184"/>
      <c r="H154" s="205"/>
      <c r="I154" s="54"/>
      <c r="J154" s="50"/>
      <c r="K154" s="49"/>
      <c r="L154" s="38"/>
      <c r="M154" s="182"/>
      <c r="N154" s="44"/>
      <c r="O154" s="206"/>
      <c r="P154" s="196"/>
      <c r="Q154" s="39"/>
      <c r="R154" s="363"/>
      <c r="S154" s="364"/>
      <c r="T154" s="365"/>
      <c r="U154" s="80">
        <f>IF(OR(P154="",M154=Paramétrage!$C$10,M154=Paramétrage!$C$13,M154=Paramétrage!$C$17,M154=Paramétrage!$C$20,M154=Paramétrage!$C$24,M154=Paramétrage!$C$27,AND(M154&lt;&gt;Paramétrage!$C$9,Q154="Mut+ext")),0,ROUNDUP(O154/P154,0))</f>
        <v>0</v>
      </c>
      <c r="V154" s="216">
        <f>IF(OR(M154="",Q154="Mut+ext"),0,IF(VLOOKUP(M154,Paramétrage!$C$6:$E$29,2,0)=0,0,IF(P154="","saisir capacité",N154*U154*VLOOKUP(M154,Paramétrage!$C$6:$E$29,2,0))))</f>
        <v>0</v>
      </c>
      <c r="W154" s="200"/>
      <c r="X154" s="217">
        <f t="shared" si="32"/>
        <v>0</v>
      </c>
      <c r="Y154" s="81">
        <f>IF(OR(M154="",Q154="Mut+ext"),0,IF(ISERROR(W154+V154*VLOOKUP(M154,Paramétrage!$C$6:$E$29,3,0))=TRUE,X154,W154+V154*VLOOKUP(M154,Paramétrage!$C$6:$E$29,3,0)))</f>
        <v>0</v>
      </c>
      <c r="Z154" s="395"/>
      <c r="AA154" s="364"/>
      <c r="AB154" s="396"/>
      <c r="AC154" s="133"/>
      <c r="AD154" s="40"/>
      <c r="AE154" s="61">
        <f t="shared" si="34"/>
        <v>0</v>
      </c>
      <c r="AF154" s="203">
        <f t="shared" si="33"/>
        <v>0</v>
      </c>
    </row>
    <row r="155" spans="1:32">
      <c r="A155" s="403"/>
      <c r="B155" s="372"/>
      <c r="C155" s="218"/>
      <c r="D155" s="219"/>
      <c r="E155" s="220"/>
      <c r="F155" s="219"/>
      <c r="G155" s="219"/>
      <c r="H155" s="221"/>
      <c r="I155" s="136"/>
      <c r="J155" s="71"/>
      <c r="K155" s="70"/>
      <c r="L155" s="72"/>
      <c r="M155" s="222"/>
      <c r="N155" s="73">
        <f>AE155</f>
        <v>60</v>
      </c>
      <c r="O155" s="223"/>
      <c r="P155" s="223"/>
      <c r="Q155" s="76"/>
      <c r="R155" s="74"/>
      <c r="S155" s="74"/>
      <c r="T155" s="75"/>
      <c r="U155" s="122"/>
      <c r="V155" s="224">
        <f>SUM(V143:V154)</f>
        <v>0</v>
      </c>
      <c r="W155" s="222">
        <f>SUM(W143:W154)</f>
        <v>0</v>
      </c>
      <c r="X155" s="225">
        <f>SUM(X143:X154)</f>
        <v>0</v>
      </c>
      <c r="Y155" s="77">
        <f>SUM(Y143:Y154)</f>
        <v>0</v>
      </c>
      <c r="Z155" s="123"/>
      <c r="AA155" s="124"/>
      <c r="AB155" s="125"/>
      <c r="AC155" s="126"/>
      <c r="AD155" s="127"/>
      <c r="AE155" s="128">
        <f>SUM(AE143:AE154)</f>
        <v>60</v>
      </c>
      <c r="AF155" s="129">
        <f>SUM(AF143:AF154)</f>
        <v>7800</v>
      </c>
    </row>
    <row r="156" spans="1:32" ht="15.6" customHeight="1">
      <c r="A156" s="403"/>
      <c r="B156" s="372" t="s">
        <v>124</v>
      </c>
      <c r="C156" s="355" t="s">
        <v>125</v>
      </c>
      <c r="D156" s="356"/>
      <c r="E156" s="347">
        <v>6</v>
      </c>
      <c r="F156" s="347" t="s">
        <v>64</v>
      </c>
      <c r="G156" s="184" t="s">
        <v>126</v>
      </c>
      <c r="H156" s="205" t="s">
        <v>66</v>
      </c>
      <c r="I156" s="54" t="s">
        <v>127</v>
      </c>
      <c r="J156" s="50" t="s">
        <v>68</v>
      </c>
      <c r="K156" s="49" t="s">
        <v>64</v>
      </c>
      <c r="L156" s="38"/>
      <c r="M156" s="182" t="s">
        <v>69</v>
      </c>
      <c r="N156" s="44">
        <v>30</v>
      </c>
      <c r="O156" s="206">
        <v>95</v>
      </c>
      <c r="P156" s="196">
        <v>95</v>
      </c>
      <c r="Q156" s="39" t="s">
        <v>70</v>
      </c>
      <c r="R156" s="366" t="s">
        <v>172</v>
      </c>
      <c r="S156" s="367"/>
      <c r="T156" s="368"/>
      <c r="U156" s="80">
        <f>IF(OR(P156="",M156=Paramétrage!$C$10,M156=Paramétrage!$C$13,M156=Paramétrage!$C$17,M156=Paramétrage!$C$20,M156=Paramétrage!$C$24,M156=Paramétrage!$C$27,AND(M156&lt;&gt;Paramétrage!$C$9,Q156="Mut+ext")),0,ROUNDUP(O156/P156,0))</f>
        <v>0</v>
      </c>
      <c r="V156" s="216">
        <f>IF(OR(M156="",Q156="Mut+ext"),0,IF(VLOOKUP(M156,Paramétrage!$C$6:$E$29,2,0)=0,0,IF(P156="","saisir capacité",N156*U156*VLOOKUP(M156,Paramétrage!$C$6:$E$29,2,0))))</f>
        <v>0</v>
      </c>
      <c r="W156" s="200"/>
      <c r="X156" s="217">
        <f t="shared" ref="X156:X167" si="35">IF(OR(M156="",Q156="Mut+ext"),0,IF(ISERROR(V156+W156)=TRUE,V156,V156+W156))</f>
        <v>0</v>
      </c>
      <c r="Y156" s="81">
        <f>IF(OR(M156="",Q156="Mut+ext"),0,IF(ISERROR(W156+V156*VLOOKUP(M156,Paramétrage!$C$6:$E$29,3,0))=TRUE,X156,W156+V156*VLOOKUP(M156,Paramétrage!$C$6:$E$29,3,0)))</f>
        <v>0</v>
      </c>
      <c r="Z156" s="395"/>
      <c r="AA156" s="364"/>
      <c r="AB156" s="396"/>
      <c r="AC156" s="133"/>
      <c r="AD156" s="41"/>
      <c r="AE156" s="61">
        <f>IF(G156="",0,IF(K156="",0,IF(SUMIF($G$156:$G$167,G156,$O$156:$O$167)=0,0,IF(OR(L156="",K156="obligatoire"),AF156/SUMIF($G$156:$G$167,G156,$O$156:$O$167),AF156/(SUMIF($G$156:$G$167,G156,$O$156:$O$167)/L156)))))</f>
        <v>30</v>
      </c>
      <c r="AF156" s="202">
        <f t="shared" ref="AF156:AF167" si="36">N156*O156</f>
        <v>2850</v>
      </c>
    </row>
    <row r="157" spans="1:32">
      <c r="A157" s="403"/>
      <c r="B157" s="372"/>
      <c r="C157" s="357"/>
      <c r="D157" s="358"/>
      <c r="E157" s="347"/>
      <c r="F157" s="347"/>
      <c r="G157" s="184" t="s">
        <v>128</v>
      </c>
      <c r="H157" s="205" t="s">
        <v>66</v>
      </c>
      <c r="I157" s="54" t="s">
        <v>127</v>
      </c>
      <c r="J157" s="50" t="s">
        <v>68</v>
      </c>
      <c r="K157" s="49" t="s">
        <v>64</v>
      </c>
      <c r="L157" s="38"/>
      <c r="M157" s="182" t="s">
        <v>87</v>
      </c>
      <c r="N157" s="289">
        <v>15</v>
      </c>
      <c r="O157" s="206">
        <v>80</v>
      </c>
      <c r="P157" s="196">
        <v>40</v>
      </c>
      <c r="Q157" s="39" t="s">
        <v>70</v>
      </c>
      <c r="R157" s="366" t="s">
        <v>172</v>
      </c>
      <c r="S157" s="367"/>
      <c r="T157" s="368"/>
      <c r="U157" s="80">
        <f>IF(OR(P157="",M157=Paramétrage!$C$10,M157=Paramétrage!$C$13,M157=Paramétrage!$C$17,M157=Paramétrage!$C$20,M157=Paramétrage!$C$24,M157=Paramétrage!$C$27,AND(M157&lt;&gt;Paramétrage!$C$9,Q157="Mut+ext")),0,ROUNDUP(O157/P157,0))</f>
        <v>0</v>
      </c>
      <c r="V157" s="216">
        <f>IF(OR(M157="",Q157="Mut+ext"),0,IF(VLOOKUP(M157,Paramétrage!$C$6:$E$29,2,0)=0,0,IF(P157="","saisir capacité",N157*U157*VLOOKUP(M157,Paramétrage!$C$6:$E$29,2,0))))</f>
        <v>0</v>
      </c>
      <c r="W157" s="200"/>
      <c r="X157" s="217">
        <f t="shared" si="35"/>
        <v>0</v>
      </c>
      <c r="Y157" s="81">
        <f>IF(OR(M157="",Q157="Mut+ext"),0,IF(ISERROR(W157+V157*VLOOKUP(M157,Paramétrage!$C$6:$E$29,3,0))=TRUE,X157,W157+V157*VLOOKUP(M157,Paramétrage!$C$6:$E$29,3,0)))</f>
        <v>0</v>
      </c>
      <c r="Z157" s="395"/>
      <c r="AA157" s="364"/>
      <c r="AB157" s="396"/>
      <c r="AC157" s="133"/>
      <c r="AD157" s="40"/>
      <c r="AE157" s="61">
        <f t="shared" ref="AE157:AE167" si="37">IF(G157="",0,IF(K157="",0,IF(SUMIF($G$156:$G$167,G157,$O$156:$O$167)=0,0,IF(OR(L157="",K157="obligatoire"),AF157/SUMIF($G$156:$G$167,G157,$O$156:$O$167),AF157/(SUMIF($G$156:$G$167,G157,$O$156:$O$167)/L157)))))</f>
        <v>15</v>
      </c>
      <c r="AF157" s="203">
        <f t="shared" si="36"/>
        <v>1200</v>
      </c>
    </row>
    <row r="158" spans="1:32">
      <c r="A158" s="403"/>
      <c r="B158" s="372"/>
      <c r="C158" s="357"/>
      <c r="D158" s="358"/>
      <c r="E158" s="347"/>
      <c r="F158" s="347"/>
      <c r="G158" s="184" t="s">
        <v>129</v>
      </c>
      <c r="H158" s="205" t="s">
        <v>66</v>
      </c>
      <c r="I158" s="54" t="s">
        <v>130</v>
      </c>
      <c r="J158" s="50" t="s">
        <v>68</v>
      </c>
      <c r="K158" s="49" t="s">
        <v>64</v>
      </c>
      <c r="L158" s="38"/>
      <c r="M158" s="182" t="s">
        <v>69</v>
      </c>
      <c r="N158" s="44">
        <v>30</v>
      </c>
      <c r="O158" s="206">
        <v>130</v>
      </c>
      <c r="P158" s="196">
        <v>90</v>
      </c>
      <c r="Q158" s="39" t="s">
        <v>70</v>
      </c>
      <c r="R158" s="366" t="s">
        <v>197</v>
      </c>
      <c r="S158" s="367"/>
      <c r="T158" s="368"/>
      <c r="U158" s="80">
        <f>IF(OR(P158="",M158=Paramétrage!$C$10,M158=Paramétrage!$C$13,M158=Paramétrage!$C$17,M158=Paramétrage!$C$20,M158=Paramétrage!$C$24,M158=Paramétrage!$C$27,AND(M158&lt;&gt;Paramétrage!$C$9,Q158="Mut+ext")),0,ROUNDUP(O158/P158,0))</f>
        <v>0</v>
      </c>
      <c r="V158" s="216">
        <f>IF(OR(M158="",Q158="Mut+ext"),0,IF(VLOOKUP(M158,Paramétrage!$C$6:$E$29,2,0)=0,0,IF(P158="","saisir capacité",N158*U158*VLOOKUP(M158,Paramétrage!$C$6:$E$29,2,0))))</f>
        <v>0</v>
      </c>
      <c r="W158" s="200"/>
      <c r="X158" s="217">
        <f t="shared" si="35"/>
        <v>0</v>
      </c>
      <c r="Y158" s="81">
        <f>IF(OR(M158="",Q158="Mut+ext"),0,IF(ISERROR(W158+V158*VLOOKUP(M158,Paramétrage!$C$6:$E$29,3,0))=TRUE,X158,W158+V158*VLOOKUP(M158,Paramétrage!$C$6:$E$29,3,0)))</f>
        <v>0</v>
      </c>
      <c r="Z158" s="395"/>
      <c r="AA158" s="364"/>
      <c r="AB158" s="396"/>
      <c r="AC158" s="133"/>
      <c r="AD158" s="40"/>
      <c r="AE158" s="61">
        <f t="shared" si="37"/>
        <v>30</v>
      </c>
      <c r="AF158" s="203">
        <f t="shared" si="36"/>
        <v>3900</v>
      </c>
    </row>
    <row r="159" spans="1:32">
      <c r="A159" s="403"/>
      <c r="B159" s="372"/>
      <c r="C159" s="357"/>
      <c r="D159" s="358"/>
      <c r="E159" s="347"/>
      <c r="F159" s="347"/>
      <c r="G159" s="184" t="s">
        <v>131</v>
      </c>
      <c r="H159" s="205" t="s">
        <v>66</v>
      </c>
      <c r="I159" s="54" t="s">
        <v>130</v>
      </c>
      <c r="J159" s="50" t="s">
        <v>68</v>
      </c>
      <c r="K159" s="49" t="s">
        <v>64</v>
      </c>
      <c r="L159" s="38"/>
      <c r="M159" s="182" t="s">
        <v>87</v>
      </c>
      <c r="N159" s="289">
        <v>15</v>
      </c>
      <c r="O159" s="206">
        <v>80</v>
      </c>
      <c r="P159" s="196">
        <v>40</v>
      </c>
      <c r="Q159" s="39" t="s">
        <v>70</v>
      </c>
      <c r="R159" s="366" t="s">
        <v>198</v>
      </c>
      <c r="S159" s="367"/>
      <c r="T159" s="368"/>
      <c r="U159" s="80">
        <f>IF(OR(P159="",M159=Paramétrage!$C$10,M159=Paramétrage!$C$13,M159=Paramétrage!$C$17,M159=Paramétrage!$C$20,M159=Paramétrage!$C$24,M159=Paramétrage!$C$27,AND(M159&lt;&gt;Paramétrage!$C$9,Q159="Mut+ext")),0,ROUNDUP(O159/P159,0))</f>
        <v>0</v>
      </c>
      <c r="V159" s="216">
        <f>IF(OR(M159="",Q159="Mut+ext"),0,IF(VLOOKUP(M159,Paramétrage!$C$6:$E$29,2,0)=0,0,IF(P159="","saisir capacité",N159*U159*VLOOKUP(M159,Paramétrage!$C$6:$E$29,2,0))))</f>
        <v>0</v>
      </c>
      <c r="W159" s="200"/>
      <c r="X159" s="217">
        <f t="shared" si="35"/>
        <v>0</v>
      </c>
      <c r="Y159" s="81">
        <f>IF(OR(M159="",Q159="Mut+ext"),0,IF(ISERROR(W159+V159*VLOOKUP(M159,Paramétrage!$C$6:$E$29,3,0))=TRUE,X159,W159+V159*VLOOKUP(M159,Paramétrage!$C$6:$E$29,3,0)))</f>
        <v>0</v>
      </c>
      <c r="Z159" s="395"/>
      <c r="AA159" s="364"/>
      <c r="AB159" s="396"/>
      <c r="AC159" s="133"/>
      <c r="AD159" s="40"/>
      <c r="AE159" s="61">
        <f t="shared" si="37"/>
        <v>15</v>
      </c>
      <c r="AF159" s="203">
        <f t="shared" si="36"/>
        <v>1200</v>
      </c>
    </row>
    <row r="160" spans="1:32" hidden="1">
      <c r="A160" s="403"/>
      <c r="B160" s="372"/>
      <c r="C160" s="357"/>
      <c r="D160" s="358"/>
      <c r="E160" s="347"/>
      <c r="F160" s="347"/>
      <c r="G160" s="184"/>
      <c r="H160" s="205"/>
      <c r="I160" s="54"/>
      <c r="J160" s="50"/>
      <c r="K160" s="49"/>
      <c r="L160" s="38"/>
      <c r="M160" s="182"/>
      <c r="N160" s="44"/>
      <c r="O160" s="206"/>
      <c r="P160" s="196"/>
      <c r="Q160" s="39"/>
      <c r="R160" s="366"/>
      <c r="S160" s="367"/>
      <c r="T160" s="368"/>
      <c r="U160" s="80">
        <f>IF(OR(P160="",M160=Paramétrage!$C$10,M160=Paramétrage!$C$13,M160=Paramétrage!$C$17,M160=Paramétrage!$C$20,M160=Paramétrage!$C$24,M160=Paramétrage!$C$27,AND(M160&lt;&gt;Paramétrage!$C$9,Q160="Mut+ext")),0,ROUNDUP(O160/P160,0))</f>
        <v>0</v>
      </c>
      <c r="V160" s="216">
        <f>IF(OR(M160="",Q160="Mut+ext"),0,IF(VLOOKUP(M160,Paramétrage!$C$6:$E$29,2,0)=0,0,IF(P160="","saisir capacité",N160*U160*VLOOKUP(M160,Paramétrage!$C$6:$E$29,2,0))))</f>
        <v>0</v>
      </c>
      <c r="W160" s="200"/>
      <c r="X160" s="217">
        <f t="shared" si="35"/>
        <v>0</v>
      </c>
      <c r="Y160" s="81">
        <f>IF(OR(M160="",Q160="Mut+ext"),0,IF(ISERROR(W160+V160*VLOOKUP(M160,Paramétrage!$C$6:$E$29,3,0))=TRUE,X160,W160+V160*VLOOKUP(M160,Paramétrage!$C$6:$E$29,3,0)))</f>
        <v>0</v>
      </c>
      <c r="Z160" s="395"/>
      <c r="AA160" s="364"/>
      <c r="AB160" s="396"/>
      <c r="AC160" s="133"/>
      <c r="AD160" s="40"/>
      <c r="AE160" s="61">
        <f t="shared" si="37"/>
        <v>0</v>
      </c>
      <c r="AF160" s="203">
        <f t="shared" si="36"/>
        <v>0</v>
      </c>
    </row>
    <row r="161" spans="1:32" hidden="1">
      <c r="A161" s="403"/>
      <c r="B161" s="372"/>
      <c r="C161" s="357"/>
      <c r="D161" s="358"/>
      <c r="E161" s="347"/>
      <c r="F161" s="347"/>
      <c r="G161" s="184"/>
      <c r="H161" s="205"/>
      <c r="I161" s="54"/>
      <c r="J161" s="50"/>
      <c r="K161" s="49"/>
      <c r="L161" s="38"/>
      <c r="M161" s="182"/>
      <c r="N161" s="44"/>
      <c r="O161" s="206"/>
      <c r="P161" s="196"/>
      <c r="Q161" s="39"/>
      <c r="R161" s="363"/>
      <c r="S161" s="364"/>
      <c r="T161" s="365"/>
      <c r="U161" s="80">
        <f>IF(OR(P161="",M161=Paramétrage!$C$10,M161=Paramétrage!$C$13,M161=Paramétrage!$C$17,M161=Paramétrage!$C$20,M161=Paramétrage!$C$24,M161=Paramétrage!$C$27,AND(M161&lt;&gt;Paramétrage!$C$9,Q161="Mut+ext")),0,ROUNDUP(O161/P161,0))</f>
        <v>0</v>
      </c>
      <c r="V161" s="216">
        <f>IF(OR(M161="",Q161="Mut+ext"),0,IF(VLOOKUP(M161,Paramétrage!$C$6:$E$29,2,0)=0,0,IF(P161="","saisir capacité",N161*U161*VLOOKUP(M161,Paramétrage!$C$6:$E$29,2,0))))</f>
        <v>0</v>
      </c>
      <c r="W161" s="200"/>
      <c r="X161" s="217">
        <f t="shared" si="35"/>
        <v>0</v>
      </c>
      <c r="Y161" s="81">
        <f>IF(OR(M161="",Q161="Mut+ext"),0,IF(ISERROR(W161+V161*VLOOKUP(M161,Paramétrage!$C$6:$E$29,3,0))=TRUE,X161,W161+V161*VLOOKUP(M161,Paramétrage!$C$6:$E$29,3,0)))</f>
        <v>0</v>
      </c>
      <c r="Z161" s="395"/>
      <c r="AA161" s="364"/>
      <c r="AB161" s="396"/>
      <c r="AC161" s="133"/>
      <c r="AD161" s="40"/>
      <c r="AE161" s="61">
        <f t="shared" si="37"/>
        <v>0</v>
      </c>
      <c r="AF161" s="203">
        <f t="shared" si="36"/>
        <v>0</v>
      </c>
    </row>
    <row r="162" spans="1:32" hidden="1">
      <c r="A162" s="403"/>
      <c r="B162" s="372"/>
      <c r="C162" s="357"/>
      <c r="D162" s="358"/>
      <c r="E162" s="347"/>
      <c r="F162" s="347"/>
      <c r="G162" s="184"/>
      <c r="H162" s="205"/>
      <c r="I162" s="54"/>
      <c r="J162" s="50"/>
      <c r="K162" s="49"/>
      <c r="L162" s="38"/>
      <c r="M162" s="182"/>
      <c r="N162" s="44"/>
      <c r="O162" s="206"/>
      <c r="P162" s="196"/>
      <c r="Q162" s="39"/>
      <c r="R162" s="363"/>
      <c r="S162" s="364"/>
      <c r="T162" s="365"/>
      <c r="U162" s="80">
        <f>IF(OR(P162="",M162=Paramétrage!$C$10,M162=Paramétrage!$C$13,M162=Paramétrage!$C$17,M162=Paramétrage!$C$20,M162=Paramétrage!$C$24,M162=Paramétrage!$C$27,AND(M162&lt;&gt;Paramétrage!$C$9,Q162="Mut+ext")),0,ROUNDUP(O162/P162,0))</f>
        <v>0</v>
      </c>
      <c r="V162" s="216">
        <f>IF(OR(M162="",Q162="Mut+ext"),0,IF(VLOOKUP(M162,Paramétrage!$C$6:$E$29,2,0)=0,0,IF(P162="","saisir capacité",N162*U162*VLOOKUP(M162,Paramétrage!$C$6:$E$29,2,0))))</f>
        <v>0</v>
      </c>
      <c r="W162" s="200"/>
      <c r="X162" s="217">
        <f t="shared" si="35"/>
        <v>0</v>
      </c>
      <c r="Y162" s="81">
        <f>IF(OR(M162="",Q162="Mut+ext"),0,IF(ISERROR(W162+V162*VLOOKUP(M162,Paramétrage!$C$6:$E$29,3,0))=TRUE,X162,W162+V162*VLOOKUP(M162,Paramétrage!$C$6:$E$29,3,0)))</f>
        <v>0</v>
      </c>
      <c r="Z162" s="395"/>
      <c r="AA162" s="364"/>
      <c r="AB162" s="396"/>
      <c r="AC162" s="133"/>
      <c r="AD162" s="40"/>
      <c r="AE162" s="61">
        <f t="shared" si="37"/>
        <v>0</v>
      </c>
      <c r="AF162" s="203">
        <f t="shared" si="36"/>
        <v>0</v>
      </c>
    </row>
    <row r="163" spans="1:32" hidden="1">
      <c r="A163" s="403"/>
      <c r="B163" s="372"/>
      <c r="C163" s="357"/>
      <c r="D163" s="358"/>
      <c r="E163" s="347"/>
      <c r="F163" s="347"/>
      <c r="G163" s="184"/>
      <c r="H163" s="205"/>
      <c r="I163" s="54"/>
      <c r="J163" s="50"/>
      <c r="K163" s="49"/>
      <c r="L163" s="38"/>
      <c r="M163" s="182"/>
      <c r="N163" s="44"/>
      <c r="O163" s="206"/>
      <c r="P163" s="196"/>
      <c r="Q163" s="39"/>
      <c r="R163" s="363"/>
      <c r="S163" s="364"/>
      <c r="T163" s="365"/>
      <c r="U163" s="80">
        <f>IF(OR(P163="",M163=Paramétrage!$C$10,M163=Paramétrage!$C$13,M163=Paramétrage!$C$17,M163=Paramétrage!$C$20,M163=Paramétrage!$C$24,M163=Paramétrage!$C$27,AND(M163&lt;&gt;Paramétrage!$C$9,Q163="Mut+ext")),0,ROUNDUP(O163/P163,0))</f>
        <v>0</v>
      </c>
      <c r="V163" s="216">
        <f>IF(OR(M163="",Q163="Mut+ext"),0,IF(VLOOKUP(M163,Paramétrage!$C$6:$E$29,2,0)=0,0,IF(P163="","saisir capacité",N163*U163*VLOOKUP(M163,Paramétrage!$C$6:$E$29,2,0))))</f>
        <v>0</v>
      </c>
      <c r="W163" s="200"/>
      <c r="X163" s="217">
        <f t="shared" si="35"/>
        <v>0</v>
      </c>
      <c r="Y163" s="81">
        <f>IF(OR(M163="",Q163="Mut+ext"),0,IF(ISERROR(W163+V163*VLOOKUP(M163,Paramétrage!$C$6:$E$29,3,0))=TRUE,X163,W163+V163*VLOOKUP(M163,Paramétrage!$C$6:$E$29,3,0)))</f>
        <v>0</v>
      </c>
      <c r="Z163" s="395"/>
      <c r="AA163" s="364"/>
      <c r="AB163" s="396"/>
      <c r="AC163" s="133"/>
      <c r="AD163" s="40"/>
      <c r="AE163" s="61">
        <f t="shared" si="37"/>
        <v>0</v>
      </c>
      <c r="AF163" s="203">
        <f t="shared" si="36"/>
        <v>0</v>
      </c>
    </row>
    <row r="164" spans="1:32" hidden="1">
      <c r="A164" s="403"/>
      <c r="B164" s="372"/>
      <c r="C164" s="357"/>
      <c r="D164" s="358"/>
      <c r="E164" s="347"/>
      <c r="F164" s="347"/>
      <c r="G164" s="184"/>
      <c r="H164" s="205"/>
      <c r="I164" s="54"/>
      <c r="J164" s="50"/>
      <c r="K164" s="49"/>
      <c r="L164" s="38"/>
      <c r="M164" s="182"/>
      <c r="N164" s="44"/>
      <c r="O164" s="206"/>
      <c r="P164" s="196"/>
      <c r="Q164" s="39"/>
      <c r="R164" s="363"/>
      <c r="S164" s="364"/>
      <c r="T164" s="365"/>
      <c r="U164" s="80">
        <f>IF(OR(P164="",M164=Paramétrage!$C$10,M164=Paramétrage!$C$13,M164=Paramétrage!$C$17,M164=Paramétrage!$C$20,M164=Paramétrage!$C$24,M164=Paramétrage!$C$27,AND(M164&lt;&gt;Paramétrage!$C$9,Q164="Mut+ext")),0,ROUNDUP(O164/P164,0))</f>
        <v>0</v>
      </c>
      <c r="V164" s="216">
        <f>IF(OR(M164="",Q164="Mut+ext"),0,IF(VLOOKUP(M164,Paramétrage!$C$6:$E$29,2,0)=0,0,IF(P164="","saisir capacité",N164*U164*VLOOKUP(M164,Paramétrage!$C$6:$E$29,2,0))))</f>
        <v>0</v>
      </c>
      <c r="W164" s="200"/>
      <c r="X164" s="217">
        <f t="shared" si="35"/>
        <v>0</v>
      </c>
      <c r="Y164" s="81">
        <f>IF(OR(M164="",Q164="Mut+ext"),0,IF(ISERROR(W164+V164*VLOOKUP(M164,Paramétrage!$C$6:$E$29,3,0))=TRUE,X164,W164+V164*VLOOKUP(M164,Paramétrage!$C$6:$E$29,3,0)))</f>
        <v>0</v>
      </c>
      <c r="Z164" s="395"/>
      <c r="AA164" s="364"/>
      <c r="AB164" s="396"/>
      <c r="AC164" s="133"/>
      <c r="AD164" s="40"/>
      <c r="AE164" s="61">
        <f t="shared" si="37"/>
        <v>0</v>
      </c>
      <c r="AF164" s="203">
        <f t="shared" si="36"/>
        <v>0</v>
      </c>
    </row>
    <row r="165" spans="1:32" hidden="1">
      <c r="A165" s="403"/>
      <c r="B165" s="372"/>
      <c r="C165" s="357"/>
      <c r="D165" s="358"/>
      <c r="E165" s="347"/>
      <c r="F165" s="347"/>
      <c r="G165" s="184"/>
      <c r="H165" s="205"/>
      <c r="I165" s="54"/>
      <c r="J165" s="50"/>
      <c r="K165" s="49"/>
      <c r="L165" s="38"/>
      <c r="M165" s="182"/>
      <c r="N165" s="44"/>
      <c r="O165" s="206"/>
      <c r="P165" s="196"/>
      <c r="Q165" s="39"/>
      <c r="R165" s="363"/>
      <c r="S165" s="364"/>
      <c r="T165" s="365"/>
      <c r="U165" s="80">
        <f>IF(OR(P165="",M165=Paramétrage!$C$10,M165=Paramétrage!$C$13,M165=Paramétrage!$C$17,M165=Paramétrage!$C$20,M165=Paramétrage!$C$24,M165=Paramétrage!$C$27,AND(M165&lt;&gt;Paramétrage!$C$9,Q165="Mut+ext")),0,ROUNDUP(O165/P165,0))</f>
        <v>0</v>
      </c>
      <c r="V165" s="216">
        <f>IF(OR(M165="",Q165="Mut+ext"),0,IF(VLOOKUP(M165,Paramétrage!$C$6:$E$29,2,0)=0,0,IF(P165="","saisir capacité",N165*U165*VLOOKUP(M165,Paramétrage!$C$6:$E$29,2,0))))</f>
        <v>0</v>
      </c>
      <c r="W165" s="200"/>
      <c r="X165" s="217">
        <f t="shared" si="35"/>
        <v>0</v>
      </c>
      <c r="Y165" s="81">
        <f>IF(OR(M165="",Q165="Mut+ext"),0,IF(ISERROR(W165+V165*VLOOKUP(M165,Paramétrage!$C$6:$E$29,3,0))=TRUE,X165,W165+V165*VLOOKUP(M165,Paramétrage!$C$6:$E$29,3,0)))</f>
        <v>0</v>
      </c>
      <c r="Z165" s="395"/>
      <c r="AA165" s="364"/>
      <c r="AB165" s="396"/>
      <c r="AC165" s="133"/>
      <c r="AD165" s="40"/>
      <c r="AE165" s="61">
        <f t="shared" si="37"/>
        <v>0</v>
      </c>
      <c r="AF165" s="203">
        <f t="shared" si="36"/>
        <v>0</v>
      </c>
    </row>
    <row r="166" spans="1:32" hidden="1">
      <c r="A166" s="403"/>
      <c r="B166" s="372"/>
      <c r="C166" s="357"/>
      <c r="D166" s="358"/>
      <c r="E166" s="347"/>
      <c r="F166" s="347"/>
      <c r="G166" s="184"/>
      <c r="H166" s="205"/>
      <c r="I166" s="54"/>
      <c r="J166" s="50"/>
      <c r="K166" s="49"/>
      <c r="L166" s="38"/>
      <c r="M166" s="182"/>
      <c r="N166" s="44"/>
      <c r="O166" s="206"/>
      <c r="P166" s="196"/>
      <c r="Q166" s="39"/>
      <c r="R166" s="363"/>
      <c r="S166" s="364"/>
      <c r="T166" s="365"/>
      <c r="U166" s="80">
        <f>IF(OR(P166="",M166=Paramétrage!$C$10,M166=Paramétrage!$C$13,M166=Paramétrage!$C$17,M166=Paramétrage!$C$20,M166=Paramétrage!$C$24,M166=Paramétrage!$C$27,AND(M166&lt;&gt;Paramétrage!$C$9,Q166="Mut+ext")),0,ROUNDUP(O166/P166,0))</f>
        <v>0</v>
      </c>
      <c r="V166" s="216">
        <f>IF(OR(M166="",Q166="Mut+ext"),0,IF(VLOOKUP(M166,Paramétrage!$C$6:$E$29,2,0)=0,0,IF(P166="","saisir capacité",N166*U166*VLOOKUP(M166,Paramétrage!$C$6:$E$29,2,0))))</f>
        <v>0</v>
      </c>
      <c r="W166" s="200"/>
      <c r="X166" s="217">
        <f t="shared" si="35"/>
        <v>0</v>
      </c>
      <c r="Y166" s="81">
        <f>IF(OR(M166="",Q166="Mut+ext"),0,IF(ISERROR(W166+V166*VLOOKUP(M166,Paramétrage!$C$6:$E$29,3,0))=TRUE,X166,W166+V166*VLOOKUP(M166,Paramétrage!$C$6:$E$29,3,0)))</f>
        <v>0</v>
      </c>
      <c r="Z166" s="395"/>
      <c r="AA166" s="364"/>
      <c r="AB166" s="396"/>
      <c r="AC166" s="133"/>
      <c r="AD166" s="40"/>
      <c r="AE166" s="61">
        <f t="shared" si="37"/>
        <v>0</v>
      </c>
      <c r="AF166" s="203">
        <f t="shared" si="36"/>
        <v>0</v>
      </c>
    </row>
    <row r="167" spans="1:32">
      <c r="A167" s="403"/>
      <c r="B167" s="372"/>
      <c r="C167" s="359"/>
      <c r="D167" s="360"/>
      <c r="E167" s="348"/>
      <c r="F167" s="348"/>
      <c r="G167" s="184"/>
      <c r="H167" s="205"/>
      <c r="I167" s="54"/>
      <c r="J167" s="50"/>
      <c r="K167" s="49"/>
      <c r="L167" s="38"/>
      <c r="M167" s="182"/>
      <c r="N167" s="44"/>
      <c r="O167" s="206"/>
      <c r="P167" s="196"/>
      <c r="Q167" s="39"/>
      <c r="R167" s="363"/>
      <c r="S167" s="364"/>
      <c r="T167" s="365"/>
      <c r="U167" s="80">
        <f>IF(OR(P167="",M167=Paramétrage!$C$10,M167=Paramétrage!$C$13,M167=Paramétrage!$C$17,M167=Paramétrage!$C$20,M167=Paramétrage!$C$24,M167=Paramétrage!$C$27,AND(M167&lt;&gt;Paramétrage!$C$9,Q167="Mut+ext")),0,ROUNDUP(O167/P167,0))</f>
        <v>0</v>
      </c>
      <c r="V167" s="216">
        <f>IF(OR(M167="",Q167="Mut+ext"),0,IF(VLOOKUP(M167,Paramétrage!$C$6:$E$29,2,0)=0,0,IF(P167="","saisir capacité",N167*U167*VLOOKUP(M167,Paramétrage!$C$6:$E$29,2,0))))</f>
        <v>0</v>
      </c>
      <c r="W167" s="200"/>
      <c r="X167" s="217">
        <f t="shared" si="35"/>
        <v>0</v>
      </c>
      <c r="Y167" s="81">
        <f>IF(OR(M167="",Q167="Mut+ext"),0,IF(ISERROR(W167+V167*VLOOKUP(M167,Paramétrage!$C$6:$E$29,3,0))=TRUE,X167,W167+V167*VLOOKUP(M167,Paramétrage!$C$6:$E$29,3,0)))</f>
        <v>0</v>
      </c>
      <c r="Z167" s="395"/>
      <c r="AA167" s="364"/>
      <c r="AB167" s="396"/>
      <c r="AC167" s="133"/>
      <c r="AD167" s="40"/>
      <c r="AE167" s="61">
        <f t="shared" si="37"/>
        <v>0</v>
      </c>
      <c r="AF167" s="203">
        <f t="shared" si="36"/>
        <v>0</v>
      </c>
    </row>
    <row r="168" spans="1:32">
      <c r="A168" s="403"/>
      <c r="B168" s="372"/>
      <c r="C168" s="218"/>
      <c r="D168" s="219"/>
      <c r="E168" s="220"/>
      <c r="F168" s="219"/>
      <c r="G168" s="219"/>
      <c r="H168" s="221"/>
      <c r="I168" s="136"/>
      <c r="J168" s="130"/>
      <c r="K168" s="70"/>
      <c r="L168" s="72"/>
      <c r="M168" s="222"/>
      <c r="N168" s="73">
        <f>AE168</f>
        <v>90</v>
      </c>
      <c r="O168" s="223"/>
      <c r="P168" s="223"/>
      <c r="Q168" s="76"/>
      <c r="R168" s="74"/>
      <c r="S168" s="74"/>
      <c r="T168" s="75"/>
      <c r="U168" s="122"/>
      <c r="V168" s="224">
        <f>SUM(V156:V167)</f>
        <v>0</v>
      </c>
      <c r="W168" s="222">
        <f>SUM(W156:W167)</f>
        <v>0</v>
      </c>
      <c r="X168" s="225">
        <f>SUM(X156:X167)</f>
        <v>0</v>
      </c>
      <c r="Y168" s="77">
        <f>SUM(Y156:Y167)</f>
        <v>0</v>
      </c>
      <c r="Z168" s="123"/>
      <c r="AA168" s="124"/>
      <c r="AB168" s="125"/>
      <c r="AC168" s="126"/>
      <c r="AD168" s="127"/>
      <c r="AE168" s="128">
        <f>SUM(AE156:AE167)</f>
        <v>90</v>
      </c>
      <c r="AF168" s="129">
        <f>SUM(AF156:AF167)</f>
        <v>9150</v>
      </c>
    </row>
    <row r="169" spans="1:32" ht="15.6" customHeight="1">
      <c r="A169" s="403"/>
      <c r="B169" s="372" t="s">
        <v>132</v>
      </c>
      <c r="C169" s="355" t="s">
        <v>133</v>
      </c>
      <c r="D169" s="356"/>
      <c r="E169" s="347">
        <v>8</v>
      </c>
      <c r="F169" s="347" t="s">
        <v>64</v>
      </c>
      <c r="G169" s="191" t="s">
        <v>134</v>
      </c>
      <c r="H169" s="186" t="s">
        <v>66</v>
      </c>
      <c r="I169" s="54" t="s">
        <v>199</v>
      </c>
      <c r="J169" s="50" t="s">
        <v>68</v>
      </c>
      <c r="K169" s="49" t="s">
        <v>64</v>
      </c>
      <c r="L169" s="38"/>
      <c r="M169" s="182" t="s">
        <v>87</v>
      </c>
      <c r="N169" s="44">
        <v>8</v>
      </c>
      <c r="O169" s="206">
        <v>20</v>
      </c>
      <c r="P169" s="196">
        <v>20</v>
      </c>
      <c r="Q169" s="42"/>
      <c r="R169" s="363"/>
      <c r="S169" s="364"/>
      <c r="T169" s="365"/>
      <c r="U169" s="80">
        <f>IF(OR(P169="",M169=Paramétrage!$C$10,M169=Paramétrage!$C$13,M169=Paramétrage!$C$17,M169=Paramétrage!$C$20,M169=Paramétrage!$C$24,M169=Paramétrage!$C$27,AND(M169&lt;&gt;Paramétrage!$C$9,Q169="Mut+ext")),0,ROUNDUP(O169/P169,0))</f>
        <v>1</v>
      </c>
      <c r="V169" s="216">
        <f>IF(OR(M169="",Q169="Mut+ext"),0,IF(VLOOKUP(M169,Paramétrage!$C$6:$E$29,2,0)=0,0,IF(P169="","saisir capacité",N169*U169*VLOOKUP(M169,Paramétrage!$C$6:$E$29,2,0))))</f>
        <v>8</v>
      </c>
      <c r="W169" s="200"/>
      <c r="X169" s="217">
        <f t="shared" ref="X169:X180" si="38">IF(OR(M169="",Q169="Mut+ext"),0,IF(ISERROR(V169+W169)=TRUE,V169,V169+W169))</f>
        <v>8</v>
      </c>
      <c r="Y169" s="81">
        <f>IF(OR(M169="",Q169="Mut+ext"),0,IF(ISERROR(W169+V169*VLOOKUP(M169,Paramétrage!$C$6:$E$29,3,0))=TRUE,X169,W169+V169*VLOOKUP(M169,Paramétrage!$C$6:$E$29,3,0)))</f>
        <v>8</v>
      </c>
      <c r="Z169" s="395"/>
      <c r="AA169" s="364"/>
      <c r="AB169" s="396"/>
      <c r="AC169" s="133"/>
      <c r="AD169" s="41"/>
      <c r="AE169" s="61">
        <f>IF(G169="",0,IF(K169="",0,IF(SUMIF($G$169:$G$180,G169,$O$169:$O$180)=0,0,IF(OR(L169="",K169="obligatoire"),AF169/SUMIF($G$169:$G$180,G169,$O$169:$O$180),AF169/(SUMIF($G$169:$G$180,G169,$O$169:$O$180)/L169)))))</f>
        <v>8</v>
      </c>
      <c r="AF169" s="202">
        <f t="shared" ref="AF169:AF180" si="39">N169*O169</f>
        <v>160</v>
      </c>
    </row>
    <row r="170" spans="1:32" hidden="1">
      <c r="A170" s="403"/>
      <c r="B170" s="372"/>
      <c r="C170" s="357"/>
      <c r="D170" s="358"/>
      <c r="E170" s="347"/>
      <c r="F170" s="347"/>
      <c r="G170" s="184"/>
      <c r="H170" s="185"/>
      <c r="I170" s="54"/>
      <c r="J170" s="50"/>
      <c r="K170" s="49"/>
      <c r="L170" s="38"/>
      <c r="M170" s="182"/>
      <c r="N170" s="44"/>
      <c r="O170" s="206"/>
      <c r="P170" s="196"/>
      <c r="Q170" s="39"/>
      <c r="R170" s="363"/>
      <c r="S170" s="364"/>
      <c r="T170" s="365"/>
      <c r="U170" s="80">
        <f>IF(OR(P170="",M170=Paramétrage!$C$10,M170=Paramétrage!$C$13,M170=Paramétrage!$C$17,M170=Paramétrage!$C$20,M170=Paramétrage!$C$24,M170=Paramétrage!$C$27,AND(M170&lt;&gt;Paramétrage!$C$9,Q170="Mut+ext")),0,ROUNDUP(O170/P170,0))</f>
        <v>0</v>
      </c>
      <c r="V170" s="216">
        <f>IF(OR(M170="",Q170="Mut+ext"),0,IF(VLOOKUP(M170,Paramétrage!$C$6:$E$29,2,0)=0,0,IF(P170="","saisir capacité",N170*U170*VLOOKUP(M170,Paramétrage!$C$6:$E$29,2,0))))</f>
        <v>0</v>
      </c>
      <c r="W170" s="200"/>
      <c r="X170" s="217">
        <f t="shared" si="38"/>
        <v>0</v>
      </c>
      <c r="Y170" s="81">
        <f>IF(OR(M170="",Q170="Mut+ext"),0,IF(ISERROR(W170+V170*VLOOKUP(M170,Paramétrage!$C$6:$E$29,3,0))=TRUE,X170,W170+V170*VLOOKUP(M170,Paramétrage!$C$6:$E$29,3,0)))</f>
        <v>0</v>
      </c>
      <c r="Z170" s="395"/>
      <c r="AA170" s="364"/>
      <c r="AB170" s="396"/>
      <c r="AC170" s="133"/>
      <c r="AD170" s="40"/>
      <c r="AE170" s="61">
        <f t="shared" ref="AE170:AE180" si="40">IF(G170="",0,IF(K170="",0,IF(SUMIF($G$169:$G$180,G170,$O$169:$O$180)=0,0,IF(OR(L170="",K170="obligatoire"),AF170/SUMIF($G$169:$G$180,G170,$O$169:$O$180),AF170/(SUMIF($G$169:$G$180,G170,$O$169:$O$180)/L170)))))</f>
        <v>0</v>
      </c>
      <c r="AF170" s="203">
        <f t="shared" si="39"/>
        <v>0</v>
      </c>
    </row>
    <row r="171" spans="1:32" hidden="1">
      <c r="A171" s="403"/>
      <c r="B171" s="372"/>
      <c r="C171" s="357"/>
      <c r="D171" s="358"/>
      <c r="E171" s="347"/>
      <c r="F171" s="347"/>
      <c r="G171" s="184"/>
      <c r="H171" s="185"/>
      <c r="I171" s="54"/>
      <c r="J171" s="50"/>
      <c r="K171" s="49"/>
      <c r="L171" s="38"/>
      <c r="M171" s="182"/>
      <c r="N171" s="44"/>
      <c r="O171" s="206"/>
      <c r="P171" s="196"/>
      <c r="Q171" s="39"/>
      <c r="R171" s="363"/>
      <c r="S171" s="364"/>
      <c r="T171" s="365"/>
      <c r="U171" s="80">
        <f>IF(OR(P171="",M171=Paramétrage!$C$10,M171=Paramétrage!$C$13,M171=Paramétrage!$C$17,M171=Paramétrage!$C$20,M171=Paramétrage!$C$24,M171=Paramétrage!$C$27,AND(M171&lt;&gt;Paramétrage!$C$9,Q171="Mut+ext")),0,ROUNDUP(O171/P171,0))</f>
        <v>0</v>
      </c>
      <c r="V171" s="216">
        <f>IF(OR(M171="",Q171="Mut+ext"),0,IF(VLOOKUP(M171,Paramétrage!$C$6:$E$29,2,0)=0,0,IF(P171="","saisir capacité",N171*U171*VLOOKUP(M171,Paramétrage!$C$6:$E$29,2,0))))</f>
        <v>0</v>
      </c>
      <c r="W171" s="200"/>
      <c r="X171" s="217">
        <f t="shared" si="38"/>
        <v>0</v>
      </c>
      <c r="Y171" s="81">
        <f>IF(OR(M171="",Q171="Mut+ext"),0,IF(ISERROR(W171+V171*VLOOKUP(M171,Paramétrage!$C$6:$E$29,3,0))=TRUE,X171,W171+V171*VLOOKUP(M171,Paramétrage!$C$6:$E$29,3,0)))</f>
        <v>0</v>
      </c>
      <c r="Z171" s="395"/>
      <c r="AA171" s="364"/>
      <c r="AB171" s="396"/>
      <c r="AC171" s="133"/>
      <c r="AD171" s="40"/>
      <c r="AE171" s="61">
        <f t="shared" si="40"/>
        <v>0</v>
      </c>
      <c r="AF171" s="203">
        <f t="shared" si="39"/>
        <v>0</v>
      </c>
    </row>
    <row r="172" spans="1:32" hidden="1">
      <c r="A172" s="403"/>
      <c r="B172" s="372"/>
      <c r="C172" s="357"/>
      <c r="D172" s="358"/>
      <c r="E172" s="347"/>
      <c r="F172" s="347"/>
      <c r="G172" s="183"/>
      <c r="H172" s="185"/>
      <c r="I172" s="54"/>
      <c r="J172" s="50"/>
      <c r="K172" s="49"/>
      <c r="L172" s="38"/>
      <c r="M172" s="182"/>
      <c r="N172" s="44"/>
      <c r="O172" s="206"/>
      <c r="P172" s="196"/>
      <c r="Q172" s="39"/>
      <c r="R172" s="363"/>
      <c r="S172" s="364"/>
      <c r="T172" s="365"/>
      <c r="U172" s="80">
        <f>IF(OR(P172="",M172=Paramétrage!$C$10,M172=Paramétrage!$C$13,M172=Paramétrage!$C$17,M172=Paramétrage!$C$20,M172=Paramétrage!$C$24,M172=Paramétrage!$C$27,AND(M172&lt;&gt;Paramétrage!$C$9,Q172="Mut+ext")),0,ROUNDUP(O172/P172,0))</f>
        <v>0</v>
      </c>
      <c r="V172" s="216">
        <f>IF(OR(M172="",Q172="Mut+ext"),0,IF(VLOOKUP(M172,Paramétrage!$C$6:$E$29,2,0)=0,0,IF(P172="","saisir capacité",N172*U172*VLOOKUP(M172,Paramétrage!$C$6:$E$29,2,0))))</f>
        <v>0</v>
      </c>
      <c r="W172" s="200"/>
      <c r="X172" s="217">
        <f t="shared" si="38"/>
        <v>0</v>
      </c>
      <c r="Y172" s="81">
        <f>IF(OR(M172="",Q172="Mut+ext"),0,IF(ISERROR(W172+V172*VLOOKUP(M172,Paramétrage!$C$6:$E$29,3,0))=TRUE,X172,W172+V172*VLOOKUP(M172,Paramétrage!$C$6:$E$29,3,0)))</f>
        <v>0</v>
      </c>
      <c r="Z172" s="395"/>
      <c r="AA172" s="364"/>
      <c r="AB172" s="396"/>
      <c r="AC172" s="133"/>
      <c r="AD172" s="40"/>
      <c r="AE172" s="61">
        <f t="shared" si="40"/>
        <v>0</v>
      </c>
      <c r="AF172" s="203">
        <f t="shared" si="39"/>
        <v>0</v>
      </c>
    </row>
    <row r="173" spans="1:32" hidden="1">
      <c r="A173" s="403"/>
      <c r="B173" s="372"/>
      <c r="C173" s="357"/>
      <c r="D173" s="358"/>
      <c r="E173" s="347"/>
      <c r="F173" s="347"/>
      <c r="G173" s="184"/>
      <c r="H173" s="205"/>
      <c r="I173" s="54"/>
      <c r="J173" s="50"/>
      <c r="K173" s="49"/>
      <c r="L173" s="38"/>
      <c r="M173" s="182"/>
      <c r="N173" s="44"/>
      <c r="O173" s="206"/>
      <c r="P173" s="196"/>
      <c r="Q173" s="39"/>
      <c r="R173" s="363"/>
      <c r="S173" s="364"/>
      <c r="T173" s="365"/>
      <c r="U173" s="80">
        <f>IF(OR(P173="",M173=Paramétrage!$C$10,M173=Paramétrage!$C$13,M173=Paramétrage!$C$17,M173=Paramétrage!$C$20,M173=Paramétrage!$C$24,M173=Paramétrage!$C$27,AND(M173&lt;&gt;Paramétrage!$C$9,Q173="Mut+ext")),0,ROUNDUP(O173/P173,0))</f>
        <v>0</v>
      </c>
      <c r="V173" s="216">
        <f>IF(OR(M173="",Q173="Mut+ext"),0,IF(VLOOKUP(M173,Paramétrage!$C$6:$E$29,2,0)=0,0,IF(P173="","saisir capacité",N173*U173*VLOOKUP(M173,Paramétrage!$C$6:$E$29,2,0))))</f>
        <v>0</v>
      </c>
      <c r="W173" s="200"/>
      <c r="X173" s="217">
        <f t="shared" si="38"/>
        <v>0</v>
      </c>
      <c r="Y173" s="81">
        <f>IF(OR(M173="",Q173="Mut+ext"),0,IF(ISERROR(W173+V173*VLOOKUP(M173,Paramétrage!$C$6:$E$29,3,0))=TRUE,X173,W173+V173*VLOOKUP(M173,Paramétrage!$C$6:$E$29,3,0)))</f>
        <v>0</v>
      </c>
      <c r="Z173" s="395"/>
      <c r="AA173" s="364"/>
      <c r="AB173" s="396"/>
      <c r="AC173" s="133"/>
      <c r="AD173" s="40"/>
      <c r="AE173" s="61">
        <f t="shared" si="40"/>
        <v>0</v>
      </c>
      <c r="AF173" s="203">
        <f t="shared" si="39"/>
        <v>0</v>
      </c>
    </row>
    <row r="174" spans="1:32" hidden="1">
      <c r="A174" s="403"/>
      <c r="B174" s="372"/>
      <c r="C174" s="357"/>
      <c r="D174" s="358"/>
      <c r="E174" s="347"/>
      <c r="F174" s="347"/>
      <c r="G174" s="184"/>
      <c r="H174" s="205"/>
      <c r="I174" s="54"/>
      <c r="J174" s="50"/>
      <c r="K174" s="49"/>
      <c r="L174" s="38"/>
      <c r="M174" s="182"/>
      <c r="N174" s="44"/>
      <c r="O174" s="206"/>
      <c r="P174" s="196"/>
      <c r="Q174" s="39"/>
      <c r="R174" s="363"/>
      <c r="S174" s="364"/>
      <c r="T174" s="365"/>
      <c r="U174" s="80">
        <f>IF(OR(P174="",M174=Paramétrage!$C$10,M174=Paramétrage!$C$13,M174=Paramétrage!$C$17,M174=Paramétrage!$C$20,M174=Paramétrage!$C$24,M174=Paramétrage!$C$27,AND(M174&lt;&gt;Paramétrage!$C$9,Q174="Mut+ext")),0,ROUNDUP(O174/P174,0))</f>
        <v>0</v>
      </c>
      <c r="V174" s="216">
        <f>IF(OR(M174="",Q174="Mut+ext"),0,IF(VLOOKUP(M174,Paramétrage!$C$6:$E$29,2,0)=0,0,IF(P174="","saisir capacité",N174*U174*VLOOKUP(M174,Paramétrage!$C$6:$E$29,2,0))))</f>
        <v>0</v>
      </c>
      <c r="W174" s="200"/>
      <c r="X174" s="217">
        <f t="shared" si="38"/>
        <v>0</v>
      </c>
      <c r="Y174" s="81">
        <f>IF(OR(M174="",Q174="Mut+ext"),0,IF(ISERROR(W174+V174*VLOOKUP(M174,Paramétrage!$C$6:$E$29,3,0))=TRUE,X174,W174+V174*VLOOKUP(M174,Paramétrage!$C$6:$E$29,3,0)))</f>
        <v>0</v>
      </c>
      <c r="Z174" s="395"/>
      <c r="AA174" s="364"/>
      <c r="AB174" s="396"/>
      <c r="AC174" s="133"/>
      <c r="AD174" s="40"/>
      <c r="AE174" s="61">
        <f t="shared" si="40"/>
        <v>0</v>
      </c>
      <c r="AF174" s="203">
        <f t="shared" si="39"/>
        <v>0</v>
      </c>
    </row>
    <row r="175" spans="1:32" hidden="1">
      <c r="A175" s="403"/>
      <c r="B175" s="372"/>
      <c r="C175" s="357"/>
      <c r="D175" s="358"/>
      <c r="E175" s="347"/>
      <c r="F175" s="347"/>
      <c r="G175" s="184"/>
      <c r="H175" s="205"/>
      <c r="I175" s="54"/>
      <c r="J175" s="50"/>
      <c r="K175" s="49"/>
      <c r="L175" s="38"/>
      <c r="M175" s="182"/>
      <c r="N175" s="44"/>
      <c r="O175" s="206"/>
      <c r="P175" s="196"/>
      <c r="Q175" s="39"/>
      <c r="R175" s="363"/>
      <c r="S175" s="364"/>
      <c r="T175" s="365"/>
      <c r="U175" s="80">
        <f>IF(OR(P175="",M175=Paramétrage!$C$10,M175=Paramétrage!$C$13,M175=Paramétrage!$C$17,M175=Paramétrage!$C$20,M175=Paramétrage!$C$24,M175=Paramétrage!$C$27,AND(M175&lt;&gt;Paramétrage!$C$9,Q175="Mut+ext")),0,ROUNDUP(O175/P175,0))</f>
        <v>0</v>
      </c>
      <c r="V175" s="216">
        <f>IF(OR(M175="",Q175="Mut+ext"),0,IF(VLOOKUP(M175,Paramétrage!$C$6:$E$29,2,0)=0,0,IF(P175="","saisir capacité",N175*U175*VLOOKUP(M175,Paramétrage!$C$6:$E$29,2,0))))</f>
        <v>0</v>
      </c>
      <c r="W175" s="200"/>
      <c r="X175" s="217">
        <f t="shared" si="38"/>
        <v>0</v>
      </c>
      <c r="Y175" s="81">
        <f>IF(OR(M175="",Q175="Mut+ext"),0,IF(ISERROR(W175+V175*VLOOKUP(M175,Paramétrage!$C$6:$E$29,3,0))=TRUE,X175,W175+V175*VLOOKUP(M175,Paramétrage!$C$6:$E$29,3,0)))</f>
        <v>0</v>
      </c>
      <c r="Z175" s="395"/>
      <c r="AA175" s="364"/>
      <c r="AB175" s="396"/>
      <c r="AC175" s="133"/>
      <c r="AD175" s="40"/>
      <c r="AE175" s="61">
        <f t="shared" si="40"/>
        <v>0</v>
      </c>
      <c r="AF175" s="203">
        <f t="shared" si="39"/>
        <v>0</v>
      </c>
    </row>
    <row r="176" spans="1:32" hidden="1">
      <c r="A176" s="403"/>
      <c r="B176" s="372"/>
      <c r="C176" s="357"/>
      <c r="D176" s="358"/>
      <c r="E176" s="347"/>
      <c r="F176" s="347"/>
      <c r="G176" s="184"/>
      <c r="H176" s="205"/>
      <c r="I176" s="54"/>
      <c r="J176" s="50"/>
      <c r="K176" s="49"/>
      <c r="L176" s="38"/>
      <c r="M176" s="182"/>
      <c r="N176" s="45"/>
      <c r="O176" s="206"/>
      <c r="P176" s="196"/>
      <c r="Q176" s="39"/>
      <c r="R176" s="363"/>
      <c r="S176" s="364"/>
      <c r="T176" s="365"/>
      <c r="U176" s="80">
        <f>IF(OR(P176="",M176=Paramétrage!$C$10,M176=Paramétrage!$C$13,M176=Paramétrage!$C$17,M176=Paramétrage!$C$20,M176=Paramétrage!$C$24,M176=Paramétrage!$C$27,AND(M176&lt;&gt;Paramétrage!$C$9,Q176="Mut+ext")),0,ROUNDUP(O176/P176,0))</f>
        <v>0</v>
      </c>
      <c r="V176" s="216">
        <f>IF(OR(M176="",Q176="Mut+ext"),0,IF(VLOOKUP(M176,Paramétrage!$C$6:$E$29,2,0)=0,0,IF(P176="","saisir capacité",N176*U176*VLOOKUP(M176,Paramétrage!$C$6:$E$29,2,0))))</f>
        <v>0</v>
      </c>
      <c r="W176" s="200"/>
      <c r="X176" s="217">
        <f t="shared" si="38"/>
        <v>0</v>
      </c>
      <c r="Y176" s="81">
        <f>IF(OR(M176="",Q176="Mut+ext"),0,IF(ISERROR(W176+V176*VLOOKUP(M176,Paramétrage!$C$6:$E$29,3,0))=TRUE,X176,W176+V176*VLOOKUP(M176,Paramétrage!$C$6:$E$29,3,0)))</f>
        <v>0</v>
      </c>
      <c r="Z176" s="395"/>
      <c r="AA176" s="364"/>
      <c r="AB176" s="396"/>
      <c r="AC176" s="133"/>
      <c r="AD176" s="40"/>
      <c r="AE176" s="61">
        <f t="shared" si="40"/>
        <v>0</v>
      </c>
      <c r="AF176" s="203">
        <f t="shared" si="39"/>
        <v>0</v>
      </c>
    </row>
    <row r="177" spans="1:32" hidden="1">
      <c r="A177" s="403"/>
      <c r="B177" s="372"/>
      <c r="C177" s="357"/>
      <c r="D177" s="358"/>
      <c r="E177" s="347"/>
      <c r="F177" s="347"/>
      <c r="G177" s="184"/>
      <c r="H177" s="205"/>
      <c r="I177" s="54"/>
      <c r="J177" s="50"/>
      <c r="K177" s="49"/>
      <c r="L177" s="38"/>
      <c r="M177" s="182"/>
      <c r="N177" s="44"/>
      <c r="O177" s="206"/>
      <c r="P177" s="196"/>
      <c r="Q177" s="39"/>
      <c r="R177" s="363"/>
      <c r="S177" s="364"/>
      <c r="T177" s="365"/>
      <c r="U177" s="80">
        <f>IF(OR(P177="",M177=Paramétrage!$C$10,M177=Paramétrage!$C$13,M177=Paramétrage!$C$17,M177=Paramétrage!$C$20,M177=Paramétrage!$C$24,M177=Paramétrage!$C$27,AND(M177&lt;&gt;Paramétrage!$C$9,Q177="Mut+ext")),0,ROUNDUP(O177/P177,0))</f>
        <v>0</v>
      </c>
      <c r="V177" s="216">
        <f>IF(OR(M177="",Q177="Mut+ext"),0,IF(VLOOKUP(M177,Paramétrage!$C$6:$E$29,2,0)=0,0,IF(P177="","saisir capacité",N177*U177*VLOOKUP(M177,Paramétrage!$C$6:$E$29,2,0))))</f>
        <v>0</v>
      </c>
      <c r="W177" s="200"/>
      <c r="X177" s="217">
        <f t="shared" si="38"/>
        <v>0</v>
      </c>
      <c r="Y177" s="81">
        <f>IF(OR(M177="",Q177="Mut+ext"),0,IF(ISERROR(W177+V177*VLOOKUP(M177,Paramétrage!$C$6:$E$29,3,0))=TRUE,X177,W177+V177*VLOOKUP(M177,Paramétrage!$C$6:$E$29,3,0)))</f>
        <v>0</v>
      </c>
      <c r="Z177" s="395"/>
      <c r="AA177" s="364"/>
      <c r="AB177" s="396"/>
      <c r="AC177" s="133"/>
      <c r="AD177" s="40"/>
      <c r="AE177" s="61">
        <f t="shared" si="40"/>
        <v>0</v>
      </c>
      <c r="AF177" s="203">
        <f t="shared" si="39"/>
        <v>0</v>
      </c>
    </row>
    <row r="178" spans="1:32" hidden="1">
      <c r="A178" s="403"/>
      <c r="B178" s="372"/>
      <c r="C178" s="357"/>
      <c r="D178" s="358"/>
      <c r="E178" s="347"/>
      <c r="F178" s="347"/>
      <c r="G178" s="184"/>
      <c r="H178" s="205"/>
      <c r="I178" s="54"/>
      <c r="J178" s="50"/>
      <c r="K178" s="49"/>
      <c r="L178" s="38"/>
      <c r="M178" s="182"/>
      <c r="N178" s="44"/>
      <c r="O178" s="206"/>
      <c r="P178" s="196"/>
      <c r="Q178" s="39"/>
      <c r="R178" s="363"/>
      <c r="S178" s="364"/>
      <c r="T178" s="365"/>
      <c r="U178" s="80">
        <f>IF(OR(P178="",M178=Paramétrage!$C$10,M178=Paramétrage!$C$13,M178=Paramétrage!$C$17,M178=Paramétrage!$C$20,M178=Paramétrage!$C$24,M178=Paramétrage!$C$27,AND(M178&lt;&gt;Paramétrage!$C$9,Q178="Mut+ext")),0,ROUNDUP(O178/P178,0))</f>
        <v>0</v>
      </c>
      <c r="V178" s="216">
        <f>IF(OR(M178="",Q178="Mut+ext"),0,IF(VLOOKUP(M178,Paramétrage!$C$6:$E$29,2,0)=0,0,IF(P178="","saisir capacité",N178*U178*VLOOKUP(M178,Paramétrage!$C$6:$E$29,2,0))))</f>
        <v>0</v>
      </c>
      <c r="W178" s="200"/>
      <c r="X178" s="217">
        <f t="shared" si="38"/>
        <v>0</v>
      </c>
      <c r="Y178" s="81">
        <f>IF(OR(M178="",Q178="Mut+ext"),0,IF(ISERROR(W178+V178*VLOOKUP(M178,Paramétrage!$C$6:$E$29,3,0))=TRUE,X178,W178+V178*VLOOKUP(M178,Paramétrage!$C$6:$E$29,3,0)))</f>
        <v>0</v>
      </c>
      <c r="Z178" s="395"/>
      <c r="AA178" s="364"/>
      <c r="AB178" s="396"/>
      <c r="AC178" s="133"/>
      <c r="AD178" s="40"/>
      <c r="AE178" s="61">
        <f t="shared" si="40"/>
        <v>0</v>
      </c>
      <c r="AF178" s="203">
        <f t="shared" si="39"/>
        <v>0</v>
      </c>
    </row>
    <row r="179" spans="1:32" hidden="1">
      <c r="A179" s="403"/>
      <c r="B179" s="372"/>
      <c r="C179" s="357"/>
      <c r="D179" s="358"/>
      <c r="E179" s="347"/>
      <c r="F179" s="347"/>
      <c r="G179" s="184"/>
      <c r="H179" s="205"/>
      <c r="I179" s="54"/>
      <c r="J179" s="50"/>
      <c r="K179" s="49"/>
      <c r="L179" s="38"/>
      <c r="M179" s="182"/>
      <c r="N179" s="44"/>
      <c r="O179" s="206"/>
      <c r="P179" s="196"/>
      <c r="Q179" s="39"/>
      <c r="R179" s="363"/>
      <c r="S179" s="364"/>
      <c r="T179" s="365"/>
      <c r="U179" s="80">
        <f>IF(OR(P179="",M179=Paramétrage!$C$10,M179=Paramétrage!$C$13,M179=Paramétrage!$C$17,M179=Paramétrage!$C$20,M179=Paramétrage!$C$24,M179=Paramétrage!$C$27,AND(M179&lt;&gt;Paramétrage!$C$9,Q179="Mut+ext")),0,ROUNDUP(O179/P179,0))</f>
        <v>0</v>
      </c>
      <c r="V179" s="216">
        <f>IF(OR(M179="",Q179="Mut+ext"),0,IF(VLOOKUP(M179,Paramétrage!$C$6:$E$29,2,0)=0,0,IF(P179="","saisir capacité",N179*U179*VLOOKUP(M179,Paramétrage!$C$6:$E$29,2,0))))</f>
        <v>0</v>
      </c>
      <c r="W179" s="200"/>
      <c r="X179" s="217">
        <f t="shared" si="38"/>
        <v>0</v>
      </c>
      <c r="Y179" s="81">
        <f>IF(OR(M179="",Q179="Mut+ext"),0,IF(ISERROR(W179+V179*VLOOKUP(M179,Paramétrage!$C$6:$E$29,3,0))=TRUE,X179,W179+V179*VLOOKUP(M179,Paramétrage!$C$6:$E$29,3,0)))</f>
        <v>0</v>
      </c>
      <c r="Z179" s="395"/>
      <c r="AA179" s="364"/>
      <c r="AB179" s="396"/>
      <c r="AC179" s="133"/>
      <c r="AD179" s="40"/>
      <c r="AE179" s="61">
        <f t="shared" si="40"/>
        <v>0</v>
      </c>
      <c r="AF179" s="203">
        <f t="shared" si="39"/>
        <v>0</v>
      </c>
    </row>
    <row r="180" spans="1:32">
      <c r="A180" s="403"/>
      <c r="B180" s="372"/>
      <c r="C180" s="359"/>
      <c r="D180" s="360"/>
      <c r="E180" s="348"/>
      <c r="F180" s="348"/>
      <c r="G180" s="184"/>
      <c r="H180" s="205"/>
      <c r="I180" s="54"/>
      <c r="J180" s="50"/>
      <c r="K180" s="49"/>
      <c r="L180" s="38"/>
      <c r="M180" s="182"/>
      <c r="N180" s="45"/>
      <c r="O180" s="206"/>
      <c r="P180" s="196"/>
      <c r="Q180" s="39"/>
      <c r="R180" s="363"/>
      <c r="S180" s="364"/>
      <c r="T180" s="365"/>
      <c r="U180" s="80">
        <f>IF(OR(P180="",M180=Paramétrage!$C$10,M180=Paramétrage!$C$13,M180=Paramétrage!$C$17,M180=Paramétrage!$C$20,M180=Paramétrage!$C$24,M180=Paramétrage!$C$27,AND(M180&lt;&gt;Paramétrage!$C$9,Q180="Mut+ext")),0,ROUNDUP(O180/P180,0))</f>
        <v>0</v>
      </c>
      <c r="V180" s="216">
        <f>IF(OR(M180="",Q180="Mut+ext"),0,IF(VLOOKUP(M180,Paramétrage!$C$6:$E$29,2,0)=0,0,IF(P180="","saisir capacité",N180*U180*VLOOKUP(M180,Paramétrage!$C$6:$E$29,2,0))))</f>
        <v>0</v>
      </c>
      <c r="W180" s="200"/>
      <c r="X180" s="217">
        <f t="shared" si="38"/>
        <v>0</v>
      </c>
      <c r="Y180" s="81">
        <f>IF(OR(M180="",Q180="Mut+ext"),0,IF(ISERROR(W180+V180*VLOOKUP(M180,Paramétrage!$C$6:$E$29,3,0))=TRUE,X180,W180+V180*VLOOKUP(M180,Paramétrage!$C$6:$E$29,3,0)))</f>
        <v>0</v>
      </c>
      <c r="Z180" s="395"/>
      <c r="AA180" s="364"/>
      <c r="AB180" s="396"/>
      <c r="AC180" s="133"/>
      <c r="AD180" s="40"/>
      <c r="AE180" s="61">
        <f t="shared" si="40"/>
        <v>0</v>
      </c>
      <c r="AF180" s="203">
        <f t="shared" si="39"/>
        <v>0</v>
      </c>
    </row>
    <row r="181" spans="1:32">
      <c r="A181" s="403"/>
      <c r="B181" s="372"/>
      <c r="C181" s="218"/>
      <c r="D181" s="219"/>
      <c r="E181" s="220"/>
      <c r="F181" s="219"/>
      <c r="G181" s="219"/>
      <c r="H181" s="221"/>
      <c r="I181" s="136"/>
      <c r="J181" s="130"/>
      <c r="K181" s="70"/>
      <c r="L181" s="72"/>
      <c r="M181" s="222"/>
      <c r="N181" s="73">
        <f>AE181</f>
        <v>8</v>
      </c>
      <c r="O181" s="223"/>
      <c r="P181" s="223"/>
      <c r="Q181" s="76"/>
      <c r="R181" s="74"/>
      <c r="S181" s="74"/>
      <c r="T181" s="75"/>
      <c r="U181" s="122"/>
      <c r="V181" s="224">
        <f>SUM(V169:V180)</f>
        <v>8</v>
      </c>
      <c r="W181" s="222">
        <f>SUM(W169:W180)</f>
        <v>0</v>
      </c>
      <c r="X181" s="225">
        <f>SUM(X169:X180)</f>
        <v>8</v>
      </c>
      <c r="Y181" s="77">
        <f>SUM(Y169:Y180)</f>
        <v>8</v>
      </c>
      <c r="Z181" s="123"/>
      <c r="AA181" s="124"/>
      <c r="AB181" s="125"/>
      <c r="AC181" s="126"/>
      <c r="AD181" s="127"/>
      <c r="AE181" s="128">
        <f>SUM(AE169:AE180)</f>
        <v>8</v>
      </c>
      <c r="AF181" s="129">
        <f>SUM(AF169:AF180)</f>
        <v>160</v>
      </c>
    </row>
    <row r="182" spans="1:32" ht="15.6" customHeight="1">
      <c r="A182" s="403"/>
      <c r="B182" s="372" t="s">
        <v>139</v>
      </c>
      <c r="C182" s="355" t="s">
        <v>140</v>
      </c>
      <c r="D182" s="356"/>
      <c r="E182" s="347">
        <v>4</v>
      </c>
      <c r="F182" s="347" t="s">
        <v>64</v>
      </c>
      <c r="G182" s="191" t="s">
        <v>141</v>
      </c>
      <c r="H182" s="186" t="s">
        <v>66</v>
      </c>
      <c r="I182" s="54" t="s">
        <v>142</v>
      </c>
      <c r="J182" s="50" t="s">
        <v>68</v>
      </c>
      <c r="K182" s="49" t="s">
        <v>64</v>
      </c>
      <c r="L182" s="174"/>
      <c r="M182" s="182" t="s">
        <v>69</v>
      </c>
      <c r="N182" s="44">
        <v>20</v>
      </c>
      <c r="O182" s="206">
        <v>95</v>
      </c>
      <c r="P182" s="196">
        <v>95</v>
      </c>
      <c r="Q182" s="42" t="s">
        <v>70</v>
      </c>
      <c r="R182" s="366" t="s">
        <v>172</v>
      </c>
      <c r="S182" s="367"/>
      <c r="T182" s="368"/>
      <c r="U182" s="80">
        <f>IF(OR(P182="",M182=Paramétrage!$C$10,M182=Paramétrage!$C$13,M182=Paramétrage!$C$17,M182=Paramétrage!$C$20,M182=Paramétrage!$C$24,M182=Paramétrage!$C$27,AND(M182&lt;&gt;Paramétrage!$C$9,Q182="Mut+ext")),0,ROUNDUP(O182/P182,0))</f>
        <v>0</v>
      </c>
      <c r="V182" s="216">
        <f>IF(OR(M182="",Q182="Mut+ext"),0,IF(VLOOKUP(M182,Paramétrage!$C$6:$E$29,2,0)=0,0,IF(P182="","saisir capacité",N182*U182*VLOOKUP(M182,Paramétrage!$C$6:$E$29,2,0))))</f>
        <v>0</v>
      </c>
      <c r="W182" s="200"/>
      <c r="X182" s="217">
        <f t="shared" ref="X182:X193" si="41">IF(OR(M182="",Q182="Mut+ext"),0,IF(ISERROR(V182+W182)=TRUE,V182,V182+W182))</f>
        <v>0</v>
      </c>
      <c r="Y182" s="81">
        <f>IF(OR(M182="",Q182="Mut+ext"),0,IF(ISERROR(W182+V182*VLOOKUP(M182,Paramétrage!$C$6:$E$29,3,0))=TRUE,X182,W182+V182*VLOOKUP(M182,Paramétrage!$C$6:$E$29,3,0)))</f>
        <v>0</v>
      </c>
      <c r="Z182" s="395"/>
      <c r="AA182" s="364"/>
      <c r="AB182" s="396"/>
      <c r="AC182" s="133"/>
      <c r="AD182" s="41"/>
      <c r="AE182" s="61">
        <f>IF(G182="",0,IF(K182="",0,IF(SUMIF($G$182:$G$193,G182,$O$182:$O$193)=0,0,IF(OR(L182="",K182="obligatoire"),AF182/SUMIF($G$182:$G$193,G182,$O$182:$O$193),AF182/(SUMIF($G$182:$G$193,G182,$O$182:$O$193)/L182)))))</f>
        <v>20</v>
      </c>
      <c r="AF182" s="202">
        <f t="shared" ref="AF182:AF193" si="42">N182*O182</f>
        <v>1900</v>
      </c>
    </row>
    <row r="183" spans="1:32" hidden="1">
      <c r="A183" s="403"/>
      <c r="B183" s="372"/>
      <c r="C183" s="357"/>
      <c r="D183" s="358"/>
      <c r="E183" s="347"/>
      <c r="F183" s="347"/>
      <c r="G183" s="184"/>
      <c r="H183" s="185"/>
      <c r="I183" s="54"/>
      <c r="J183" s="50"/>
      <c r="K183" s="49"/>
      <c r="L183" s="38"/>
      <c r="M183" s="182"/>
      <c r="N183" s="44"/>
      <c r="O183" s="206"/>
      <c r="P183" s="196"/>
      <c r="Q183" s="39"/>
      <c r="R183" s="363"/>
      <c r="S183" s="364"/>
      <c r="T183" s="365"/>
      <c r="U183" s="80">
        <f>IF(OR(P183="",M183=Paramétrage!$C$10,M183=Paramétrage!$C$13,M183=Paramétrage!$C$17,M183=Paramétrage!$C$20,M183=Paramétrage!$C$24,M183=Paramétrage!$C$27,AND(M183&lt;&gt;Paramétrage!$C$9,Q183="Mut+ext")),0,ROUNDUP(O183/P183,0))</f>
        <v>0</v>
      </c>
      <c r="V183" s="216">
        <f>IF(OR(M183="",Q183="Mut+ext"),0,IF(VLOOKUP(M183,Paramétrage!$C$6:$E$29,2,0)=0,0,IF(P183="","saisir capacité",N183*U183*VLOOKUP(M183,Paramétrage!$C$6:$E$29,2,0))))</f>
        <v>0</v>
      </c>
      <c r="W183" s="200"/>
      <c r="X183" s="217">
        <f t="shared" si="41"/>
        <v>0</v>
      </c>
      <c r="Y183" s="81">
        <f>IF(OR(M183="",Q183="Mut+ext"),0,IF(ISERROR(W183+V183*VLOOKUP(M183,Paramétrage!$C$6:$E$29,3,0))=TRUE,X183,W183+V183*VLOOKUP(M183,Paramétrage!$C$6:$E$29,3,0)))</f>
        <v>0</v>
      </c>
      <c r="Z183" s="395"/>
      <c r="AA183" s="364"/>
      <c r="AB183" s="396"/>
      <c r="AC183" s="133"/>
      <c r="AD183" s="40"/>
      <c r="AE183" s="61">
        <f t="shared" ref="AE183:AE193" si="43">IF(G183="",0,IF(K183="",0,IF(SUMIF($G$182:$G$193,G183,$O$182:$O$193)=0,0,IF(OR(L183="",K183="obligatoire"),AF183/SUMIF($G$182:$G$193,G183,$O$182:$O$193),AF183/(SUMIF($G$182:$G$193,G183,$O$182:$O$193)/L183)))))</f>
        <v>0</v>
      </c>
      <c r="AF183" s="203">
        <f t="shared" si="42"/>
        <v>0</v>
      </c>
    </row>
    <row r="184" spans="1:32" hidden="1">
      <c r="A184" s="403"/>
      <c r="B184" s="372"/>
      <c r="C184" s="357"/>
      <c r="D184" s="358"/>
      <c r="E184" s="347"/>
      <c r="F184" s="347"/>
      <c r="G184" s="184"/>
      <c r="H184" s="185"/>
      <c r="I184" s="54"/>
      <c r="J184" s="50"/>
      <c r="K184" s="49"/>
      <c r="L184" s="38"/>
      <c r="M184" s="182"/>
      <c r="N184" s="44"/>
      <c r="O184" s="206"/>
      <c r="P184" s="196"/>
      <c r="Q184" s="39"/>
      <c r="R184" s="363"/>
      <c r="S184" s="364"/>
      <c r="T184" s="365"/>
      <c r="U184" s="80">
        <f>IF(OR(P184="",M184=Paramétrage!$C$10,M184=Paramétrage!$C$13,M184=Paramétrage!$C$17,M184=Paramétrage!$C$20,M184=Paramétrage!$C$24,M184=Paramétrage!$C$27,AND(M184&lt;&gt;Paramétrage!$C$9,Q184="Mut+ext")),0,ROUNDUP(O184/P184,0))</f>
        <v>0</v>
      </c>
      <c r="V184" s="216">
        <f>IF(OR(M184="",Q184="Mut+ext"),0,IF(VLOOKUP(M184,Paramétrage!$C$6:$E$29,2,0)=0,0,IF(P184="","saisir capacité",N184*U184*VLOOKUP(M184,Paramétrage!$C$6:$E$29,2,0))))</f>
        <v>0</v>
      </c>
      <c r="W184" s="200"/>
      <c r="X184" s="217">
        <f t="shared" si="41"/>
        <v>0</v>
      </c>
      <c r="Y184" s="81">
        <f>IF(OR(M184="",Q184="Mut+ext"),0,IF(ISERROR(W184+V184*VLOOKUP(M184,Paramétrage!$C$6:$E$29,3,0))=TRUE,X184,W184+V184*VLOOKUP(M184,Paramétrage!$C$6:$E$29,3,0)))</f>
        <v>0</v>
      </c>
      <c r="Z184" s="395"/>
      <c r="AA184" s="364"/>
      <c r="AB184" s="396"/>
      <c r="AC184" s="133"/>
      <c r="AD184" s="40"/>
      <c r="AE184" s="61">
        <f t="shared" si="43"/>
        <v>0</v>
      </c>
      <c r="AF184" s="203">
        <f t="shared" si="42"/>
        <v>0</v>
      </c>
    </row>
    <row r="185" spans="1:32" hidden="1">
      <c r="A185" s="403"/>
      <c r="B185" s="372"/>
      <c r="C185" s="357"/>
      <c r="D185" s="358"/>
      <c r="E185" s="347"/>
      <c r="F185" s="347"/>
      <c r="G185" s="183"/>
      <c r="H185" s="185"/>
      <c r="I185" s="54"/>
      <c r="J185" s="50"/>
      <c r="K185" s="49"/>
      <c r="L185" s="38"/>
      <c r="M185" s="182"/>
      <c r="N185" s="44"/>
      <c r="O185" s="206"/>
      <c r="P185" s="196"/>
      <c r="Q185" s="39"/>
      <c r="R185" s="363"/>
      <c r="S185" s="364"/>
      <c r="T185" s="365"/>
      <c r="U185" s="80">
        <f>IF(OR(P185="",M185=Paramétrage!$C$10,M185=Paramétrage!$C$13,M185=Paramétrage!$C$17,M185=Paramétrage!$C$20,M185=Paramétrage!$C$24,M185=Paramétrage!$C$27,AND(M185&lt;&gt;Paramétrage!$C$9,Q185="Mut+ext")),0,ROUNDUP(O185/P185,0))</f>
        <v>0</v>
      </c>
      <c r="V185" s="216">
        <f>IF(OR(M185="",Q185="Mut+ext"),0,IF(VLOOKUP(M185,Paramétrage!$C$6:$E$29,2,0)=0,0,IF(P185="","saisir capacité",N185*U185*VLOOKUP(M185,Paramétrage!$C$6:$E$29,2,0))))</f>
        <v>0</v>
      </c>
      <c r="W185" s="200"/>
      <c r="X185" s="217">
        <f t="shared" si="41"/>
        <v>0</v>
      </c>
      <c r="Y185" s="81">
        <f>IF(OR(M185="",Q185="Mut+ext"),0,IF(ISERROR(W185+V185*VLOOKUP(M185,Paramétrage!$C$6:$E$29,3,0))=TRUE,X185,W185+V185*VLOOKUP(M185,Paramétrage!$C$6:$E$29,3,0)))</f>
        <v>0</v>
      </c>
      <c r="Z185" s="395"/>
      <c r="AA185" s="364"/>
      <c r="AB185" s="396"/>
      <c r="AC185" s="133"/>
      <c r="AD185" s="40"/>
      <c r="AE185" s="61">
        <f t="shared" si="43"/>
        <v>0</v>
      </c>
      <c r="AF185" s="203">
        <f t="shared" si="42"/>
        <v>0</v>
      </c>
    </row>
    <row r="186" spans="1:32" hidden="1">
      <c r="A186" s="403"/>
      <c r="B186" s="372"/>
      <c r="C186" s="357"/>
      <c r="D186" s="358"/>
      <c r="E186" s="347"/>
      <c r="F186" s="347"/>
      <c r="G186" s="184"/>
      <c r="H186" s="205"/>
      <c r="I186" s="54"/>
      <c r="J186" s="50"/>
      <c r="K186" s="49"/>
      <c r="L186" s="38"/>
      <c r="M186" s="182"/>
      <c r="N186" s="44"/>
      <c r="O186" s="206"/>
      <c r="P186" s="196"/>
      <c r="Q186" s="39"/>
      <c r="R186" s="363"/>
      <c r="S186" s="364"/>
      <c r="T186" s="365"/>
      <c r="U186" s="80">
        <f>IF(OR(P186="",M186=Paramétrage!$C$10,M186=Paramétrage!$C$13,M186=Paramétrage!$C$17,M186=Paramétrage!$C$20,M186=Paramétrage!$C$24,M186=Paramétrage!$C$27,AND(M186&lt;&gt;Paramétrage!$C$9,Q186="Mut+ext")),0,ROUNDUP(O186/P186,0))</f>
        <v>0</v>
      </c>
      <c r="V186" s="216">
        <f>IF(OR(M186="",Q186="Mut+ext"),0,IF(VLOOKUP(M186,Paramétrage!$C$6:$E$29,2,0)=0,0,IF(P186="","saisir capacité",N186*U186*VLOOKUP(M186,Paramétrage!$C$6:$E$29,2,0))))</f>
        <v>0</v>
      </c>
      <c r="W186" s="200"/>
      <c r="X186" s="217">
        <f t="shared" si="41"/>
        <v>0</v>
      </c>
      <c r="Y186" s="81">
        <f>IF(OR(M186="",Q186="Mut+ext"),0,IF(ISERROR(W186+V186*VLOOKUP(M186,Paramétrage!$C$6:$E$29,3,0))=TRUE,X186,W186+V186*VLOOKUP(M186,Paramétrage!$C$6:$E$29,3,0)))</f>
        <v>0</v>
      </c>
      <c r="Z186" s="395"/>
      <c r="AA186" s="364"/>
      <c r="AB186" s="396"/>
      <c r="AC186" s="133"/>
      <c r="AD186" s="40"/>
      <c r="AE186" s="61">
        <f t="shared" si="43"/>
        <v>0</v>
      </c>
      <c r="AF186" s="203">
        <f t="shared" si="42"/>
        <v>0</v>
      </c>
    </row>
    <row r="187" spans="1:32" hidden="1">
      <c r="A187" s="403"/>
      <c r="B187" s="372"/>
      <c r="C187" s="357"/>
      <c r="D187" s="358"/>
      <c r="E187" s="347"/>
      <c r="F187" s="347"/>
      <c r="G187" s="184"/>
      <c r="H187" s="205"/>
      <c r="I187" s="54"/>
      <c r="J187" s="50"/>
      <c r="K187" s="49"/>
      <c r="L187" s="38"/>
      <c r="M187" s="182"/>
      <c r="N187" s="44"/>
      <c r="O187" s="206"/>
      <c r="P187" s="196"/>
      <c r="Q187" s="39"/>
      <c r="R187" s="363"/>
      <c r="S187" s="364"/>
      <c r="T187" s="365"/>
      <c r="U187" s="80">
        <f>IF(OR(P187="",M187=Paramétrage!$C$10,M187=Paramétrage!$C$13,M187=Paramétrage!$C$17,M187=Paramétrage!$C$20,M187=Paramétrage!$C$24,M187=Paramétrage!$C$27,AND(M187&lt;&gt;Paramétrage!$C$9,Q187="Mut+ext")),0,ROUNDUP(O187/P187,0))</f>
        <v>0</v>
      </c>
      <c r="V187" s="216">
        <f>IF(OR(M187="",Q187="Mut+ext"),0,IF(VLOOKUP(M187,Paramétrage!$C$6:$E$29,2,0)=0,0,IF(P187="","saisir capacité",N187*U187*VLOOKUP(M187,Paramétrage!$C$6:$E$29,2,0))))</f>
        <v>0</v>
      </c>
      <c r="W187" s="200"/>
      <c r="X187" s="217">
        <f t="shared" si="41"/>
        <v>0</v>
      </c>
      <c r="Y187" s="81">
        <f>IF(OR(M187="",Q187="Mut+ext"),0,IF(ISERROR(W187+V187*VLOOKUP(M187,Paramétrage!$C$6:$E$29,3,0))=TRUE,X187,W187+V187*VLOOKUP(M187,Paramétrage!$C$6:$E$29,3,0)))</f>
        <v>0</v>
      </c>
      <c r="Z187" s="395"/>
      <c r="AA187" s="364"/>
      <c r="AB187" s="396"/>
      <c r="AC187" s="133"/>
      <c r="AD187" s="40"/>
      <c r="AE187" s="61">
        <f t="shared" si="43"/>
        <v>0</v>
      </c>
      <c r="AF187" s="203">
        <f t="shared" si="42"/>
        <v>0</v>
      </c>
    </row>
    <row r="188" spans="1:32" hidden="1">
      <c r="A188" s="403"/>
      <c r="B188" s="372"/>
      <c r="C188" s="357"/>
      <c r="D188" s="358"/>
      <c r="E188" s="347"/>
      <c r="F188" s="347"/>
      <c r="G188" s="184"/>
      <c r="H188" s="205"/>
      <c r="I188" s="54"/>
      <c r="J188" s="50"/>
      <c r="K188" s="49"/>
      <c r="L188" s="38"/>
      <c r="M188" s="182"/>
      <c r="N188" s="44"/>
      <c r="O188" s="206"/>
      <c r="P188" s="196"/>
      <c r="Q188" s="39"/>
      <c r="R188" s="363"/>
      <c r="S188" s="364"/>
      <c r="T188" s="365"/>
      <c r="U188" s="80">
        <f>IF(OR(P188="",M188=Paramétrage!$C$10,M188=Paramétrage!$C$13,M188=Paramétrage!$C$17,M188=Paramétrage!$C$20,M188=Paramétrage!$C$24,M188=Paramétrage!$C$27,AND(M188&lt;&gt;Paramétrage!$C$9,Q188="Mut+ext")),0,ROUNDUP(O188/P188,0))</f>
        <v>0</v>
      </c>
      <c r="V188" s="216">
        <f>IF(OR(M188="",Q188="Mut+ext"),0,IF(VLOOKUP(M188,Paramétrage!$C$6:$E$29,2,0)=0,0,IF(P188="","saisir capacité",N188*U188*VLOOKUP(M188,Paramétrage!$C$6:$E$29,2,0))))</f>
        <v>0</v>
      </c>
      <c r="W188" s="200"/>
      <c r="X188" s="217">
        <f t="shared" si="41"/>
        <v>0</v>
      </c>
      <c r="Y188" s="81">
        <f>IF(OR(M188="",Q188="Mut+ext"),0,IF(ISERROR(W188+V188*VLOOKUP(M188,Paramétrage!$C$6:$E$29,3,0))=TRUE,X188,W188+V188*VLOOKUP(M188,Paramétrage!$C$6:$E$29,3,0)))</f>
        <v>0</v>
      </c>
      <c r="Z188" s="395"/>
      <c r="AA188" s="364"/>
      <c r="AB188" s="396"/>
      <c r="AC188" s="133"/>
      <c r="AD188" s="40"/>
      <c r="AE188" s="61">
        <f t="shared" si="43"/>
        <v>0</v>
      </c>
      <c r="AF188" s="203">
        <f t="shared" si="42"/>
        <v>0</v>
      </c>
    </row>
    <row r="189" spans="1:32" hidden="1">
      <c r="A189" s="403"/>
      <c r="B189" s="372"/>
      <c r="C189" s="357"/>
      <c r="D189" s="358"/>
      <c r="E189" s="347"/>
      <c r="F189" s="347"/>
      <c r="G189" s="184"/>
      <c r="H189" s="205"/>
      <c r="I189" s="54"/>
      <c r="J189" s="50"/>
      <c r="K189" s="49"/>
      <c r="L189" s="38"/>
      <c r="M189" s="182"/>
      <c r="N189" s="45"/>
      <c r="O189" s="206"/>
      <c r="P189" s="196"/>
      <c r="Q189" s="39"/>
      <c r="R189" s="363"/>
      <c r="S189" s="364"/>
      <c r="T189" s="365"/>
      <c r="U189" s="80">
        <f>IF(OR(P189="",M189=Paramétrage!$C$10,M189=Paramétrage!$C$13,M189=Paramétrage!$C$17,M189=Paramétrage!$C$20,M189=Paramétrage!$C$24,M189=Paramétrage!$C$27,AND(M189&lt;&gt;Paramétrage!$C$9,Q189="Mut+ext")),0,ROUNDUP(O189/P189,0))</f>
        <v>0</v>
      </c>
      <c r="V189" s="216">
        <f>IF(OR(M189="",Q189="Mut+ext"),0,IF(VLOOKUP(M189,Paramétrage!$C$6:$E$29,2,0)=0,0,IF(P189="","saisir capacité",N189*U189*VLOOKUP(M189,Paramétrage!$C$6:$E$29,2,0))))</f>
        <v>0</v>
      </c>
      <c r="W189" s="200"/>
      <c r="X189" s="217">
        <f t="shared" si="41"/>
        <v>0</v>
      </c>
      <c r="Y189" s="81">
        <f>IF(OR(M189="",Q189="Mut+ext"),0,IF(ISERROR(W189+V189*VLOOKUP(M189,Paramétrage!$C$6:$E$29,3,0))=TRUE,X189,W189+V189*VLOOKUP(M189,Paramétrage!$C$6:$E$29,3,0)))</f>
        <v>0</v>
      </c>
      <c r="Z189" s="395"/>
      <c r="AA189" s="364"/>
      <c r="AB189" s="396"/>
      <c r="AC189" s="133"/>
      <c r="AD189" s="40"/>
      <c r="AE189" s="61">
        <f t="shared" si="43"/>
        <v>0</v>
      </c>
      <c r="AF189" s="203">
        <f t="shared" si="42"/>
        <v>0</v>
      </c>
    </row>
    <row r="190" spans="1:32" hidden="1">
      <c r="A190" s="403"/>
      <c r="B190" s="372"/>
      <c r="C190" s="357"/>
      <c r="D190" s="358"/>
      <c r="E190" s="347"/>
      <c r="F190" s="347"/>
      <c r="G190" s="184"/>
      <c r="H190" s="205"/>
      <c r="I190" s="54"/>
      <c r="J190" s="50"/>
      <c r="K190" s="49"/>
      <c r="L190" s="38"/>
      <c r="M190" s="182"/>
      <c r="N190" s="44"/>
      <c r="O190" s="206"/>
      <c r="P190" s="196"/>
      <c r="Q190" s="39"/>
      <c r="R190" s="363"/>
      <c r="S190" s="364"/>
      <c r="T190" s="365"/>
      <c r="U190" s="80">
        <f>IF(OR(P190="",M190=Paramétrage!$C$10,M190=Paramétrage!$C$13,M190=Paramétrage!$C$17,M190=Paramétrage!$C$20,M190=Paramétrage!$C$24,M190=Paramétrage!$C$27,AND(M190&lt;&gt;Paramétrage!$C$9,Q190="Mut+ext")),0,ROUNDUP(O190/P190,0))</f>
        <v>0</v>
      </c>
      <c r="V190" s="216">
        <f>IF(OR(M190="",Q190="Mut+ext"),0,IF(VLOOKUP(M190,Paramétrage!$C$6:$E$29,2,0)=0,0,IF(P190="","saisir capacité",N190*U190*VLOOKUP(M190,Paramétrage!$C$6:$E$29,2,0))))</f>
        <v>0</v>
      </c>
      <c r="W190" s="200"/>
      <c r="X190" s="217">
        <f t="shared" si="41"/>
        <v>0</v>
      </c>
      <c r="Y190" s="81">
        <f>IF(OR(M190="",Q190="Mut+ext"),0,IF(ISERROR(W190+V190*VLOOKUP(M190,Paramétrage!$C$6:$E$29,3,0))=TRUE,X190,W190+V190*VLOOKUP(M190,Paramétrage!$C$6:$E$29,3,0)))</f>
        <v>0</v>
      </c>
      <c r="Z190" s="395"/>
      <c r="AA190" s="364"/>
      <c r="AB190" s="396"/>
      <c r="AC190" s="133"/>
      <c r="AD190" s="40"/>
      <c r="AE190" s="61">
        <f t="shared" si="43"/>
        <v>0</v>
      </c>
      <c r="AF190" s="203">
        <f t="shared" si="42"/>
        <v>0</v>
      </c>
    </row>
    <row r="191" spans="1:32" hidden="1">
      <c r="A191" s="403"/>
      <c r="B191" s="372"/>
      <c r="C191" s="357"/>
      <c r="D191" s="358"/>
      <c r="E191" s="347"/>
      <c r="F191" s="347"/>
      <c r="G191" s="184"/>
      <c r="H191" s="205"/>
      <c r="I191" s="54"/>
      <c r="J191" s="50"/>
      <c r="K191" s="49"/>
      <c r="L191" s="38"/>
      <c r="M191" s="182"/>
      <c r="N191" s="44"/>
      <c r="O191" s="206"/>
      <c r="P191" s="196"/>
      <c r="Q191" s="39"/>
      <c r="R191" s="363"/>
      <c r="S191" s="364"/>
      <c r="T191" s="365"/>
      <c r="U191" s="80">
        <f>IF(OR(P191="",M191=Paramétrage!$C$10,M191=Paramétrage!$C$13,M191=Paramétrage!$C$17,M191=Paramétrage!$C$20,M191=Paramétrage!$C$24,M191=Paramétrage!$C$27,AND(M191&lt;&gt;Paramétrage!$C$9,Q191="Mut+ext")),0,ROUNDUP(O191/P191,0))</f>
        <v>0</v>
      </c>
      <c r="V191" s="216">
        <f>IF(OR(M191="",Q191="Mut+ext"),0,IF(VLOOKUP(M191,Paramétrage!$C$6:$E$29,2,0)=0,0,IF(P191="","saisir capacité",N191*U191*VLOOKUP(M191,Paramétrage!$C$6:$E$29,2,0))))</f>
        <v>0</v>
      </c>
      <c r="W191" s="200"/>
      <c r="X191" s="217">
        <f t="shared" si="41"/>
        <v>0</v>
      </c>
      <c r="Y191" s="81">
        <f>IF(OR(M191="",Q191="Mut+ext"),0,IF(ISERROR(W191+V191*VLOOKUP(M191,Paramétrage!$C$6:$E$29,3,0))=TRUE,X191,W191+V191*VLOOKUP(M191,Paramétrage!$C$6:$E$29,3,0)))</f>
        <v>0</v>
      </c>
      <c r="Z191" s="395"/>
      <c r="AA191" s="364"/>
      <c r="AB191" s="396"/>
      <c r="AC191" s="133"/>
      <c r="AD191" s="40"/>
      <c r="AE191" s="61">
        <f t="shared" si="43"/>
        <v>0</v>
      </c>
      <c r="AF191" s="203">
        <f t="shared" si="42"/>
        <v>0</v>
      </c>
    </row>
    <row r="192" spans="1:32" hidden="1">
      <c r="A192" s="403"/>
      <c r="B192" s="372"/>
      <c r="C192" s="357"/>
      <c r="D192" s="358"/>
      <c r="E192" s="347"/>
      <c r="F192" s="347"/>
      <c r="G192" s="184"/>
      <c r="H192" s="205"/>
      <c r="I192" s="54"/>
      <c r="J192" s="50"/>
      <c r="K192" s="49"/>
      <c r="L192" s="38"/>
      <c r="M192" s="182"/>
      <c r="N192" s="44"/>
      <c r="O192" s="206"/>
      <c r="P192" s="196"/>
      <c r="Q192" s="39"/>
      <c r="R192" s="363"/>
      <c r="S192" s="364"/>
      <c r="T192" s="365"/>
      <c r="U192" s="80">
        <f>IF(OR(P192="",M192=Paramétrage!$C$10,M192=Paramétrage!$C$13,M192=Paramétrage!$C$17,M192=Paramétrage!$C$20,M192=Paramétrage!$C$24,M192=Paramétrage!$C$27,AND(M192&lt;&gt;Paramétrage!$C$9,Q192="Mut+ext")),0,ROUNDUP(O192/P192,0))</f>
        <v>0</v>
      </c>
      <c r="V192" s="216">
        <f>IF(OR(M192="",Q192="Mut+ext"),0,IF(VLOOKUP(M192,Paramétrage!$C$6:$E$29,2,0)=0,0,IF(P192="","saisir capacité",N192*U192*VLOOKUP(M192,Paramétrage!$C$6:$E$29,2,0))))</f>
        <v>0</v>
      </c>
      <c r="W192" s="200"/>
      <c r="X192" s="217">
        <f t="shared" si="41"/>
        <v>0</v>
      </c>
      <c r="Y192" s="81">
        <f>IF(OR(M192="",Q192="Mut+ext"),0,IF(ISERROR(W192+V192*VLOOKUP(M192,Paramétrage!$C$6:$E$29,3,0))=TRUE,X192,W192+V192*VLOOKUP(M192,Paramétrage!$C$6:$E$29,3,0)))</f>
        <v>0</v>
      </c>
      <c r="Z192" s="395"/>
      <c r="AA192" s="364"/>
      <c r="AB192" s="396"/>
      <c r="AC192" s="133"/>
      <c r="AD192" s="40"/>
      <c r="AE192" s="61">
        <f t="shared" si="43"/>
        <v>0</v>
      </c>
      <c r="AF192" s="203">
        <f t="shared" si="42"/>
        <v>0</v>
      </c>
    </row>
    <row r="193" spans="1:32">
      <c r="A193" s="403"/>
      <c r="B193" s="372"/>
      <c r="C193" s="359"/>
      <c r="D193" s="360"/>
      <c r="E193" s="348"/>
      <c r="F193" s="348"/>
      <c r="G193" s="184"/>
      <c r="H193" s="205"/>
      <c r="I193" s="54"/>
      <c r="J193" s="50"/>
      <c r="K193" s="49"/>
      <c r="L193" s="38"/>
      <c r="M193" s="182"/>
      <c r="N193" s="45"/>
      <c r="O193" s="206"/>
      <c r="P193" s="196"/>
      <c r="Q193" s="39"/>
      <c r="R193" s="363"/>
      <c r="S193" s="364"/>
      <c r="T193" s="365"/>
      <c r="U193" s="80">
        <f>IF(OR(P193="",M193=Paramétrage!$C$10,M193=Paramétrage!$C$13,M193=Paramétrage!$C$17,M193=Paramétrage!$C$20,M193=Paramétrage!$C$24,M193=Paramétrage!$C$27,AND(M193&lt;&gt;Paramétrage!$C$9,Q193="Mut+ext")),0,ROUNDUP(O193/P193,0))</f>
        <v>0</v>
      </c>
      <c r="V193" s="216">
        <f>IF(OR(M193="",Q193="Mut+ext"),0,IF(VLOOKUP(M193,Paramétrage!$C$6:$E$29,2,0)=0,0,IF(P193="","saisir capacité",N193*U193*VLOOKUP(M193,Paramétrage!$C$6:$E$29,2,0))))</f>
        <v>0</v>
      </c>
      <c r="W193" s="200"/>
      <c r="X193" s="217">
        <f t="shared" si="41"/>
        <v>0</v>
      </c>
      <c r="Y193" s="81">
        <f>IF(OR(M193="",Q193="Mut+ext"),0,IF(ISERROR(W193+V193*VLOOKUP(M193,Paramétrage!$C$6:$E$29,3,0))=TRUE,X193,W193+V193*VLOOKUP(M193,Paramétrage!$C$6:$E$29,3,0)))</f>
        <v>0</v>
      </c>
      <c r="Z193" s="395"/>
      <c r="AA193" s="364"/>
      <c r="AB193" s="396"/>
      <c r="AC193" s="133"/>
      <c r="AD193" s="40"/>
      <c r="AE193" s="61">
        <f t="shared" si="43"/>
        <v>0</v>
      </c>
      <c r="AF193" s="203">
        <f t="shared" si="42"/>
        <v>0</v>
      </c>
    </row>
    <row r="194" spans="1:32">
      <c r="A194" s="403"/>
      <c r="B194" s="372"/>
      <c r="C194" s="218"/>
      <c r="D194" s="219"/>
      <c r="E194" s="220"/>
      <c r="F194" s="219"/>
      <c r="G194" s="219"/>
      <c r="H194" s="221"/>
      <c r="I194" s="136"/>
      <c r="J194" s="130"/>
      <c r="K194" s="70"/>
      <c r="L194" s="72"/>
      <c r="M194" s="222"/>
      <c r="N194" s="73">
        <f>AE194</f>
        <v>20</v>
      </c>
      <c r="O194" s="223"/>
      <c r="P194" s="223"/>
      <c r="Q194" s="76"/>
      <c r="R194" s="74"/>
      <c r="S194" s="74"/>
      <c r="T194" s="75"/>
      <c r="U194" s="122"/>
      <c r="V194" s="224">
        <f>SUM(V182:V193)</f>
        <v>0</v>
      </c>
      <c r="W194" s="222">
        <f>SUM(W182:W193)</f>
        <v>0</v>
      </c>
      <c r="X194" s="225">
        <f>SUM(X182:X193)</f>
        <v>0</v>
      </c>
      <c r="Y194" s="77">
        <f>SUM(Y182:Y193)</f>
        <v>0</v>
      </c>
      <c r="Z194" s="123"/>
      <c r="AA194" s="124"/>
      <c r="AB194" s="125"/>
      <c r="AC194" s="126"/>
      <c r="AD194" s="127"/>
      <c r="AE194" s="128">
        <f>SUM(AE182:AE193)</f>
        <v>20</v>
      </c>
      <c r="AF194" s="129">
        <f>SUM(AF182:AF193)</f>
        <v>1900</v>
      </c>
    </row>
    <row r="195" spans="1:32" ht="15.6" customHeight="1">
      <c r="A195" s="403"/>
      <c r="B195" s="372" t="s">
        <v>143</v>
      </c>
      <c r="C195" s="355" t="s">
        <v>144</v>
      </c>
      <c r="D195" s="356"/>
      <c r="E195" s="347">
        <v>6</v>
      </c>
      <c r="F195" s="347" t="s">
        <v>64</v>
      </c>
      <c r="G195" s="191" t="s">
        <v>145</v>
      </c>
      <c r="H195" s="186" t="s">
        <v>66</v>
      </c>
      <c r="I195" s="54" t="s">
        <v>146</v>
      </c>
      <c r="J195" s="50" t="s">
        <v>68</v>
      </c>
      <c r="K195" s="49" t="s">
        <v>64</v>
      </c>
      <c r="L195" s="38"/>
      <c r="M195" s="182" t="s">
        <v>69</v>
      </c>
      <c r="N195" s="44">
        <v>2</v>
      </c>
      <c r="O195" s="206">
        <v>130</v>
      </c>
      <c r="P195" s="196">
        <v>130</v>
      </c>
      <c r="Q195" s="42" t="s">
        <v>70</v>
      </c>
      <c r="R195" s="363" t="s">
        <v>172</v>
      </c>
      <c r="S195" s="364"/>
      <c r="T195" s="365"/>
      <c r="U195" s="80">
        <f>IF(OR(P195="",M195=Paramétrage!$C$10,M195=Paramétrage!$C$13,M195=Paramétrage!$C$17,M195=Paramétrage!$C$20,M195=Paramétrage!$C$24,M195=Paramétrage!$C$27,AND(M195&lt;&gt;Paramétrage!$C$9,Q195="Mut+ext")),0,ROUNDUP(O195/P195,0))</f>
        <v>0</v>
      </c>
      <c r="V195" s="216">
        <f>IF(OR(M195="",Q195="Mut+ext"),0,IF(VLOOKUP(M195,Paramétrage!$C$6:$E$29,2,0)=0,0,IF(P195="","saisir capacité",N195*U195*VLOOKUP(M195,Paramétrage!$C$6:$E$29,2,0))))</f>
        <v>0</v>
      </c>
      <c r="W195" s="200"/>
      <c r="X195" s="217">
        <f t="shared" ref="X195:X206" si="44">IF(OR(M195="",Q195="Mut+ext"),0,IF(ISERROR(V195+W195)=TRUE,V195,V195+W195))</f>
        <v>0</v>
      </c>
      <c r="Y195" s="81">
        <f>IF(OR(M195="",Q195="Mut+ext"),0,IF(ISERROR(W195+V195*VLOOKUP(M195,Paramétrage!$C$6:$E$29,3,0))=TRUE,X195,W195+V195*VLOOKUP(M195,Paramétrage!$C$6:$E$29,3,0)))</f>
        <v>0</v>
      </c>
      <c r="Z195" s="395"/>
      <c r="AA195" s="364"/>
      <c r="AB195" s="396"/>
      <c r="AC195" s="133"/>
      <c r="AD195" s="41"/>
      <c r="AE195" s="61">
        <f>IF(G195="",0,IF(K195="",0,IF(SUMIF($G$195:$G$206,G195,$O$195:$O$206)=0,0,IF(OR(L195="",K195="obligatoire"),AF195/SUMIF($G$195:$G$206,G195,$O$195:$O$206),AF195/(SUMIF($G$195:$G$206,G195,$O$195:$O$206)/L195)))))</f>
        <v>2</v>
      </c>
      <c r="AF195" s="202">
        <f t="shared" ref="AF195:AF206" si="45">N195*O195</f>
        <v>260</v>
      </c>
    </row>
    <row r="196" spans="1:32">
      <c r="A196" s="403"/>
      <c r="B196" s="372"/>
      <c r="C196" s="357"/>
      <c r="D196" s="358"/>
      <c r="E196" s="347"/>
      <c r="F196" s="347"/>
      <c r="G196" s="184" t="s">
        <v>147</v>
      </c>
      <c r="H196" s="185" t="s">
        <v>66</v>
      </c>
      <c r="I196" s="192" t="s">
        <v>148</v>
      </c>
      <c r="J196" s="50" t="s">
        <v>68</v>
      </c>
      <c r="K196" s="49" t="s">
        <v>64</v>
      </c>
      <c r="L196" s="38"/>
      <c r="M196" s="182" t="s">
        <v>87</v>
      </c>
      <c r="N196" s="44">
        <v>20</v>
      </c>
      <c r="O196" s="206">
        <v>95</v>
      </c>
      <c r="P196" s="196">
        <v>40</v>
      </c>
      <c r="Q196" s="39" t="s">
        <v>70</v>
      </c>
      <c r="R196" s="363" t="s">
        <v>172</v>
      </c>
      <c r="S196" s="364"/>
      <c r="T196" s="365"/>
      <c r="U196" s="80">
        <f>IF(OR(P196="",M196=Paramétrage!$C$10,M196=Paramétrage!$C$13,M196=Paramétrage!$C$17,M196=Paramétrage!$C$20,M196=Paramétrage!$C$24,M196=Paramétrage!$C$27,AND(M196&lt;&gt;Paramétrage!$C$9,Q196="Mut+ext")),0,ROUNDUP(O196/P196,0))</f>
        <v>0</v>
      </c>
      <c r="V196" s="216">
        <f>IF(OR(M196="",Q196="Mut+ext"),0,IF(VLOOKUP(M196,Paramétrage!$C$6:$E$29,2,0)=0,0,IF(P196="","saisir capacité",N196*U196*VLOOKUP(M196,Paramétrage!$C$6:$E$29,2,0))))</f>
        <v>0</v>
      </c>
      <c r="W196" s="200"/>
      <c r="X196" s="217">
        <f t="shared" si="44"/>
        <v>0</v>
      </c>
      <c r="Y196" s="81">
        <f>IF(OR(M196="",Q196="Mut+ext"),0,IF(ISERROR(W196+V196*VLOOKUP(M196,Paramétrage!$C$6:$E$29,3,0))=TRUE,X196,W196+V196*VLOOKUP(M196,Paramétrage!$C$6:$E$29,3,0)))</f>
        <v>0</v>
      </c>
      <c r="Z196" s="395"/>
      <c r="AA196" s="364"/>
      <c r="AB196" s="396"/>
      <c r="AC196" s="133"/>
      <c r="AD196" s="40"/>
      <c r="AE196" s="61">
        <f t="shared" ref="AE196:AE206" si="46">IF(G196="",0,IF(K196="",0,IF(SUMIF($G$195:$G$206,G196,$O$195:$O$206)=0,0,IF(OR(L196="",K196="obligatoire"),AF196/SUMIF($G$195:$G$206,G196,$O$195:$O$206),AF196/(SUMIF($G$195:$G$206,G196,$O$195:$O$206)/L196)))))</f>
        <v>20</v>
      </c>
      <c r="AF196" s="203">
        <f t="shared" si="45"/>
        <v>1900</v>
      </c>
    </row>
    <row r="197" spans="1:32">
      <c r="A197" s="403"/>
      <c r="B197" s="372"/>
      <c r="C197" s="357"/>
      <c r="D197" s="358"/>
      <c r="E197" s="347"/>
      <c r="F197" s="347"/>
      <c r="G197" s="184" t="s">
        <v>149</v>
      </c>
      <c r="H197" s="185" t="s">
        <v>66</v>
      </c>
      <c r="I197" s="54" t="s">
        <v>150</v>
      </c>
      <c r="J197" s="50" t="s">
        <v>68</v>
      </c>
      <c r="K197" s="49" t="s">
        <v>64</v>
      </c>
      <c r="L197" s="38"/>
      <c r="M197" s="182" t="s">
        <v>69</v>
      </c>
      <c r="N197" s="44">
        <v>10</v>
      </c>
      <c r="O197" s="206">
        <v>30</v>
      </c>
      <c r="P197" s="196">
        <v>40</v>
      </c>
      <c r="Q197" s="39" t="s">
        <v>70</v>
      </c>
      <c r="R197" s="363" t="s">
        <v>172</v>
      </c>
      <c r="S197" s="364"/>
      <c r="T197" s="365"/>
      <c r="U197" s="80">
        <f>IF(OR(P197="",M197=Paramétrage!$C$10,M197=Paramétrage!$C$13,M197=Paramétrage!$C$17,M197=Paramétrage!$C$20,M197=Paramétrage!$C$24,M197=Paramétrage!$C$27,AND(M197&lt;&gt;Paramétrage!$C$9,Q197="Mut+ext")),0,ROUNDUP(O197/P197,0))</f>
        <v>0</v>
      </c>
      <c r="V197" s="216">
        <f>IF(OR(M197="",Q197="Mut+ext"),0,IF(VLOOKUP(M197,Paramétrage!$C$6:$E$29,2,0)=0,0,IF(P197="","saisir capacité",N197*U197*VLOOKUP(M197,Paramétrage!$C$6:$E$29,2,0))))</f>
        <v>0</v>
      </c>
      <c r="W197" s="200"/>
      <c r="X197" s="217">
        <f t="shared" si="44"/>
        <v>0</v>
      </c>
      <c r="Y197" s="81">
        <f>IF(OR(M197="",Q197="Mut+ext"),0,IF(ISERROR(W197+V197*VLOOKUP(M197,Paramétrage!$C$6:$E$29,3,0))=TRUE,X197,W197+V197*VLOOKUP(M197,Paramétrage!$C$6:$E$29,3,0)))</f>
        <v>0</v>
      </c>
      <c r="Z197" s="395"/>
      <c r="AA197" s="364"/>
      <c r="AB197" s="396"/>
      <c r="AC197" s="133"/>
      <c r="AD197" s="40"/>
      <c r="AE197" s="61">
        <f t="shared" si="46"/>
        <v>10</v>
      </c>
      <c r="AF197" s="203">
        <f t="shared" si="45"/>
        <v>300</v>
      </c>
    </row>
    <row r="198" spans="1:32" hidden="1">
      <c r="A198" s="403"/>
      <c r="B198" s="372"/>
      <c r="C198" s="357"/>
      <c r="D198" s="358"/>
      <c r="E198" s="347"/>
      <c r="F198" s="347"/>
      <c r="G198" s="184"/>
      <c r="H198" s="185"/>
      <c r="I198" s="54"/>
      <c r="J198" s="50"/>
      <c r="K198" s="49"/>
      <c r="L198" s="38"/>
      <c r="M198" s="182"/>
      <c r="N198" s="44"/>
      <c r="O198" s="206"/>
      <c r="P198" s="196"/>
      <c r="Q198" s="39"/>
      <c r="R198" s="363"/>
      <c r="S198" s="364"/>
      <c r="T198" s="365"/>
      <c r="U198" s="80">
        <f>IF(OR(P198="",M198=Paramétrage!$C$10,M198=Paramétrage!$C$13,M198=Paramétrage!$C$17,M198=Paramétrage!$C$20,M198=Paramétrage!$C$24,M198=Paramétrage!$C$27,AND(M198&lt;&gt;Paramétrage!$C$9,Q198="Mut+ext")),0,ROUNDUP(O198/P198,0))</f>
        <v>0</v>
      </c>
      <c r="V198" s="216">
        <f>IF(OR(M198="",Q198="Mut+ext"),0,IF(VLOOKUP(M198,Paramétrage!$C$6:$E$29,2,0)=0,0,IF(P198="","saisir capacité",N198*U198*VLOOKUP(M198,Paramétrage!$C$6:$E$29,2,0))))</f>
        <v>0</v>
      </c>
      <c r="W198" s="200"/>
      <c r="X198" s="217">
        <f t="shared" si="44"/>
        <v>0</v>
      </c>
      <c r="Y198" s="81">
        <f>IF(OR(M198="",Q198="Mut+ext"),0,IF(ISERROR(W198+V198*VLOOKUP(M198,Paramétrage!$C$6:$E$29,3,0))=TRUE,X198,W198+V198*VLOOKUP(M198,Paramétrage!$C$6:$E$29,3,0)))</f>
        <v>0</v>
      </c>
      <c r="Z198" s="395"/>
      <c r="AA198" s="364"/>
      <c r="AB198" s="396"/>
      <c r="AC198" s="133"/>
      <c r="AD198" s="40"/>
      <c r="AE198" s="61">
        <f t="shared" si="46"/>
        <v>0</v>
      </c>
      <c r="AF198" s="203">
        <f t="shared" si="45"/>
        <v>0</v>
      </c>
    </row>
    <row r="199" spans="1:32" hidden="1">
      <c r="A199" s="403"/>
      <c r="B199" s="372"/>
      <c r="C199" s="357"/>
      <c r="D199" s="358"/>
      <c r="E199" s="347"/>
      <c r="F199" s="347"/>
      <c r="G199" s="184"/>
      <c r="H199" s="205"/>
      <c r="I199" s="54"/>
      <c r="J199" s="50"/>
      <c r="K199" s="49"/>
      <c r="L199" s="38"/>
      <c r="M199" s="182"/>
      <c r="N199" s="44"/>
      <c r="O199" s="206"/>
      <c r="P199" s="196"/>
      <c r="Q199" s="39"/>
      <c r="R199" s="363"/>
      <c r="S199" s="364"/>
      <c r="T199" s="365"/>
      <c r="U199" s="80">
        <f>IF(OR(P199="",M199=Paramétrage!$C$10,M199=Paramétrage!$C$13,M199=Paramétrage!$C$17,M199=Paramétrage!$C$20,M199=Paramétrage!$C$24,M199=Paramétrage!$C$27,AND(M199&lt;&gt;Paramétrage!$C$9,Q199="Mut+ext")),0,ROUNDUP(O199/P199,0))</f>
        <v>0</v>
      </c>
      <c r="V199" s="216">
        <f>IF(OR(M199="",Q199="Mut+ext"),0,IF(VLOOKUP(M199,Paramétrage!$C$6:$E$29,2,0)=0,0,IF(P199="","saisir capacité",N199*U199*VLOOKUP(M199,Paramétrage!$C$6:$E$29,2,0))))</f>
        <v>0</v>
      </c>
      <c r="W199" s="200"/>
      <c r="X199" s="217">
        <f t="shared" si="44"/>
        <v>0</v>
      </c>
      <c r="Y199" s="81">
        <f>IF(OR(M199="",Q199="Mut+ext"),0,IF(ISERROR(W199+V199*VLOOKUP(M199,Paramétrage!$C$6:$E$29,3,0))=TRUE,X199,W199+V199*VLOOKUP(M199,Paramétrage!$C$6:$E$29,3,0)))</f>
        <v>0</v>
      </c>
      <c r="Z199" s="395"/>
      <c r="AA199" s="364"/>
      <c r="AB199" s="396"/>
      <c r="AC199" s="133"/>
      <c r="AD199" s="40"/>
      <c r="AE199" s="61">
        <f t="shared" si="46"/>
        <v>0</v>
      </c>
      <c r="AF199" s="203">
        <f t="shared" si="45"/>
        <v>0</v>
      </c>
    </row>
    <row r="200" spans="1:32" hidden="1">
      <c r="A200" s="403"/>
      <c r="B200" s="372"/>
      <c r="C200" s="357"/>
      <c r="D200" s="358"/>
      <c r="E200" s="347"/>
      <c r="F200" s="347"/>
      <c r="G200" s="184"/>
      <c r="H200" s="205"/>
      <c r="I200" s="54"/>
      <c r="J200" s="50"/>
      <c r="K200" s="49"/>
      <c r="L200" s="38"/>
      <c r="M200" s="182"/>
      <c r="N200" s="44"/>
      <c r="O200" s="206"/>
      <c r="P200" s="196"/>
      <c r="Q200" s="39"/>
      <c r="R200" s="363"/>
      <c r="S200" s="364"/>
      <c r="T200" s="365"/>
      <c r="U200" s="80">
        <f>IF(OR(P200="",M200=Paramétrage!$C$10,M200=Paramétrage!$C$13,M200=Paramétrage!$C$17,M200=Paramétrage!$C$20,M200=Paramétrage!$C$24,M200=Paramétrage!$C$27,AND(M200&lt;&gt;Paramétrage!$C$9,Q200="Mut+ext")),0,ROUNDUP(O200/P200,0))</f>
        <v>0</v>
      </c>
      <c r="V200" s="216">
        <f>IF(OR(M200="",Q200="Mut+ext"),0,IF(VLOOKUP(M200,Paramétrage!$C$6:$E$29,2,0)=0,0,IF(P200="","saisir capacité",N200*U200*VLOOKUP(M200,Paramétrage!$C$6:$E$29,2,0))))</f>
        <v>0</v>
      </c>
      <c r="W200" s="200"/>
      <c r="X200" s="217">
        <f t="shared" si="44"/>
        <v>0</v>
      </c>
      <c r="Y200" s="81">
        <f>IF(OR(M200="",Q200="Mut+ext"),0,IF(ISERROR(W200+V200*VLOOKUP(M200,Paramétrage!$C$6:$E$29,3,0))=TRUE,X200,W200+V200*VLOOKUP(M200,Paramétrage!$C$6:$E$29,3,0)))</f>
        <v>0</v>
      </c>
      <c r="Z200" s="395"/>
      <c r="AA200" s="364"/>
      <c r="AB200" s="396"/>
      <c r="AC200" s="133"/>
      <c r="AD200" s="40"/>
      <c r="AE200" s="61">
        <f t="shared" si="46"/>
        <v>0</v>
      </c>
      <c r="AF200" s="203">
        <f t="shared" si="45"/>
        <v>0</v>
      </c>
    </row>
    <row r="201" spans="1:32" hidden="1">
      <c r="A201" s="403"/>
      <c r="B201" s="372"/>
      <c r="C201" s="357"/>
      <c r="D201" s="358"/>
      <c r="E201" s="347"/>
      <c r="F201" s="347"/>
      <c r="G201" s="184"/>
      <c r="H201" s="205"/>
      <c r="I201" s="54"/>
      <c r="J201" s="50"/>
      <c r="K201" s="49"/>
      <c r="L201" s="38"/>
      <c r="M201" s="182"/>
      <c r="N201" s="44"/>
      <c r="O201" s="206"/>
      <c r="P201" s="196"/>
      <c r="Q201" s="39"/>
      <c r="R201" s="363"/>
      <c r="S201" s="364"/>
      <c r="T201" s="365"/>
      <c r="U201" s="80">
        <f>IF(OR(P201="",M201=Paramétrage!$C$10,M201=Paramétrage!$C$13,M201=Paramétrage!$C$17,M201=Paramétrage!$C$20,M201=Paramétrage!$C$24,M201=Paramétrage!$C$27,AND(M201&lt;&gt;Paramétrage!$C$9,Q201="Mut+ext")),0,ROUNDUP(O201/P201,0))</f>
        <v>0</v>
      </c>
      <c r="V201" s="216">
        <f>IF(OR(M201="",Q201="Mut+ext"),0,IF(VLOOKUP(M201,Paramétrage!$C$6:$E$29,2,0)=0,0,IF(P201="","saisir capacité",N201*U201*VLOOKUP(M201,Paramétrage!$C$6:$E$29,2,0))))</f>
        <v>0</v>
      </c>
      <c r="W201" s="200"/>
      <c r="X201" s="217">
        <f t="shared" si="44"/>
        <v>0</v>
      </c>
      <c r="Y201" s="81">
        <f>IF(OR(M201="",Q201="Mut+ext"),0,IF(ISERROR(W201+V201*VLOOKUP(M201,Paramétrage!$C$6:$E$29,3,0))=TRUE,X201,W201+V201*VLOOKUP(M201,Paramétrage!$C$6:$E$29,3,0)))</f>
        <v>0</v>
      </c>
      <c r="Z201" s="395"/>
      <c r="AA201" s="364"/>
      <c r="AB201" s="396"/>
      <c r="AC201" s="133"/>
      <c r="AD201" s="40"/>
      <c r="AE201" s="61">
        <f t="shared" si="46"/>
        <v>0</v>
      </c>
      <c r="AF201" s="203">
        <f t="shared" si="45"/>
        <v>0</v>
      </c>
    </row>
    <row r="202" spans="1:32" hidden="1">
      <c r="A202" s="403"/>
      <c r="B202" s="372"/>
      <c r="C202" s="357"/>
      <c r="D202" s="358"/>
      <c r="E202" s="347"/>
      <c r="F202" s="347"/>
      <c r="G202" s="184"/>
      <c r="H202" s="205"/>
      <c r="I202" s="54"/>
      <c r="J202" s="50"/>
      <c r="K202" s="49"/>
      <c r="L202" s="38"/>
      <c r="M202" s="182"/>
      <c r="N202" s="45"/>
      <c r="O202" s="206"/>
      <c r="P202" s="196"/>
      <c r="Q202" s="39"/>
      <c r="R202" s="363"/>
      <c r="S202" s="364"/>
      <c r="T202" s="365"/>
      <c r="U202" s="80">
        <f>IF(OR(P202="",M202=Paramétrage!$C$10,M202=Paramétrage!$C$13,M202=Paramétrage!$C$17,M202=Paramétrage!$C$20,M202=Paramétrage!$C$24,M202=Paramétrage!$C$27,AND(M202&lt;&gt;Paramétrage!$C$9,Q202="Mut+ext")),0,ROUNDUP(O202/P202,0))</f>
        <v>0</v>
      </c>
      <c r="V202" s="216">
        <f>IF(OR(M202="",Q202="Mut+ext"),0,IF(VLOOKUP(M202,Paramétrage!$C$6:$E$29,2,0)=0,0,IF(P202="","saisir capacité",N202*U202*VLOOKUP(M202,Paramétrage!$C$6:$E$29,2,0))))</f>
        <v>0</v>
      </c>
      <c r="W202" s="200"/>
      <c r="X202" s="217">
        <f t="shared" si="44"/>
        <v>0</v>
      </c>
      <c r="Y202" s="81">
        <f>IF(OR(M202="",Q202="Mut+ext"),0,IF(ISERROR(W202+V202*VLOOKUP(M202,Paramétrage!$C$6:$E$29,3,0))=TRUE,X202,W202+V202*VLOOKUP(M202,Paramétrage!$C$6:$E$29,3,0)))</f>
        <v>0</v>
      </c>
      <c r="Z202" s="395"/>
      <c r="AA202" s="364"/>
      <c r="AB202" s="396"/>
      <c r="AC202" s="133"/>
      <c r="AD202" s="40"/>
      <c r="AE202" s="61">
        <f t="shared" si="46"/>
        <v>0</v>
      </c>
      <c r="AF202" s="203">
        <f t="shared" si="45"/>
        <v>0</v>
      </c>
    </row>
    <row r="203" spans="1:32" hidden="1">
      <c r="A203" s="403"/>
      <c r="B203" s="372"/>
      <c r="C203" s="357"/>
      <c r="D203" s="358"/>
      <c r="E203" s="347"/>
      <c r="F203" s="347"/>
      <c r="G203" s="184"/>
      <c r="H203" s="205"/>
      <c r="I203" s="54"/>
      <c r="J203" s="50"/>
      <c r="K203" s="49"/>
      <c r="L203" s="38"/>
      <c r="M203" s="182"/>
      <c r="N203" s="44"/>
      <c r="O203" s="206"/>
      <c r="P203" s="196"/>
      <c r="Q203" s="39"/>
      <c r="R203" s="363"/>
      <c r="S203" s="364"/>
      <c r="T203" s="365"/>
      <c r="U203" s="80">
        <f>IF(OR(P203="",M203=Paramétrage!$C$10,M203=Paramétrage!$C$13,M203=Paramétrage!$C$17,M203=Paramétrage!$C$20,M203=Paramétrage!$C$24,M203=Paramétrage!$C$27,AND(M203&lt;&gt;Paramétrage!$C$9,Q203="Mut+ext")),0,ROUNDUP(O203/P203,0))</f>
        <v>0</v>
      </c>
      <c r="V203" s="216">
        <f>IF(OR(M203="",Q203="Mut+ext"),0,IF(VLOOKUP(M203,Paramétrage!$C$6:$E$29,2,0)=0,0,IF(P203="","saisir capacité",N203*U203*VLOOKUP(M203,Paramétrage!$C$6:$E$29,2,0))))</f>
        <v>0</v>
      </c>
      <c r="W203" s="200"/>
      <c r="X203" s="217">
        <f t="shared" si="44"/>
        <v>0</v>
      </c>
      <c r="Y203" s="81">
        <f>IF(OR(M203="",Q203="Mut+ext"),0,IF(ISERROR(W203+V203*VLOOKUP(M203,Paramétrage!$C$6:$E$29,3,0))=TRUE,X203,W203+V203*VLOOKUP(M203,Paramétrage!$C$6:$E$29,3,0)))</f>
        <v>0</v>
      </c>
      <c r="Z203" s="395"/>
      <c r="AA203" s="364"/>
      <c r="AB203" s="396"/>
      <c r="AC203" s="133"/>
      <c r="AD203" s="40"/>
      <c r="AE203" s="61">
        <f t="shared" si="46"/>
        <v>0</v>
      </c>
      <c r="AF203" s="203">
        <f t="shared" si="45"/>
        <v>0</v>
      </c>
    </row>
    <row r="204" spans="1:32" hidden="1">
      <c r="A204" s="403"/>
      <c r="B204" s="372"/>
      <c r="C204" s="357"/>
      <c r="D204" s="358"/>
      <c r="E204" s="347"/>
      <c r="F204" s="347"/>
      <c r="G204" s="184"/>
      <c r="H204" s="205"/>
      <c r="I204" s="54"/>
      <c r="J204" s="50"/>
      <c r="K204" s="49"/>
      <c r="L204" s="38"/>
      <c r="M204" s="182"/>
      <c r="N204" s="44"/>
      <c r="O204" s="206"/>
      <c r="P204" s="196"/>
      <c r="Q204" s="39"/>
      <c r="R204" s="363"/>
      <c r="S204" s="364"/>
      <c r="T204" s="365"/>
      <c r="U204" s="80">
        <f>IF(OR(P204="",M204=Paramétrage!$C$10,M204=Paramétrage!$C$13,M204=Paramétrage!$C$17,M204=Paramétrage!$C$20,M204=Paramétrage!$C$24,M204=Paramétrage!$C$27,AND(M204&lt;&gt;Paramétrage!$C$9,Q204="Mut+ext")),0,ROUNDUP(O204/P204,0))</f>
        <v>0</v>
      </c>
      <c r="V204" s="216">
        <f>IF(OR(M204="",Q204="Mut+ext"),0,IF(VLOOKUP(M204,Paramétrage!$C$6:$E$29,2,0)=0,0,IF(P204="","saisir capacité",N204*U204*VLOOKUP(M204,Paramétrage!$C$6:$E$29,2,0))))</f>
        <v>0</v>
      </c>
      <c r="W204" s="200"/>
      <c r="X204" s="217">
        <f t="shared" si="44"/>
        <v>0</v>
      </c>
      <c r="Y204" s="81">
        <f>IF(OR(M204="",Q204="Mut+ext"),0,IF(ISERROR(W204+V204*VLOOKUP(M204,Paramétrage!$C$6:$E$29,3,0))=TRUE,X204,W204+V204*VLOOKUP(M204,Paramétrage!$C$6:$E$29,3,0)))</f>
        <v>0</v>
      </c>
      <c r="Z204" s="395"/>
      <c r="AA204" s="364"/>
      <c r="AB204" s="396"/>
      <c r="AC204" s="133"/>
      <c r="AD204" s="40"/>
      <c r="AE204" s="61">
        <f t="shared" si="46"/>
        <v>0</v>
      </c>
      <c r="AF204" s="203">
        <f t="shared" si="45"/>
        <v>0</v>
      </c>
    </row>
    <row r="205" spans="1:32" hidden="1">
      <c r="A205" s="403"/>
      <c r="B205" s="372"/>
      <c r="C205" s="357"/>
      <c r="D205" s="358"/>
      <c r="E205" s="347"/>
      <c r="F205" s="347"/>
      <c r="G205" s="184"/>
      <c r="H205" s="205"/>
      <c r="I205" s="54"/>
      <c r="J205" s="50"/>
      <c r="K205" s="49"/>
      <c r="L205" s="38"/>
      <c r="M205" s="182"/>
      <c r="N205" s="44"/>
      <c r="O205" s="206"/>
      <c r="P205" s="196"/>
      <c r="Q205" s="39"/>
      <c r="R205" s="363"/>
      <c r="S205" s="364"/>
      <c r="T205" s="365"/>
      <c r="U205" s="80">
        <f>IF(OR(P205="",M205=Paramétrage!$C$10,M205=Paramétrage!$C$13,M205=Paramétrage!$C$17,M205=Paramétrage!$C$20,M205=Paramétrage!$C$24,M205=Paramétrage!$C$27,AND(M205&lt;&gt;Paramétrage!$C$9,Q205="Mut+ext")),0,ROUNDUP(O205/P205,0))</f>
        <v>0</v>
      </c>
      <c r="V205" s="216">
        <f>IF(OR(M205="",Q205="Mut+ext"),0,IF(VLOOKUP(M205,Paramétrage!$C$6:$E$29,2,0)=0,0,IF(P205="","saisir capacité",N205*U205*VLOOKUP(M205,Paramétrage!$C$6:$E$29,2,0))))</f>
        <v>0</v>
      </c>
      <c r="W205" s="200"/>
      <c r="X205" s="217">
        <f t="shared" si="44"/>
        <v>0</v>
      </c>
      <c r="Y205" s="81">
        <f>IF(OR(M205="",Q205="Mut+ext"),0,IF(ISERROR(W205+V205*VLOOKUP(M205,Paramétrage!$C$6:$E$29,3,0))=TRUE,X205,W205+V205*VLOOKUP(M205,Paramétrage!$C$6:$E$29,3,0)))</f>
        <v>0</v>
      </c>
      <c r="Z205" s="395"/>
      <c r="AA205" s="364"/>
      <c r="AB205" s="396"/>
      <c r="AC205" s="133"/>
      <c r="AD205" s="40"/>
      <c r="AE205" s="61">
        <f t="shared" si="46"/>
        <v>0</v>
      </c>
      <c r="AF205" s="203">
        <f t="shared" si="45"/>
        <v>0</v>
      </c>
    </row>
    <row r="206" spans="1:32">
      <c r="A206" s="403"/>
      <c r="B206" s="372"/>
      <c r="C206" s="359"/>
      <c r="D206" s="360"/>
      <c r="E206" s="348"/>
      <c r="F206" s="348"/>
      <c r="G206" s="184"/>
      <c r="H206" s="205"/>
      <c r="I206" s="54"/>
      <c r="J206" s="50"/>
      <c r="K206" s="49"/>
      <c r="L206" s="38"/>
      <c r="M206" s="182"/>
      <c r="N206" s="45"/>
      <c r="O206" s="206"/>
      <c r="P206" s="196"/>
      <c r="Q206" s="39"/>
      <c r="R206" s="363"/>
      <c r="S206" s="364"/>
      <c r="T206" s="365"/>
      <c r="U206" s="80">
        <f>IF(OR(P206="",M206=Paramétrage!$C$10,M206=Paramétrage!$C$13,M206=Paramétrage!$C$17,M206=Paramétrage!$C$20,M206=Paramétrage!$C$24,M206=Paramétrage!$C$27,AND(M206&lt;&gt;Paramétrage!$C$9,Q206="Mut+ext")),0,ROUNDUP(O206/P206,0))</f>
        <v>0</v>
      </c>
      <c r="V206" s="216">
        <f>IF(OR(M206="",Q206="Mut+ext"),0,IF(VLOOKUP(M206,Paramétrage!$C$6:$E$29,2,0)=0,0,IF(P206="","saisir capacité",N206*U206*VLOOKUP(M206,Paramétrage!$C$6:$E$29,2,0))))</f>
        <v>0</v>
      </c>
      <c r="W206" s="200"/>
      <c r="X206" s="217">
        <f t="shared" si="44"/>
        <v>0</v>
      </c>
      <c r="Y206" s="81">
        <f>IF(OR(M206="",Q206="Mut+ext"),0,IF(ISERROR(W206+V206*VLOOKUP(M206,Paramétrage!$C$6:$E$29,3,0))=TRUE,X206,W206+V206*VLOOKUP(M206,Paramétrage!$C$6:$E$29,3,0)))</f>
        <v>0</v>
      </c>
      <c r="Z206" s="395"/>
      <c r="AA206" s="364"/>
      <c r="AB206" s="396"/>
      <c r="AC206" s="133"/>
      <c r="AD206" s="40"/>
      <c r="AE206" s="61">
        <f t="shared" si="46"/>
        <v>0</v>
      </c>
      <c r="AF206" s="203">
        <f t="shared" si="45"/>
        <v>0</v>
      </c>
    </row>
    <row r="207" spans="1:32" ht="16.149999999999999" thickBot="1">
      <c r="A207" s="403"/>
      <c r="B207" s="372"/>
      <c r="C207" s="218"/>
      <c r="D207" s="219"/>
      <c r="E207" s="220"/>
      <c r="F207" s="219"/>
      <c r="G207" s="219"/>
      <c r="H207" s="221"/>
      <c r="I207" s="136"/>
      <c r="J207" s="130"/>
      <c r="K207" s="70"/>
      <c r="L207" s="72"/>
      <c r="M207" s="222"/>
      <c r="N207" s="73">
        <f>AE207</f>
        <v>32</v>
      </c>
      <c r="O207" s="223"/>
      <c r="P207" s="223"/>
      <c r="Q207" s="76"/>
      <c r="R207" s="74"/>
      <c r="S207" s="74"/>
      <c r="T207" s="75"/>
      <c r="U207" s="122"/>
      <c r="V207" s="224">
        <f>SUM(V195:V206)</f>
        <v>0</v>
      </c>
      <c r="W207" s="222">
        <f>SUM(W195:W206)</f>
        <v>0</v>
      </c>
      <c r="X207" s="225">
        <f>SUM(X195:X206)</f>
        <v>0</v>
      </c>
      <c r="Y207" s="77">
        <f>SUM(Y195:Y206)</f>
        <v>0</v>
      </c>
      <c r="Z207" s="123"/>
      <c r="AA207" s="124"/>
      <c r="AB207" s="125"/>
      <c r="AC207" s="126"/>
      <c r="AD207" s="127"/>
      <c r="AE207" s="128">
        <f>SUM(AE195:AE206)</f>
        <v>32</v>
      </c>
      <c r="AF207" s="129">
        <f>SUM(AF195:AF206)</f>
        <v>2460</v>
      </c>
    </row>
    <row r="208" spans="1:32" ht="15.6" hidden="1" customHeight="1">
      <c r="A208" s="403"/>
      <c r="B208" s="372" t="s">
        <v>151</v>
      </c>
      <c r="C208" s="355" t="s">
        <v>152</v>
      </c>
      <c r="D208" s="356"/>
      <c r="E208" s="347"/>
      <c r="F208" s="347" t="s">
        <v>64</v>
      </c>
      <c r="G208" s="191" t="s">
        <v>153</v>
      </c>
      <c r="H208" s="186"/>
      <c r="I208" s="54"/>
      <c r="J208" s="50"/>
      <c r="K208" s="49"/>
      <c r="L208" s="38"/>
      <c r="M208" s="182"/>
      <c r="N208" s="44"/>
      <c r="O208" s="206"/>
      <c r="P208" s="196"/>
      <c r="Q208" s="42"/>
      <c r="R208" s="363"/>
      <c r="S208" s="364"/>
      <c r="T208" s="365"/>
      <c r="U208" s="80">
        <f>IF(OR(P208="",M208=Paramétrage!$C$10,M208=Paramétrage!$C$13,M208=Paramétrage!$C$17,M208=Paramétrage!$C$20,M208=Paramétrage!$C$24,M208=Paramétrage!$C$27,AND(M208&lt;&gt;Paramétrage!$C$9,Q208="Mut+ext")),0,ROUNDUP(O208/P208,0))</f>
        <v>0</v>
      </c>
      <c r="V208" s="216">
        <f>IF(OR(M208="",Q208="Mut+ext"),0,IF(VLOOKUP(M208,Paramétrage!$C$6:$E$29,2,0)=0,0,IF(P208="","saisir capacité",N208*U208*VLOOKUP(M208,Paramétrage!$C$6:$E$29,2,0))))</f>
        <v>0</v>
      </c>
      <c r="W208" s="200"/>
      <c r="X208" s="217">
        <f t="shared" ref="X208:X219" si="47">IF(OR(M208="",Q208="Mut+ext"),0,IF(ISERROR(V208+W208)=TRUE,V208,V208+W208))</f>
        <v>0</v>
      </c>
      <c r="Y208" s="81">
        <f>IF(OR(M208="",Q208="Mut+ext"),0,IF(ISERROR(W208+V208*VLOOKUP(M208,Paramétrage!$C$6:$E$29,3,0))=TRUE,X208,W208+V208*VLOOKUP(M208,Paramétrage!$C$6:$E$29,3,0)))</f>
        <v>0</v>
      </c>
      <c r="Z208" s="395"/>
      <c r="AA208" s="364"/>
      <c r="AB208" s="396"/>
      <c r="AC208" s="133"/>
      <c r="AD208" s="41"/>
      <c r="AE208" s="61">
        <f>IF(G208="",0,IF(K208="",0,IF(SUMIF($G$208:$G$219,G208,$O$208:$O$219)=0,0,IF(OR(L208="",K208="obligatoire"),AF208/SUMIF($G$208:$G$219,G208,$O$208:$O$219),AF208/(SUMIF($G$208:$G$219,G208,$O$208:$O$219)/L208)))))</f>
        <v>0</v>
      </c>
      <c r="AF208" s="202">
        <f>N208*O208</f>
        <v>0</v>
      </c>
    </row>
    <row r="209" spans="1:32" ht="15.6" hidden="1" customHeight="1">
      <c r="A209" s="403"/>
      <c r="B209" s="372"/>
      <c r="C209" s="357"/>
      <c r="D209" s="358"/>
      <c r="E209" s="347"/>
      <c r="F209" s="347"/>
      <c r="G209" s="184" t="s">
        <v>154</v>
      </c>
      <c r="H209" s="185"/>
      <c r="I209" s="54"/>
      <c r="J209" s="50"/>
      <c r="K209" s="49"/>
      <c r="L209" s="38"/>
      <c r="M209" s="182"/>
      <c r="N209" s="44"/>
      <c r="O209" s="206"/>
      <c r="P209" s="196"/>
      <c r="Q209" s="39"/>
      <c r="R209" s="363"/>
      <c r="S209" s="364"/>
      <c r="T209" s="365"/>
      <c r="U209" s="80">
        <f>IF(OR(P209="",M209=Paramétrage!$C$10,M209=Paramétrage!$C$13,M209=Paramétrage!$C$17,M209=Paramétrage!$C$20,M209=Paramétrage!$C$24,M209=Paramétrage!$C$27,AND(M209&lt;&gt;Paramétrage!$C$9,Q209="Mut+ext")),0,ROUNDUP(O209/P209,0))</f>
        <v>0</v>
      </c>
      <c r="V209" s="216">
        <f>IF(OR(M209="",Q209="Mut+ext"),0,IF(VLOOKUP(M209,Paramétrage!$C$6:$E$29,2,0)=0,0,IF(P209="","saisir capacité",N209*U209*VLOOKUP(M209,Paramétrage!$C$6:$E$29,2,0))))</f>
        <v>0</v>
      </c>
      <c r="W209" s="200"/>
      <c r="X209" s="217">
        <f t="shared" si="47"/>
        <v>0</v>
      </c>
      <c r="Y209" s="81">
        <f>IF(OR(M209="",Q209="Mut+ext"),0,IF(ISERROR(W209+V209*VLOOKUP(M209,Paramétrage!$C$6:$E$29,3,0))=TRUE,X209,W209+V209*VLOOKUP(M209,Paramétrage!$C$6:$E$29,3,0)))</f>
        <v>0</v>
      </c>
      <c r="Z209" s="395"/>
      <c r="AA209" s="364"/>
      <c r="AB209" s="396"/>
      <c r="AC209" s="133"/>
      <c r="AD209" s="40"/>
      <c r="AE209" s="61">
        <f t="shared" ref="AE209:AE219" si="48">IF(G209="",0,IF(K209="",0,IF(SUMIF($G$208:$G$219,G209,$O$208:$O$219)=0,0,IF(OR(L209="",K209="obligatoire"),AF209/SUMIF($G$208:$G$219,G209,$O$208:$O$219),AF209/(SUMIF($G$208:$G$219,G209,$O$208:$O$219)/L209)))))</f>
        <v>0</v>
      </c>
      <c r="AF209" s="202">
        <f t="shared" ref="AF209:AF219" si="49">N209*O209</f>
        <v>0</v>
      </c>
    </row>
    <row r="210" spans="1:32" ht="15.6" hidden="1" customHeight="1">
      <c r="A210" s="403"/>
      <c r="B210" s="372"/>
      <c r="C210" s="357"/>
      <c r="D210" s="358"/>
      <c r="E210" s="347"/>
      <c r="F210" s="347"/>
      <c r="G210" s="184" t="s">
        <v>155</v>
      </c>
      <c r="H210" s="185"/>
      <c r="I210" s="54"/>
      <c r="J210" s="50"/>
      <c r="K210" s="49"/>
      <c r="L210" s="38"/>
      <c r="M210" s="182"/>
      <c r="N210" s="44"/>
      <c r="O210" s="206"/>
      <c r="P210" s="196"/>
      <c r="Q210" s="39"/>
      <c r="R210" s="363"/>
      <c r="S210" s="364"/>
      <c r="T210" s="365"/>
      <c r="U210" s="80">
        <f>IF(OR(P210="",M210=Paramétrage!$C$10,M210=Paramétrage!$C$13,M210=Paramétrage!$C$17,M210=Paramétrage!$C$20,M210=Paramétrage!$C$24,M210=Paramétrage!$C$27,AND(M210&lt;&gt;Paramétrage!$C$9,Q210="Mut+ext")),0,ROUNDUP(O210/P210,0))</f>
        <v>0</v>
      </c>
      <c r="V210" s="216">
        <f>IF(OR(M210="",Q210="Mut+ext"),0,IF(VLOOKUP(M210,Paramétrage!$C$6:$E$29,2,0)=0,0,IF(P210="","saisir capacité",N210*U210*VLOOKUP(M210,Paramétrage!$C$6:$E$29,2,0))))</f>
        <v>0</v>
      </c>
      <c r="W210" s="200"/>
      <c r="X210" s="217">
        <f t="shared" si="47"/>
        <v>0</v>
      </c>
      <c r="Y210" s="81">
        <f>IF(OR(M210="",Q210="Mut+ext"),0,IF(ISERROR(W210+V210*VLOOKUP(M210,Paramétrage!$C$6:$E$29,3,0))=TRUE,X210,W210+V210*VLOOKUP(M210,Paramétrage!$C$6:$E$29,3,0)))</f>
        <v>0</v>
      </c>
      <c r="Z210" s="395"/>
      <c r="AA210" s="364"/>
      <c r="AB210" s="396"/>
      <c r="AC210" s="133"/>
      <c r="AD210" s="40"/>
      <c r="AE210" s="61">
        <f t="shared" si="48"/>
        <v>0</v>
      </c>
      <c r="AF210" s="202">
        <f t="shared" si="49"/>
        <v>0</v>
      </c>
    </row>
    <row r="211" spans="1:32" ht="15.6" hidden="1" customHeight="1">
      <c r="A211" s="403"/>
      <c r="B211" s="372"/>
      <c r="C211" s="357"/>
      <c r="D211" s="358"/>
      <c r="E211" s="347"/>
      <c r="F211" s="347"/>
      <c r="G211" s="184" t="s">
        <v>156</v>
      </c>
      <c r="H211" s="185"/>
      <c r="I211" s="54"/>
      <c r="J211" s="50"/>
      <c r="K211" s="49"/>
      <c r="L211" s="38"/>
      <c r="M211" s="182"/>
      <c r="N211" s="44"/>
      <c r="O211" s="206"/>
      <c r="P211" s="196"/>
      <c r="Q211" s="39"/>
      <c r="R211" s="363"/>
      <c r="S211" s="364"/>
      <c r="T211" s="365"/>
      <c r="U211" s="80">
        <f>IF(OR(P211="",M211=Paramétrage!$C$10,M211=Paramétrage!$C$13,M211=Paramétrage!$C$17,M211=Paramétrage!$C$20,M211=Paramétrage!$C$24,M211=Paramétrage!$C$27,AND(M211&lt;&gt;Paramétrage!$C$9,Q211="Mut+ext")),0,ROUNDUP(O211/P211,0))</f>
        <v>0</v>
      </c>
      <c r="V211" s="216">
        <f>IF(OR(M211="",Q211="Mut+ext"),0,IF(VLOOKUP(M211,Paramétrage!$C$6:$E$29,2,0)=0,0,IF(P211="","saisir capacité",N211*U211*VLOOKUP(M211,Paramétrage!$C$6:$E$29,2,0))))</f>
        <v>0</v>
      </c>
      <c r="W211" s="200"/>
      <c r="X211" s="217">
        <f t="shared" si="47"/>
        <v>0</v>
      </c>
      <c r="Y211" s="81">
        <f>IF(OR(M211="",Q211="Mut+ext"),0,IF(ISERROR(W211+V211*VLOOKUP(M211,Paramétrage!$C$6:$E$29,3,0))=TRUE,X211,W211+V211*VLOOKUP(M211,Paramétrage!$C$6:$E$29,3,0)))</f>
        <v>0</v>
      </c>
      <c r="Z211" s="395"/>
      <c r="AA211" s="364"/>
      <c r="AB211" s="396"/>
      <c r="AC211" s="133"/>
      <c r="AD211" s="40"/>
      <c r="AE211" s="61">
        <f t="shared" si="48"/>
        <v>0</v>
      </c>
      <c r="AF211" s="202">
        <f t="shared" si="49"/>
        <v>0</v>
      </c>
    </row>
    <row r="212" spans="1:32" ht="15.6" hidden="1" customHeight="1">
      <c r="A212" s="403"/>
      <c r="B212" s="372"/>
      <c r="C212" s="357"/>
      <c r="D212" s="358"/>
      <c r="E212" s="347"/>
      <c r="F212" s="347"/>
      <c r="G212" s="184"/>
      <c r="H212" s="205"/>
      <c r="I212" s="54"/>
      <c r="J212" s="50"/>
      <c r="K212" s="49"/>
      <c r="L212" s="38"/>
      <c r="M212" s="182"/>
      <c r="N212" s="44"/>
      <c r="O212" s="206"/>
      <c r="P212" s="196"/>
      <c r="Q212" s="39"/>
      <c r="R212" s="363"/>
      <c r="S212" s="364"/>
      <c r="T212" s="365"/>
      <c r="U212" s="80">
        <f>IF(OR(P212="",M212=Paramétrage!$C$10,M212=Paramétrage!$C$13,M212=Paramétrage!$C$17,M212=Paramétrage!$C$20,M212=Paramétrage!$C$24,M212=Paramétrage!$C$27,AND(M212&lt;&gt;Paramétrage!$C$9,Q212="Mut+ext")),0,ROUNDUP(O212/P212,0))</f>
        <v>0</v>
      </c>
      <c r="V212" s="216">
        <f>IF(OR(M212="",Q212="Mut+ext"),0,IF(VLOOKUP(M212,Paramétrage!$C$6:$E$29,2,0)=0,0,IF(P212="","saisir capacité",N212*U212*VLOOKUP(M212,Paramétrage!$C$6:$E$29,2,0))))</f>
        <v>0</v>
      </c>
      <c r="W212" s="200"/>
      <c r="X212" s="217">
        <f t="shared" si="47"/>
        <v>0</v>
      </c>
      <c r="Y212" s="81">
        <f>IF(OR(M212="",Q212="Mut+ext"),0,IF(ISERROR(W212+V212*VLOOKUP(M212,Paramétrage!$C$6:$E$29,3,0))=TRUE,X212,W212+V212*VLOOKUP(M212,Paramétrage!$C$6:$E$29,3,0)))</f>
        <v>0</v>
      </c>
      <c r="Z212" s="395"/>
      <c r="AA212" s="364"/>
      <c r="AB212" s="396"/>
      <c r="AC212" s="133"/>
      <c r="AD212" s="40"/>
      <c r="AE212" s="61">
        <f t="shared" si="48"/>
        <v>0</v>
      </c>
      <c r="AF212" s="202">
        <f t="shared" si="49"/>
        <v>0</v>
      </c>
    </row>
    <row r="213" spans="1:32" ht="15.6" hidden="1" customHeight="1">
      <c r="A213" s="403"/>
      <c r="B213" s="372"/>
      <c r="C213" s="357"/>
      <c r="D213" s="358"/>
      <c r="E213" s="347"/>
      <c r="F213" s="347"/>
      <c r="G213" s="184"/>
      <c r="H213" s="205"/>
      <c r="I213" s="54"/>
      <c r="J213" s="50"/>
      <c r="K213" s="49"/>
      <c r="L213" s="38"/>
      <c r="M213" s="182"/>
      <c r="N213" s="44"/>
      <c r="O213" s="206"/>
      <c r="P213" s="196"/>
      <c r="Q213" s="39"/>
      <c r="R213" s="363"/>
      <c r="S213" s="364"/>
      <c r="T213" s="365"/>
      <c r="U213" s="80">
        <f>IF(OR(P213="",M213=Paramétrage!$C$10,M213=Paramétrage!$C$13,M213=Paramétrage!$C$17,M213=Paramétrage!$C$20,M213=Paramétrage!$C$24,M213=Paramétrage!$C$27,AND(M213&lt;&gt;Paramétrage!$C$9,Q213="Mut+ext")),0,ROUNDUP(O213/P213,0))</f>
        <v>0</v>
      </c>
      <c r="V213" s="216">
        <f>IF(OR(M213="",Q213="Mut+ext"),0,IF(VLOOKUP(M213,Paramétrage!$C$6:$E$29,2,0)=0,0,IF(P213="","saisir capacité",N213*U213*VLOOKUP(M213,Paramétrage!$C$6:$E$29,2,0))))</f>
        <v>0</v>
      </c>
      <c r="W213" s="200"/>
      <c r="X213" s="217">
        <f t="shared" si="47"/>
        <v>0</v>
      </c>
      <c r="Y213" s="81">
        <f>IF(OR(M213="",Q213="Mut+ext"),0,IF(ISERROR(W213+V213*VLOOKUP(M213,Paramétrage!$C$6:$E$29,3,0))=TRUE,X213,W213+V213*VLOOKUP(M213,Paramétrage!$C$6:$E$29,3,0)))</f>
        <v>0</v>
      </c>
      <c r="Z213" s="395"/>
      <c r="AA213" s="364"/>
      <c r="AB213" s="396"/>
      <c r="AC213" s="133"/>
      <c r="AD213" s="40"/>
      <c r="AE213" s="61">
        <f t="shared" si="48"/>
        <v>0</v>
      </c>
      <c r="AF213" s="202">
        <f t="shared" si="49"/>
        <v>0</v>
      </c>
    </row>
    <row r="214" spans="1:32" ht="15.6" hidden="1" customHeight="1">
      <c r="A214" s="403"/>
      <c r="B214" s="372"/>
      <c r="C214" s="357"/>
      <c r="D214" s="358"/>
      <c r="E214" s="347"/>
      <c r="F214" s="347"/>
      <c r="G214" s="184"/>
      <c r="H214" s="205"/>
      <c r="I214" s="54"/>
      <c r="J214" s="50"/>
      <c r="K214" s="49"/>
      <c r="L214" s="38"/>
      <c r="M214" s="182"/>
      <c r="N214" s="44"/>
      <c r="O214" s="206"/>
      <c r="P214" s="196"/>
      <c r="Q214" s="39"/>
      <c r="R214" s="363"/>
      <c r="S214" s="364"/>
      <c r="T214" s="365"/>
      <c r="U214" s="80">
        <f>IF(OR(P214="",M214=Paramétrage!$C$10,M214=Paramétrage!$C$13,M214=Paramétrage!$C$17,M214=Paramétrage!$C$20,M214=Paramétrage!$C$24,M214=Paramétrage!$C$27,AND(M214&lt;&gt;Paramétrage!$C$9,Q214="Mut+ext")),0,ROUNDUP(O214/P214,0))</f>
        <v>0</v>
      </c>
      <c r="V214" s="216">
        <f>IF(OR(M214="",Q214="Mut+ext"),0,IF(VLOOKUP(M214,Paramétrage!$C$6:$E$29,2,0)=0,0,IF(P214="","saisir capacité",N214*U214*VLOOKUP(M214,Paramétrage!$C$6:$E$29,2,0))))</f>
        <v>0</v>
      </c>
      <c r="W214" s="200"/>
      <c r="X214" s="217">
        <f t="shared" si="47"/>
        <v>0</v>
      </c>
      <c r="Y214" s="81">
        <f>IF(OR(M214="",Q214="Mut+ext"),0,IF(ISERROR(W214+V214*VLOOKUP(M214,Paramétrage!$C$6:$E$29,3,0))=TRUE,X214,W214+V214*VLOOKUP(M214,Paramétrage!$C$6:$E$29,3,0)))</f>
        <v>0</v>
      </c>
      <c r="Z214" s="395"/>
      <c r="AA214" s="364"/>
      <c r="AB214" s="396"/>
      <c r="AC214" s="133"/>
      <c r="AD214" s="40"/>
      <c r="AE214" s="61">
        <f t="shared" si="48"/>
        <v>0</v>
      </c>
      <c r="AF214" s="202">
        <f t="shared" si="49"/>
        <v>0</v>
      </c>
    </row>
    <row r="215" spans="1:32" ht="15.6" hidden="1" customHeight="1">
      <c r="A215" s="403"/>
      <c r="B215" s="372"/>
      <c r="C215" s="357"/>
      <c r="D215" s="358"/>
      <c r="E215" s="347"/>
      <c r="F215" s="347"/>
      <c r="G215" s="184"/>
      <c r="H215" s="205"/>
      <c r="I215" s="54"/>
      <c r="J215" s="50"/>
      <c r="K215" s="49"/>
      <c r="L215" s="38"/>
      <c r="M215" s="182"/>
      <c r="N215" s="45"/>
      <c r="O215" s="206"/>
      <c r="P215" s="196"/>
      <c r="Q215" s="39"/>
      <c r="R215" s="363"/>
      <c r="S215" s="364"/>
      <c r="T215" s="365"/>
      <c r="U215" s="80">
        <f>IF(OR(P215="",M215=Paramétrage!$C$10,M215=Paramétrage!$C$13,M215=Paramétrage!$C$17,M215=Paramétrage!$C$20,M215=Paramétrage!$C$24,M215=Paramétrage!$C$27,AND(M215&lt;&gt;Paramétrage!$C$9,Q215="Mut+ext")),0,ROUNDUP(O215/P215,0))</f>
        <v>0</v>
      </c>
      <c r="V215" s="216">
        <f>IF(OR(M215="",Q215="Mut+ext"),0,IF(VLOOKUP(M215,Paramétrage!$C$6:$E$29,2,0)=0,0,IF(P215="","saisir capacité",N215*U215*VLOOKUP(M215,Paramétrage!$C$6:$E$29,2,0))))</f>
        <v>0</v>
      </c>
      <c r="W215" s="200"/>
      <c r="X215" s="217">
        <f t="shared" si="47"/>
        <v>0</v>
      </c>
      <c r="Y215" s="81">
        <f>IF(OR(M215="",Q215="Mut+ext"),0,IF(ISERROR(W215+V215*VLOOKUP(M215,Paramétrage!$C$6:$E$29,3,0))=TRUE,X215,W215+V215*VLOOKUP(M215,Paramétrage!$C$6:$E$29,3,0)))</f>
        <v>0</v>
      </c>
      <c r="Z215" s="395"/>
      <c r="AA215" s="364"/>
      <c r="AB215" s="396"/>
      <c r="AC215" s="133"/>
      <c r="AD215" s="40"/>
      <c r="AE215" s="61">
        <f t="shared" si="48"/>
        <v>0</v>
      </c>
      <c r="AF215" s="202">
        <f t="shared" si="49"/>
        <v>0</v>
      </c>
    </row>
    <row r="216" spans="1:32" ht="15.6" hidden="1" customHeight="1">
      <c r="A216" s="403"/>
      <c r="B216" s="372"/>
      <c r="C216" s="357"/>
      <c r="D216" s="358"/>
      <c r="E216" s="347"/>
      <c r="F216" s="347"/>
      <c r="G216" s="184"/>
      <c r="H216" s="205"/>
      <c r="I216" s="54"/>
      <c r="J216" s="50"/>
      <c r="K216" s="49"/>
      <c r="L216" s="38"/>
      <c r="M216" s="182"/>
      <c r="N216" s="44"/>
      <c r="O216" s="206"/>
      <c r="P216" s="196"/>
      <c r="Q216" s="39"/>
      <c r="R216" s="363"/>
      <c r="S216" s="364"/>
      <c r="T216" s="365"/>
      <c r="U216" s="80">
        <f>IF(OR(P216="",M216=Paramétrage!$C$10,M216=Paramétrage!$C$13,M216=Paramétrage!$C$17,M216=Paramétrage!$C$20,M216=Paramétrage!$C$24,M216=Paramétrage!$C$27,AND(M216&lt;&gt;Paramétrage!$C$9,Q216="Mut+ext")),0,ROUNDUP(O216/P216,0))</f>
        <v>0</v>
      </c>
      <c r="V216" s="216">
        <f>IF(OR(M216="",Q216="Mut+ext"),0,IF(VLOOKUP(M216,Paramétrage!$C$6:$E$29,2,0)=0,0,IF(P216="","saisir capacité",N216*U216*VLOOKUP(M216,Paramétrage!$C$6:$E$29,2,0))))</f>
        <v>0</v>
      </c>
      <c r="W216" s="200"/>
      <c r="X216" s="217">
        <f t="shared" si="47"/>
        <v>0</v>
      </c>
      <c r="Y216" s="81">
        <f>IF(OR(M216="",Q216="Mut+ext"),0,IF(ISERROR(W216+V216*VLOOKUP(M216,Paramétrage!$C$6:$E$29,3,0))=TRUE,X216,W216+V216*VLOOKUP(M216,Paramétrage!$C$6:$E$29,3,0)))</f>
        <v>0</v>
      </c>
      <c r="Z216" s="395"/>
      <c r="AA216" s="364"/>
      <c r="AB216" s="396"/>
      <c r="AC216" s="133"/>
      <c r="AD216" s="40"/>
      <c r="AE216" s="61">
        <f t="shared" si="48"/>
        <v>0</v>
      </c>
      <c r="AF216" s="202">
        <f t="shared" si="49"/>
        <v>0</v>
      </c>
    </row>
    <row r="217" spans="1:32" ht="15.6" hidden="1" customHeight="1">
      <c r="A217" s="403"/>
      <c r="B217" s="372"/>
      <c r="C217" s="357"/>
      <c r="D217" s="358"/>
      <c r="E217" s="347"/>
      <c r="F217" s="347"/>
      <c r="G217" s="184"/>
      <c r="H217" s="205"/>
      <c r="I217" s="54"/>
      <c r="J217" s="50"/>
      <c r="K217" s="49"/>
      <c r="L217" s="38"/>
      <c r="M217" s="182"/>
      <c r="N217" s="44"/>
      <c r="O217" s="206"/>
      <c r="P217" s="196"/>
      <c r="Q217" s="39"/>
      <c r="R217" s="363"/>
      <c r="S217" s="364"/>
      <c r="T217" s="365"/>
      <c r="U217" s="80">
        <f>IF(OR(P217="",M217=Paramétrage!$C$10,M217=Paramétrage!$C$13,M217=Paramétrage!$C$17,M217=Paramétrage!$C$20,M217=Paramétrage!$C$24,M217=Paramétrage!$C$27,AND(M217&lt;&gt;Paramétrage!$C$9,Q217="Mut+ext")),0,ROUNDUP(O217/P217,0))</f>
        <v>0</v>
      </c>
      <c r="V217" s="216">
        <f>IF(OR(M217="",Q217="Mut+ext"),0,IF(VLOOKUP(M217,Paramétrage!$C$6:$E$29,2,0)=0,0,IF(P217="","saisir capacité",N217*U217*VLOOKUP(M217,Paramétrage!$C$6:$E$29,2,0))))</f>
        <v>0</v>
      </c>
      <c r="W217" s="200"/>
      <c r="X217" s="217">
        <f t="shared" si="47"/>
        <v>0</v>
      </c>
      <c r="Y217" s="81">
        <f>IF(OR(M217="",Q217="Mut+ext"),0,IF(ISERROR(W217+V217*VLOOKUP(M217,Paramétrage!$C$6:$E$29,3,0))=TRUE,X217,W217+V217*VLOOKUP(M217,Paramétrage!$C$6:$E$29,3,0)))</f>
        <v>0</v>
      </c>
      <c r="Z217" s="395"/>
      <c r="AA217" s="364"/>
      <c r="AB217" s="396"/>
      <c r="AC217" s="133"/>
      <c r="AD217" s="40"/>
      <c r="AE217" s="61">
        <f t="shared" si="48"/>
        <v>0</v>
      </c>
      <c r="AF217" s="202">
        <f t="shared" si="49"/>
        <v>0</v>
      </c>
    </row>
    <row r="218" spans="1:32" ht="15.6" hidden="1" customHeight="1">
      <c r="A218" s="403"/>
      <c r="B218" s="372"/>
      <c r="C218" s="357"/>
      <c r="D218" s="358"/>
      <c r="E218" s="347"/>
      <c r="F218" s="347"/>
      <c r="G218" s="184"/>
      <c r="H218" s="205"/>
      <c r="I218" s="54"/>
      <c r="J218" s="50"/>
      <c r="K218" s="49"/>
      <c r="L218" s="38"/>
      <c r="M218" s="182"/>
      <c r="N218" s="44"/>
      <c r="O218" s="206"/>
      <c r="P218" s="196"/>
      <c r="Q218" s="39"/>
      <c r="R218" s="363"/>
      <c r="S218" s="364"/>
      <c r="T218" s="365"/>
      <c r="U218" s="80">
        <f>IF(OR(P218="",M218=Paramétrage!$C$10,M218=Paramétrage!$C$13,M218=Paramétrage!$C$17,M218=Paramétrage!$C$20,M218=Paramétrage!$C$24,M218=Paramétrage!$C$27,AND(M218&lt;&gt;Paramétrage!$C$9,Q218="Mut+ext")),0,ROUNDUP(O218/P218,0))</f>
        <v>0</v>
      </c>
      <c r="V218" s="216">
        <f>IF(OR(M218="",Q218="Mut+ext"),0,IF(VLOOKUP(M218,Paramétrage!$C$6:$E$29,2,0)=0,0,IF(P218="","saisir capacité",N218*U218*VLOOKUP(M218,Paramétrage!$C$6:$E$29,2,0))))</f>
        <v>0</v>
      </c>
      <c r="W218" s="200"/>
      <c r="X218" s="217">
        <f t="shared" si="47"/>
        <v>0</v>
      </c>
      <c r="Y218" s="81">
        <f>IF(OR(M218="",Q218="Mut+ext"),0,IF(ISERROR(W218+V218*VLOOKUP(M218,Paramétrage!$C$6:$E$29,3,0))=TRUE,X218,W218+V218*VLOOKUP(M218,Paramétrage!$C$6:$E$29,3,0)))</f>
        <v>0</v>
      </c>
      <c r="Z218" s="395"/>
      <c r="AA218" s="364"/>
      <c r="AB218" s="396"/>
      <c r="AC218" s="133"/>
      <c r="AD218" s="40"/>
      <c r="AE218" s="61">
        <f t="shared" si="48"/>
        <v>0</v>
      </c>
      <c r="AF218" s="202">
        <f t="shared" si="49"/>
        <v>0</v>
      </c>
    </row>
    <row r="219" spans="1:32" ht="15.6" hidden="1" customHeight="1">
      <c r="A219" s="403"/>
      <c r="B219" s="372"/>
      <c r="C219" s="359"/>
      <c r="D219" s="360"/>
      <c r="E219" s="348"/>
      <c r="F219" s="348"/>
      <c r="G219" s="184"/>
      <c r="H219" s="205"/>
      <c r="I219" s="54"/>
      <c r="J219" s="50"/>
      <c r="K219" s="49"/>
      <c r="L219" s="38"/>
      <c r="M219" s="182"/>
      <c r="N219" s="45"/>
      <c r="O219" s="206"/>
      <c r="P219" s="196"/>
      <c r="Q219" s="39"/>
      <c r="R219" s="363"/>
      <c r="S219" s="364"/>
      <c r="T219" s="365"/>
      <c r="U219" s="80">
        <f>IF(OR(P219="",M219=Paramétrage!$C$10,M219=Paramétrage!$C$13,M219=Paramétrage!$C$17,M219=Paramétrage!$C$20,M219=Paramétrage!$C$24,M219=Paramétrage!$C$27,AND(M219&lt;&gt;Paramétrage!$C$9,Q219="Mut+ext")),0,ROUNDUP(O219/P219,0))</f>
        <v>0</v>
      </c>
      <c r="V219" s="216">
        <f>IF(OR(M219="",Q219="Mut+ext"),0,IF(VLOOKUP(M219,Paramétrage!$C$6:$E$29,2,0)=0,0,IF(P219="","saisir capacité",N219*U219*VLOOKUP(M219,Paramétrage!$C$6:$E$29,2,0))))</f>
        <v>0</v>
      </c>
      <c r="W219" s="200"/>
      <c r="X219" s="217">
        <f t="shared" si="47"/>
        <v>0</v>
      </c>
      <c r="Y219" s="81">
        <f>IF(OR(M219="",Q219="Mut+ext"),0,IF(ISERROR(W219+V219*VLOOKUP(M219,Paramétrage!$C$6:$E$29,3,0))=TRUE,X219,W219+V219*VLOOKUP(M219,Paramétrage!$C$6:$E$29,3,0)))</f>
        <v>0</v>
      </c>
      <c r="Z219" s="395"/>
      <c r="AA219" s="364"/>
      <c r="AB219" s="396"/>
      <c r="AC219" s="133"/>
      <c r="AD219" s="40"/>
      <c r="AE219" s="61">
        <f t="shared" si="48"/>
        <v>0</v>
      </c>
      <c r="AF219" s="202">
        <f t="shared" si="49"/>
        <v>0</v>
      </c>
    </row>
    <row r="220" spans="1:32" ht="15.6" hidden="1" customHeight="1">
      <c r="A220" s="403"/>
      <c r="B220" s="372"/>
      <c r="C220" s="218"/>
      <c r="D220" s="219"/>
      <c r="E220" s="220"/>
      <c r="F220" s="219"/>
      <c r="G220" s="219"/>
      <c r="H220" s="221"/>
      <c r="I220" s="136"/>
      <c r="J220" s="130"/>
      <c r="K220" s="70"/>
      <c r="L220" s="72"/>
      <c r="M220" s="222"/>
      <c r="N220" s="73">
        <f>AE220</f>
        <v>0</v>
      </c>
      <c r="O220" s="223"/>
      <c r="P220" s="223"/>
      <c r="Q220" s="76"/>
      <c r="R220" s="74"/>
      <c r="S220" s="74"/>
      <c r="T220" s="75"/>
      <c r="U220" s="122"/>
      <c r="V220" s="224">
        <f>SUM(V208:V219)</f>
        <v>0</v>
      </c>
      <c r="W220" s="222">
        <f>SUM(W208:W219)</f>
        <v>0</v>
      </c>
      <c r="X220" s="225">
        <f>SUM(X208:X219)</f>
        <v>0</v>
      </c>
      <c r="Y220" s="77">
        <f>SUM(Y208:Y219)</f>
        <v>0</v>
      </c>
      <c r="Z220" s="123"/>
      <c r="AA220" s="124"/>
      <c r="AB220" s="125"/>
      <c r="AC220" s="126"/>
      <c r="AD220" s="127"/>
      <c r="AE220" s="128">
        <f>SUM(AE208:AE219)</f>
        <v>0</v>
      </c>
      <c r="AF220" s="129">
        <f>SUM(AF208:AF219)</f>
        <v>0</v>
      </c>
    </row>
    <row r="221" spans="1:32" ht="15.6" hidden="1" customHeight="1">
      <c r="A221" s="403"/>
      <c r="B221" s="372" t="s">
        <v>157</v>
      </c>
      <c r="C221" s="355" t="s">
        <v>158</v>
      </c>
      <c r="D221" s="356"/>
      <c r="E221" s="347"/>
      <c r="F221" s="347" t="s">
        <v>64</v>
      </c>
      <c r="G221" s="191" t="s">
        <v>159</v>
      </c>
      <c r="H221" s="186"/>
      <c r="I221" s="54"/>
      <c r="J221" s="50"/>
      <c r="K221" s="49"/>
      <c r="L221" s="38"/>
      <c r="M221" s="182"/>
      <c r="N221" s="44"/>
      <c r="O221" s="206"/>
      <c r="P221" s="196"/>
      <c r="Q221" s="42"/>
      <c r="R221" s="363"/>
      <c r="S221" s="364"/>
      <c r="T221" s="365"/>
      <c r="U221" s="80">
        <f>IF(OR(P221="",M221=Paramétrage!$C$10,M221=Paramétrage!$C$13,M221=Paramétrage!$C$17,M221=Paramétrage!$C$20,M221=Paramétrage!$C$24,M221=Paramétrage!$C$27,AND(M221&lt;&gt;Paramétrage!$C$9,Q221="Mut+ext")),0,ROUNDUP(O221/P221,0))</f>
        <v>0</v>
      </c>
      <c r="V221" s="216">
        <f>IF(OR(M221="",Q221="Mut+ext"),0,IF(VLOOKUP(M221,Paramétrage!$C$6:$E$29,2,0)=0,0,IF(P221="","saisir capacité",N221*U221*VLOOKUP(M221,Paramétrage!$C$6:$E$29,2,0))))</f>
        <v>0</v>
      </c>
      <c r="W221" s="200"/>
      <c r="X221" s="217">
        <f t="shared" ref="X221:X232" si="50">IF(OR(M221="",Q221="Mut+ext"),0,IF(ISERROR(V221+W221)=TRUE,V221,V221+W221))</f>
        <v>0</v>
      </c>
      <c r="Y221" s="81">
        <f>IF(OR(M221="",Q221="Mut+ext"),0,IF(ISERROR(W221+V221*VLOOKUP(M221,Paramétrage!$C$6:$E$29,3,0))=TRUE,X221,W221+V221*VLOOKUP(M221,Paramétrage!$C$6:$E$29,3,0)))</f>
        <v>0</v>
      </c>
      <c r="Z221" s="395"/>
      <c r="AA221" s="364"/>
      <c r="AB221" s="396"/>
      <c r="AC221" s="133"/>
      <c r="AD221" s="41"/>
      <c r="AE221" s="61">
        <f>IF(G221="",0,IF(K221="",0,IF(SUMIF($G$221:$G$232,G221,$O$221:$O$232)=0,0,IF(OR(L221="",K221="obligatoire"),AF221/SUMIF($G$221:$G$232,G221,$O$221:$O$232),AF221/(SUMIF($G$221:$G$232,G221,$O$221:$O$232)/L221)))))</f>
        <v>0</v>
      </c>
      <c r="AF221" s="202">
        <f t="shared" ref="AF221:AF232" si="51">N221*O221</f>
        <v>0</v>
      </c>
    </row>
    <row r="222" spans="1:32" ht="15.6" hidden="1" customHeight="1">
      <c r="A222" s="403"/>
      <c r="B222" s="372"/>
      <c r="C222" s="357"/>
      <c r="D222" s="358"/>
      <c r="E222" s="347"/>
      <c r="F222" s="347"/>
      <c r="G222" s="184"/>
      <c r="H222" s="185"/>
      <c r="I222" s="54"/>
      <c r="J222" s="50"/>
      <c r="K222" s="49"/>
      <c r="L222" s="38"/>
      <c r="M222" s="182"/>
      <c r="N222" s="44"/>
      <c r="O222" s="206"/>
      <c r="P222" s="196"/>
      <c r="Q222" s="39"/>
      <c r="R222" s="363"/>
      <c r="S222" s="364"/>
      <c r="T222" s="365"/>
      <c r="U222" s="80">
        <f>IF(OR(P222="",M222=Paramétrage!$C$10,M222=Paramétrage!$C$13,M222=Paramétrage!$C$17,M222=Paramétrage!$C$20,M222=Paramétrage!$C$24,M222=Paramétrage!$C$27,AND(M222&lt;&gt;Paramétrage!$C$9,Q222="Mut+ext")),0,ROUNDUP(O222/P222,0))</f>
        <v>0</v>
      </c>
      <c r="V222" s="216">
        <f>IF(OR(M222="",Q222="Mut+ext"),0,IF(VLOOKUP(M222,Paramétrage!$C$6:$E$29,2,0)=0,0,IF(P222="","saisir capacité",N222*U222*VLOOKUP(M222,Paramétrage!$C$6:$E$29,2,0))))</f>
        <v>0</v>
      </c>
      <c r="W222" s="200"/>
      <c r="X222" s="217">
        <f t="shared" si="50"/>
        <v>0</v>
      </c>
      <c r="Y222" s="81">
        <f>IF(OR(M222="",Q222="Mut+ext"),0,IF(ISERROR(W222+V222*VLOOKUP(M222,Paramétrage!$C$6:$E$29,3,0))=TRUE,X222,W222+V222*VLOOKUP(M222,Paramétrage!$C$6:$E$29,3,0)))</f>
        <v>0</v>
      </c>
      <c r="Z222" s="395"/>
      <c r="AA222" s="364"/>
      <c r="AB222" s="396"/>
      <c r="AC222" s="133"/>
      <c r="AD222" s="40"/>
      <c r="AE222" s="61">
        <f t="shared" ref="AE222:AE232" si="52">IF(G222="",0,IF(K222="",0,IF(SUMIF($G$221:$G$232,G222,$O$221:$O$232)=0,0,IF(OR(L222="",K222="obligatoire"),AF222/SUMIF($G$221:$G$232,G222,$O$221:$O$232),AF222/(SUMIF($G$221:$G$232,G222,$O$221:$O$232)/L222)))))</f>
        <v>0</v>
      </c>
      <c r="AF222" s="203">
        <f t="shared" si="51"/>
        <v>0</v>
      </c>
    </row>
    <row r="223" spans="1:32" ht="15.6" hidden="1" customHeight="1">
      <c r="A223" s="403"/>
      <c r="B223" s="372"/>
      <c r="C223" s="357"/>
      <c r="D223" s="358"/>
      <c r="E223" s="347"/>
      <c r="F223" s="347"/>
      <c r="G223" s="184"/>
      <c r="H223" s="185"/>
      <c r="I223" s="54"/>
      <c r="J223" s="50"/>
      <c r="K223" s="49"/>
      <c r="L223" s="38"/>
      <c r="M223" s="182"/>
      <c r="N223" s="44"/>
      <c r="O223" s="206"/>
      <c r="P223" s="196"/>
      <c r="Q223" s="39"/>
      <c r="R223" s="363"/>
      <c r="S223" s="364"/>
      <c r="T223" s="365"/>
      <c r="U223" s="80">
        <f>IF(OR(P223="",M223=Paramétrage!$C$10,M223=Paramétrage!$C$13,M223=Paramétrage!$C$17,M223=Paramétrage!$C$20,M223=Paramétrage!$C$24,M223=Paramétrage!$C$27,AND(M223&lt;&gt;Paramétrage!$C$9,Q223="Mut+ext")),0,ROUNDUP(O223/P223,0))</f>
        <v>0</v>
      </c>
      <c r="V223" s="216">
        <f>IF(OR(M223="",Q223="Mut+ext"),0,IF(VLOOKUP(M223,Paramétrage!$C$6:$E$29,2,0)=0,0,IF(P223="","saisir capacité",N223*U223*VLOOKUP(M223,Paramétrage!$C$6:$E$29,2,0))))</f>
        <v>0</v>
      </c>
      <c r="W223" s="200"/>
      <c r="X223" s="217">
        <f t="shared" si="50"/>
        <v>0</v>
      </c>
      <c r="Y223" s="81">
        <f>IF(OR(M223="",Q223="Mut+ext"),0,IF(ISERROR(W223+V223*VLOOKUP(M223,Paramétrage!$C$6:$E$29,3,0))=TRUE,X223,W223+V223*VLOOKUP(M223,Paramétrage!$C$6:$E$29,3,0)))</f>
        <v>0</v>
      </c>
      <c r="Z223" s="395"/>
      <c r="AA223" s="364"/>
      <c r="AB223" s="396"/>
      <c r="AC223" s="133"/>
      <c r="AD223" s="40"/>
      <c r="AE223" s="61">
        <f t="shared" si="52"/>
        <v>0</v>
      </c>
      <c r="AF223" s="203">
        <f t="shared" si="51"/>
        <v>0</v>
      </c>
    </row>
    <row r="224" spans="1:32" ht="15.6" hidden="1" customHeight="1">
      <c r="A224" s="403"/>
      <c r="B224" s="372"/>
      <c r="C224" s="357"/>
      <c r="D224" s="358"/>
      <c r="E224" s="347"/>
      <c r="F224" s="347"/>
      <c r="G224" s="183"/>
      <c r="H224" s="185"/>
      <c r="I224" s="54"/>
      <c r="J224" s="50"/>
      <c r="K224" s="49"/>
      <c r="L224" s="38"/>
      <c r="M224" s="182"/>
      <c r="N224" s="44"/>
      <c r="O224" s="206"/>
      <c r="P224" s="196"/>
      <c r="Q224" s="39"/>
      <c r="R224" s="363"/>
      <c r="S224" s="364"/>
      <c r="T224" s="365"/>
      <c r="U224" s="80">
        <f>IF(OR(P224="",M224=Paramétrage!$C$10,M224=Paramétrage!$C$13,M224=Paramétrage!$C$17,M224=Paramétrage!$C$20,M224=Paramétrage!$C$24,M224=Paramétrage!$C$27,AND(M224&lt;&gt;Paramétrage!$C$9,Q224="Mut+ext")),0,ROUNDUP(O224/P224,0))</f>
        <v>0</v>
      </c>
      <c r="V224" s="216">
        <f>IF(OR(M224="",Q224="Mut+ext"),0,IF(VLOOKUP(M224,Paramétrage!$C$6:$E$29,2,0)=0,0,IF(P224="","saisir capacité",N224*U224*VLOOKUP(M224,Paramétrage!$C$6:$E$29,2,0))))</f>
        <v>0</v>
      </c>
      <c r="W224" s="200"/>
      <c r="X224" s="217">
        <f t="shared" si="50"/>
        <v>0</v>
      </c>
      <c r="Y224" s="81">
        <f>IF(OR(M224="",Q224="Mut+ext"),0,IF(ISERROR(W224+V224*VLOOKUP(M224,Paramétrage!$C$6:$E$29,3,0))=TRUE,X224,W224+V224*VLOOKUP(M224,Paramétrage!$C$6:$E$29,3,0)))</f>
        <v>0</v>
      </c>
      <c r="Z224" s="395"/>
      <c r="AA224" s="364"/>
      <c r="AB224" s="396"/>
      <c r="AC224" s="133"/>
      <c r="AD224" s="40"/>
      <c r="AE224" s="61">
        <f t="shared" si="52"/>
        <v>0</v>
      </c>
      <c r="AF224" s="203">
        <f t="shared" si="51"/>
        <v>0</v>
      </c>
    </row>
    <row r="225" spans="1:32" ht="15.6" hidden="1" customHeight="1">
      <c r="A225" s="403"/>
      <c r="B225" s="372"/>
      <c r="C225" s="357"/>
      <c r="D225" s="358"/>
      <c r="E225" s="347"/>
      <c r="F225" s="347"/>
      <c r="G225" s="184"/>
      <c r="H225" s="205"/>
      <c r="I225" s="54"/>
      <c r="J225" s="50"/>
      <c r="K225" s="49"/>
      <c r="L225" s="38"/>
      <c r="M225" s="182"/>
      <c r="N225" s="44"/>
      <c r="O225" s="206"/>
      <c r="P225" s="196"/>
      <c r="Q225" s="39"/>
      <c r="R225" s="363"/>
      <c r="S225" s="364"/>
      <c r="T225" s="365"/>
      <c r="U225" s="80">
        <f>IF(OR(P225="",M225=Paramétrage!$C$10,M225=Paramétrage!$C$13,M225=Paramétrage!$C$17,M225=Paramétrage!$C$20,M225=Paramétrage!$C$24,M225=Paramétrage!$C$27,AND(M225&lt;&gt;Paramétrage!$C$9,Q225="Mut+ext")),0,ROUNDUP(O225/P225,0))</f>
        <v>0</v>
      </c>
      <c r="V225" s="216">
        <f>IF(OR(M225="",Q225="Mut+ext"),0,IF(VLOOKUP(M225,Paramétrage!$C$6:$E$29,2,0)=0,0,IF(P225="","saisir capacité",N225*U225*VLOOKUP(M225,Paramétrage!$C$6:$E$29,2,0))))</f>
        <v>0</v>
      </c>
      <c r="W225" s="200"/>
      <c r="X225" s="217">
        <f t="shared" si="50"/>
        <v>0</v>
      </c>
      <c r="Y225" s="81">
        <f>IF(OR(M225="",Q225="Mut+ext"),0,IF(ISERROR(W225+V225*VLOOKUP(M225,Paramétrage!$C$6:$E$29,3,0))=TRUE,X225,W225+V225*VLOOKUP(M225,Paramétrage!$C$6:$E$29,3,0)))</f>
        <v>0</v>
      </c>
      <c r="Z225" s="395"/>
      <c r="AA225" s="364"/>
      <c r="AB225" s="396"/>
      <c r="AC225" s="133"/>
      <c r="AD225" s="40"/>
      <c r="AE225" s="61">
        <f t="shared" si="52"/>
        <v>0</v>
      </c>
      <c r="AF225" s="203">
        <f t="shared" si="51"/>
        <v>0</v>
      </c>
    </row>
    <row r="226" spans="1:32" ht="15.6" hidden="1" customHeight="1">
      <c r="A226" s="403"/>
      <c r="B226" s="372"/>
      <c r="C226" s="357"/>
      <c r="D226" s="358"/>
      <c r="E226" s="347"/>
      <c r="F226" s="347"/>
      <c r="G226" s="184"/>
      <c r="H226" s="205"/>
      <c r="I226" s="54"/>
      <c r="J226" s="50"/>
      <c r="K226" s="49"/>
      <c r="L226" s="38"/>
      <c r="M226" s="182"/>
      <c r="N226" s="44"/>
      <c r="O226" s="206"/>
      <c r="P226" s="196"/>
      <c r="Q226" s="39"/>
      <c r="R226" s="363"/>
      <c r="S226" s="364"/>
      <c r="T226" s="365"/>
      <c r="U226" s="80">
        <f>IF(OR(P226="",M226=Paramétrage!$C$10,M226=Paramétrage!$C$13,M226=Paramétrage!$C$17,M226=Paramétrage!$C$20,M226=Paramétrage!$C$24,M226=Paramétrage!$C$27,AND(M226&lt;&gt;Paramétrage!$C$9,Q226="Mut+ext")),0,ROUNDUP(O226/P226,0))</f>
        <v>0</v>
      </c>
      <c r="V226" s="216">
        <f>IF(OR(M226="",Q226="Mut+ext"),0,IF(VLOOKUP(M226,Paramétrage!$C$6:$E$29,2,0)=0,0,IF(P226="","saisir capacité",N226*U226*VLOOKUP(M226,Paramétrage!$C$6:$E$29,2,0))))</f>
        <v>0</v>
      </c>
      <c r="W226" s="200"/>
      <c r="X226" s="217">
        <f t="shared" si="50"/>
        <v>0</v>
      </c>
      <c r="Y226" s="81">
        <f>IF(OR(M226="",Q226="Mut+ext"),0,IF(ISERROR(W226+V226*VLOOKUP(M226,Paramétrage!$C$6:$E$29,3,0))=TRUE,X226,W226+V226*VLOOKUP(M226,Paramétrage!$C$6:$E$29,3,0)))</f>
        <v>0</v>
      </c>
      <c r="Z226" s="395"/>
      <c r="AA226" s="364"/>
      <c r="AB226" s="396"/>
      <c r="AC226" s="133"/>
      <c r="AD226" s="40"/>
      <c r="AE226" s="61">
        <f t="shared" si="52"/>
        <v>0</v>
      </c>
      <c r="AF226" s="203">
        <f t="shared" si="51"/>
        <v>0</v>
      </c>
    </row>
    <row r="227" spans="1:32" ht="15.6" hidden="1" customHeight="1">
      <c r="A227" s="403"/>
      <c r="B227" s="372"/>
      <c r="C227" s="357"/>
      <c r="D227" s="358"/>
      <c r="E227" s="347"/>
      <c r="F227" s="347"/>
      <c r="G227" s="184"/>
      <c r="H227" s="205"/>
      <c r="I227" s="54"/>
      <c r="J227" s="50"/>
      <c r="K227" s="49"/>
      <c r="L227" s="38"/>
      <c r="M227" s="182"/>
      <c r="N227" s="44"/>
      <c r="O227" s="206"/>
      <c r="P227" s="196"/>
      <c r="Q227" s="39"/>
      <c r="R227" s="363"/>
      <c r="S227" s="364"/>
      <c r="T227" s="365"/>
      <c r="U227" s="80">
        <f>IF(OR(P227="",M227=Paramétrage!$C$10,M227=Paramétrage!$C$13,M227=Paramétrage!$C$17,M227=Paramétrage!$C$20,M227=Paramétrage!$C$24,M227=Paramétrage!$C$27,AND(M227&lt;&gt;Paramétrage!$C$9,Q227="Mut+ext")),0,ROUNDUP(O227/P227,0))</f>
        <v>0</v>
      </c>
      <c r="V227" s="216">
        <f>IF(OR(M227="",Q227="Mut+ext"),0,IF(VLOOKUP(M227,Paramétrage!$C$6:$E$29,2,0)=0,0,IF(P227="","saisir capacité",N227*U227*VLOOKUP(M227,Paramétrage!$C$6:$E$29,2,0))))</f>
        <v>0</v>
      </c>
      <c r="W227" s="200"/>
      <c r="X227" s="217">
        <f t="shared" si="50"/>
        <v>0</v>
      </c>
      <c r="Y227" s="81">
        <f>IF(OR(M227="",Q227="Mut+ext"),0,IF(ISERROR(W227+V227*VLOOKUP(M227,Paramétrage!$C$6:$E$29,3,0))=TRUE,X227,W227+V227*VLOOKUP(M227,Paramétrage!$C$6:$E$29,3,0)))</f>
        <v>0</v>
      </c>
      <c r="Z227" s="395"/>
      <c r="AA227" s="364"/>
      <c r="AB227" s="396"/>
      <c r="AC227" s="133"/>
      <c r="AD227" s="40"/>
      <c r="AE227" s="61">
        <f t="shared" si="52"/>
        <v>0</v>
      </c>
      <c r="AF227" s="203">
        <f t="shared" si="51"/>
        <v>0</v>
      </c>
    </row>
    <row r="228" spans="1:32" ht="15.6" hidden="1" customHeight="1">
      <c r="A228" s="403"/>
      <c r="B228" s="372"/>
      <c r="C228" s="357"/>
      <c r="D228" s="358"/>
      <c r="E228" s="347"/>
      <c r="F228" s="347"/>
      <c r="G228" s="184"/>
      <c r="H228" s="205"/>
      <c r="I228" s="54"/>
      <c r="J228" s="50"/>
      <c r="K228" s="49"/>
      <c r="L228" s="38"/>
      <c r="M228" s="182"/>
      <c r="N228" s="45"/>
      <c r="O228" s="206"/>
      <c r="P228" s="196"/>
      <c r="Q228" s="39"/>
      <c r="R228" s="363"/>
      <c r="S228" s="364"/>
      <c r="T228" s="365"/>
      <c r="U228" s="80">
        <f>IF(OR(P228="",M228=Paramétrage!$C$10,M228=Paramétrage!$C$13,M228=Paramétrage!$C$17,M228=Paramétrage!$C$20,M228=Paramétrage!$C$24,M228=Paramétrage!$C$27,AND(M228&lt;&gt;Paramétrage!$C$9,Q228="Mut+ext")),0,ROUNDUP(O228/P228,0))</f>
        <v>0</v>
      </c>
      <c r="V228" s="216">
        <f>IF(OR(M228="",Q228="Mut+ext"),0,IF(VLOOKUP(M228,Paramétrage!$C$6:$E$29,2,0)=0,0,IF(P228="","saisir capacité",N228*U228*VLOOKUP(M228,Paramétrage!$C$6:$E$29,2,0))))</f>
        <v>0</v>
      </c>
      <c r="W228" s="200"/>
      <c r="X228" s="217">
        <f t="shared" si="50"/>
        <v>0</v>
      </c>
      <c r="Y228" s="81">
        <f>IF(OR(M228="",Q228="Mut+ext"),0,IF(ISERROR(W228+V228*VLOOKUP(M228,Paramétrage!$C$6:$E$29,3,0))=TRUE,X228,W228+V228*VLOOKUP(M228,Paramétrage!$C$6:$E$29,3,0)))</f>
        <v>0</v>
      </c>
      <c r="Z228" s="395"/>
      <c r="AA228" s="364"/>
      <c r="AB228" s="396"/>
      <c r="AC228" s="133"/>
      <c r="AD228" s="40"/>
      <c r="AE228" s="61">
        <f t="shared" si="52"/>
        <v>0</v>
      </c>
      <c r="AF228" s="203">
        <f t="shared" si="51"/>
        <v>0</v>
      </c>
    </row>
    <row r="229" spans="1:32" ht="15.6" hidden="1" customHeight="1">
      <c r="A229" s="403"/>
      <c r="B229" s="372"/>
      <c r="C229" s="357"/>
      <c r="D229" s="358"/>
      <c r="E229" s="347"/>
      <c r="F229" s="347"/>
      <c r="G229" s="184"/>
      <c r="H229" s="205"/>
      <c r="I229" s="54"/>
      <c r="J229" s="50"/>
      <c r="K229" s="49"/>
      <c r="L229" s="38"/>
      <c r="M229" s="182"/>
      <c r="N229" s="44"/>
      <c r="O229" s="206"/>
      <c r="P229" s="196"/>
      <c r="Q229" s="39"/>
      <c r="R229" s="363"/>
      <c r="S229" s="364"/>
      <c r="T229" s="365"/>
      <c r="U229" s="80">
        <f>IF(OR(P229="",M229=Paramétrage!$C$10,M229=Paramétrage!$C$13,M229=Paramétrage!$C$17,M229=Paramétrage!$C$20,M229=Paramétrage!$C$24,M229=Paramétrage!$C$27,AND(M229&lt;&gt;Paramétrage!$C$9,Q229="Mut+ext")),0,ROUNDUP(O229/P229,0))</f>
        <v>0</v>
      </c>
      <c r="V229" s="216">
        <f>IF(OR(M229="",Q229="Mut+ext"),0,IF(VLOOKUP(M229,Paramétrage!$C$6:$E$29,2,0)=0,0,IF(P229="","saisir capacité",N229*U229*VLOOKUP(M229,Paramétrage!$C$6:$E$29,2,0))))</f>
        <v>0</v>
      </c>
      <c r="W229" s="200"/>
      <c r="X229" s="217">
        <f t="shared" si="50"/>
        <v>0</v>
      </c>
      <c r="Y229" s="81">
        <f>IF(OR(M229="",Q229="Mut+ext"),0,IF(ISERROR(W229+V229*VLOOKUP(M229,Paramétrage!$C$6:$E$29,3,0))=TRUE,X229,W229+V229*VLOOKUP(M229,Paramétrage!$C$6:$E$29,3,0)))</f>
        <v>0</v>
      </c>
      <c r="Z229" s="395"/>
      <c r="AA229" s="364"/>
      <c r="AB229" s="396"/>
      <c r="AC229" s="133"/>
      <c r="AD229" s="40"/>
      <c r="AE229" s="61">
        <f t="shared" si="52"/>
        <v>0</v>
      </c>
      <c r="AF229" s="203">
        <f t="shared" si="51"/>
        <v>0</v>
      </c>
    </row>
    <row r="230" spans="1:32" ht="15.6" hidden="1" customHeight="1">
      <c r="A230" s="403"/>
      <c r="B230" s="372"/>
      <c r="C230" s="357"/>
      <c r="D230" s="358"/>
      <c r="E230" s="347"/>
      <c r="F230" s="347"/>
      <c r="G230" s="184"/>
      <c r="H230" s="205"/>
      <c r="I230" s="54"/>
      <c r="J230" s="50"/>
      <c r="K230" s="49"/>
      <c r="L230" s="38"/>
      <c r="M230" s="182"/>
      <c r="N230" s="44"/>
      <c r="O230" s="206"/>
      <c r="P230" s="196"/>
      <c r="Q230" s="39"/>
      <c r="R230" s="363"/>
      <c r="S230" s="364"/>
      <c r="T230" s="365"/>
      <c r="U230" s="80">
        <f>IF(OR(P230="",M230=Paramétrage!$C$10,M230=Paramétrage!$C$13,M230=Paramétrage!$C$17,M230=Paramétrage!$C$20,M230=Paramétrage!$C$24,M230=Paramétrage!$C$27,AND(M230&lt;&gt;Paramétrage!$C$9,Q230="Mut+ext")),0,ROUNDUP(O230/P230,0))</f>
        <v>0</v>
      </c>
      <c r="V230" s="216">
        <f>IF(OR(M230="",Q230="Mut+ext"),0,IF(VLOOKUP(M230,Paramétrage!$C$6:$E$29,2,0)=0,0,IF(P230="","saisir capacité",N230*U230*VLOOKUP(M230,Paramétrage!$C$6:$E$29,2,0))))</f>
        <v>0</v>
      </c>
      <c r="W230" s="200"/>
      <c r="X230" s="217">
        <f t="shared" si="50"/>
        <v>0</v>
      </c>
      <c r="Y230" s="81">
        <f>IF(OR(M230="",Q230="Mut+ext"),0,IF(ISERROR(W230+V230*VLOOKUP(M230,Paramétrage!$C$6:$E$29,3,0))=TRUE,X230,W230+V230*VLOOKUP(M230,Paramétrage!$C$6:$E$29,3,0)))</f>
        <v>0</v>
      </c>
      <c r="Z230" s="395"/>
      <c r="AA230" s="364"/>
      <c r="AB230" s="396"/>
      <c r="AC230" s="133"/>
      <c r="AD230" s="40"/>
      <c r="AE230" s="61">
        <f t="shared" si="52"/>
        <v>0</v>
      </c>
      <c r="AF230" s="203">
        <f t="shared" si="51"/>
        <v>0</v>
      </c>
    </row>
    <row r="231" spans="1:32" ht="15.6" hidden="1" customHeight="1">
      <c r="A231" s="403"/>
      <c r="B231" s="372"/>
      <c r="C231" s="357"/>
      <c r="D231" s="358"/>
      <c r="E231" s="347"/>
      <c r="F231" s="347"/>
      <c r="G231" s="184"/>
      <c r="H231" s="205"/>
      <c r="I231" s="54"/>
      <c r="J231" s="50"/>
      <c r="K231" s="49"/>
      <c r="L231" s="38"/>
      <c r="M231" s="182"/>
      <c r="N231" s="44"/>
      <c r="O231" s="206"/>
      <c r="P231" s="196"/>
      <c r="Q231" s="39"/>
      <c r="R231" s="363"/>
      <c r="S231" s="364"/>
      <c r="T231" s="365"/>
      <c r="U231" s="80">
        <f>IF(OR(P231="",M231=Paramétrage!$C$10,M231=Paramétrage!$C$13,M231=Paramétrage!$C$17,M231=Paramétrage!$C$20,M231=Paramétrage!$C$24,M231=Paramétrage!$C$27,AND(M231&lt;&gt;Paramétrage!$C$9,Q231="Mut+ext")),0,ROUNDUP(O231/P231,0))</f>
        <v>0</v>
      </c>
      <c r="V231" s="216">
        <f>IF(OR(M231="",Q231="Mut+ext"),0,IF(VLOOKUP(M231,Paramétrage!$C$6:$E$29,2,0)=0,0,IF(P231="","saisir capacité",N231*U231*VLOOKUP(M231,Paramétrage!$C$6:$E$29,2,0))))</f>
        <v>0</v>
      </c>
      <c r="W231" s="200"/>
      <c r="X231" s="217">
        <f t="shared" si="50"/>
        <v>0</v>
      </c>
      <c r="Y231" s="81">
        <f>IF(OR(M231="",Q231="Mut+ext"),0,IF(ISERROR(W231+V231*VLOOKUP(M231,Paramétrage!$C$6:$E$29,3,0))=TRUE,X231,W231+V231*VLOOKUP(M231,Paramétrage!$C$6:$E$29,3,0)))</f>
        <v>0</v>
      </c>
      <c r="Z231" s="395"/>
      <c r="AA231" s="364"/>
      <c r="AB231" s="396"/>
      <c r="AC231" s="133"/>
      <c r="AD231" s="40"/>
      <c r="AE231" s="61">
        <f t="shared" si="52"/>
        <v>0</v>
      </c>
      <c r="AF231" s="203">
        <f t="shared" si="51"/>
        <v>0</v>
      </c>
    </row>
    <row r="232" spans="1:32" ht="15.6" hidden="1" customHeight="1">
      <c r="A232" s="403"/>
      <c r="B232" s="372"/>
      <c r="C232" s="359"/>
      <c r="D232" s="360"/>
      <c r="E232" s="348"/>
      <c r="F232" s="348"/>
      <c r="G232" s="184"/>
      <c r="H232" s="205"/>
      <c r="I232" s="54"/>
      <c r="J232" s="50"/>
      <c r="K232" s="49"/>
      <c r="L232" s="38"/>
      <c r="M232" s="182"/>
      <c r="N232" s="45"/>
      <c r="O232" s="206"/>
      <c r="P232" s="196"/>
      <c r="Q232" s="39"/>
      <c r="R232" s="363"/>
      <c r="S232" s="364"/>
      <c r="T232" s="365"/>
      <c r="U232" s="80">
        <f>IF(OR(P232="",M232=Paramétrage!$C$10,M232=Paramétrage!$C$13,M232=Paramétrage!$C$17,M232=Paramétrage!$C$20,M232=Paramétrage!$C$24,M232=Paramétrage!$C$27,AND(M232&lt;&gt;Paramétrage!$C$9,Q232="Mut+ext")),0,ROUNDUP(O232/P232,0))</f>
        <v>0</v>
      </c>
      <c r="V232" s="216">
        <f>IF(OR(M232="",Q232="Mut+ext"),0,IF(VLOOKUP(M232,Paramétrage!$C$6:$E$29,2,0)=0,0,IF(P232="","saisir capacité",N232*U232*VLOOKUP(M232,Paramétrage!$C$6:$E$29,2,0))))</f>
        <v>0</v>
      </c>
      <c r="W232" s="200"/>
      <c r="X232" s="217">
        <f t="shared" si="50"/>
        <v>0</v>
      </c>
      <c r="Y232" s="81">
        <f>IF(OR(M232="",Q232="Mut+ext"),0,IF(ISERROR(W232+V232*VLOOKUP(M232,Paramétrage!$C$6:$E$29,3,0))=TRUE,X232,W232+V232*VLOOKUP(M232,Paramétrage!$C$6:$E$29,3,0)))</f>
        <v>0</v>
      </c>
      <c r="Z232" s="395"/>
      <c r="AA232" s="364"/>
      <c r="AB232" s="396"/>
      <c r="AC232" s="133"/>
      <c r="AD232" s="40"/>
      <c r="AE232" s="61">
        <f t="shared" si="52"/>
        <v>0</v>
      </c>
      <c r="AF232" s="203">
        <f t="shared" si="51"/>
        <v>0</v>
      </c>
    </row>
    <row r="233" spans="1:32" ht="15.6" hidden="1" customHeight="1">
      <c r="A233" s="403"/>
      <c r="B233" s="372"/>
      <c r="C233" s="218"/>
      <c r="D233" s="219"/>
      <c r="E233" s="220"/>
      <c r="F233" s="219"/>
      <c r="G233" s="219"/>
      <c r="H233" s="221"/>
      <c r="I233" s="136"/>
      <c r="J233" s="130"/>
      <c r="K233" s="70"/>
      <c r="L233" s="72"/>
      <c r="M233" s="222"/>
      <c r="N233" s="73">
        <f>AE233</f>
        <v>0</v>
      </c>
      <c r="O233" s="223"/>
      <c r="P233" s="223"/>
      <c r="Q233" s="76"/>
      <c r="R233" s="74"/>
      <c r="S233" s="74"/>
      <c r="T233" s="75"/>
      <c r="U233" s="122"/>
      <c r="V233" s="224">
        <f>SUM(V221:V232)</f>
        <v>0</v>
      </c>
      <c r="W233" s="222">
        <f>SUM(W221:W232)</f>
        <v>0</v>
      </c>
      <c r="X233" s="225">
        <f>SUM(X221:X232)</f>
        <v>0</v>
      </c>
      <c r="Y233" s="77">
        <f>SUM(Y221:Y232)</f>
        <v>0</v>
      </c>
      <c r="Z233" s="123"/>
      <c r="AA233" s="124"/>
      <c r="AB233" s="125"/>
      <c r="AC233" s="126"/>
      <c r="AD233" s="127"/>
      <c r="AE233" s="128">
        <f>SUM(AE221:AE232)</f>
        <v>0</v>
      </c>
      <c r="AF233" s="129">
        <f>SUM(AF221:AF232)</f>
        <v>0</v>
      </c>
    </row>
    <row r="234" spans="1:32" ht="15.6" hidden="1" customHeight="1">
      <c r="A234" s="403"/>
      <c r="B234" s="372" t="s">
        <v>160</v>
      </c>
      <c r="C234" s="355" t="s">
        <v>161</v>
      </c>
      <c r="D234" s="356"/>
      <c r="E234" s="347"/>
      <c r="F234" s="347" t="s">
        <v>64</v>
      </c>
      <c r="G234" s="191" t="s">
        <v>162</v>
      </c>
      <c r="H234" s="186"/>
      <c r="I234" s="54"/>
      <c r="J234" s="50"/>
      <c r="K234" s="49"/>
      <c r="L234" s="38"/>
      <c r="M234" s="182"/>
      <c r="N234" s="44"/>
      <c r="O234" s="206"/>
      <c r="P234" s="196"/>
      <c r="Q234" s="42"/>
      <c r="R234" s="363"/>
      <c r="S234" s="364"/>
      <c r="T234" s="365"/>
      <c r="U234" s="80">
        <f>IF(OR(P234="",M234=Paramétrage!$C$10,M234=Paramétrage!$C$13,M234=Paramétrage!$C$17,M234=Paramétrage!$C$20,M234=Paramétrage!$C$24,M234=Paramétrage!$C$27,AND(M234&lt;&gt;Paramétrage!$C$9,Q234="Mut+ext")),0,ROUNDUP(O234/P234,0))</f>
        <v>0</v>
      </c>
      <c r="V234" s="216">
        <f>IF(OR(M234="",Q234="Mut+ext"),0,IF(VLOOKUP(M234,Paramétrage!$C$6:$E$29,2,0)=0,0,IF(P234="","saisir capacité",N234*U234*VLOOKUP(M234,Paramétrage!$C$6:$E$29,2,0))))</f>
        <v>0</v>
      </c>
      <c r="W234" s="200"/>
      <c r="X234" s="217">
        <f t="shared" ref="X234:X245" si="53">IF(OR(M234="",Q234="Mut+ext"),0,IF(ISERROR(V234+W234)=TRUE,V234,V234+W234))</f>
        <v>0</v>
      </c>
      <c r="Y234" s="81">
        <f>IF(OR(M234="",Q234="Mut+ext"),0,IF(ISERROR(W234+V234*VLOOKUP(M234,Paramétrage!$C$6:$E$29,3,0))=TRUE,X234,W234+V234*VLOOKUP(M234,Paramétrage!$C$6:$E$29,3,0)))</f>
        <v>0</v>
      </c>
      <c r="Z234" s="395"/>
      <c r="AA234" s="364"/>
      <c r="AB234" s="396"/>
      <c r="AC234" s="133"/>
      <c r="AD234" s="41"/>
      <c r="AE234" s="61">
        <f>IF(G234="",0,IF(K234="",0,IF(SUMIF($G$234:$G$245,G234,$O$234:$O$245)=0,0,IF(OR(L234="",K234="obligatoire"),AF234/SUMIF($G$234:$G$245,G234,$O$234:$O$245),AF234/(SUMIF($G$234:$G$245,G234,$O$234:$O$245)/L234)))))</f>
        <v>0</v>
      </c>
      <c r="AF234" s="202">
        <f t="shared" ref="AF234:AF245" si="54">N234*O234</f>
        <v>0</v>
      </c>
    </row>
    <row r="235" spans="1:32" ht="15.6" hidden="1" customHeight="1">
      <c r="A235" s="403"/>
      <c r="B235" s="372"/>
      <c r="C235" s="357"/>
      <c r="D235" s="358"/>
      <c r="E235" s="347"/>
      <c r="F235" s="347"/>
      <c r="G235" s="184"/>
      <c r="H235" s="185"/>
      <c r="I235" s="54"/>
      <c r="J235" s="50"/>
      <c r="K235" s="49"/>
      <c r="L235" s="38"/>
      <c r="M235" s="182"/>
      <c r="N235" s="44"/>
      <c r="O235" s="206"/>
      <c r="P235" s="196"/>
      <c r="Q235" s="39"/>
      <c r="R235" s="363"/>
      <c r="S235" s="364"/>
      <c r="T235" s="365"/>
      <c r="U235" s="80">
        <f>IF(OR(P235="",M235=Paramétrage!$C$10,M235=Paramétrage!$C$13,M235=Paramétrage!$C$17,M235=Paramétrage!$C$20,M235=Paramétrage!$C$24,M235=Paramétrage!$C$27,AND(M235&lt;&gt;Paramétrage!$C$9,Q235="Mut+ext")),0,ROUNDUP(O235/P235,0))</f>
        <v>0</v>
      </c>
      <c r="V235" s="216">
        <f>IF(OR(M235="",Q235="Mut+ext"),0,IF(VLOOKUP(M235,Paramétrage!$C$6:$E$29,2,0)=0,0,IF(P235="","saisir capacité",N235*U235*VLOOKUP(M235,Paramétrage!$C$6:$E$29,2,0))))</f>
        <v>0</v>
      </c>
      <c r="W235" s="200"/>
      <c r="X235" s="217">
        <f t="shared" si="53"/>
        <v>0</v>
      </c>
      <c r="Y235" s="81">
        <f>IF(OR(M235="",Q235="Mut+ext"),0,IF(ISERROR(W235+V235*VLOOKUP(M235,Paramétrage!$C$6:$E$29,3,0))=TRUE,X235,W235+V235*VLOOKUP(M235,Paramétrage!$C$6:$E$29,3,0)))</f>
        <v>0</v>
      </c>
      <c r="Z235" s="395"/>
      <c r="AA235" s="364"/>
      <c r="AB235" s="396"/>
      <c r="AC235" s="133"/>
      <c r="AD235" s="40"/>
      <c r="AE235" s="61">
        <f t="shared" ref="AE235:AE245" si="55">IF(G235="",0,IF(K235="",0,IF(SUMIF($G$234:$G$245,G235,$O$234:$O$245)=0,0,IF(OR(L235="",K235="obligatoire"),AF235/SUMIF($G$234:$G$245,G235,$O$234:$O$245),AF235/(SUMIF($G$234:$G$245,G235,$O$234:$O$245)/L235)))))</f>
        <v>0</v>
      </c>
      <c r="AF235" s="203">
        <f t="shared" si="54"/>
        <v>0</v>
      </c>
    </row>
    <row r="236" spans="1:32" ht="15.6" hidden="1" customHeight="1">
      <c r="A236" s="403"/>
      <c r="B236" s="372"/>
      <c r="C236" s="357"/>
      <c r="D236" s="358"/>
      <c r="E236" s="347"/>
      <c r="F236" s="347"/>
      <c r="G236" s="184"/>
      <c r="H236" s="185"/>
      <c r="I236" s="54"/>
      <c r="J236" s="50"/>
      <c r="K236" s="49"/>
      <c r="L236" s="38"/>
      <c r="M236" s="182"/>
      <c r="N236" s="44"/>
      <c r="O236" s="206"/>
      <c r="P236" s="196"/>
      <c r="Q236" s="39"/>
      <c r="R236" s="363"/>
      <c r="S236" s="364"/>
      <c r="T236" s="365"/>
      <c r="U236" s="80">
        <f>IF(OR(P236="",M236=Paramétrage!$C$10,M236=Paramétrage!$C$13,M236=Paramétrage!$C$17,M236=Paramétrage!$C$20,M236=Paramétrage!$C$24,M236=Paramétrage!$C$27,AND(M236&lt;&gt;Paramétrage!$C$9,Q236="Mut+ext")),0,ROUNDUP(O236/P236,0))</f>
        <v>0</v>
      </c>
      <c r="V236" s="216">
        <f>IF(OR(M236="",Q236="Mut+ext"),0,IF(VLOOKUP(M236,Paramétrage!$C$6:$E$29,2,0)=0,0,IF(P236="","saisir capacité",N236*U236*VLOOKUP(M236,Paramétrage!$C$6:$E$29,2,0))))</f>
        <v>0</v>
      </c>
      <c r="W236" s="200"/>
      <c r="X236" s="217">
        <f t="shared" si="53"/>
        <v>0</v>
      </c>
      <c r="Y236" s="81">
        <f>IF(OR(M236="",Q236="Mut+ext"),0,IF(ISERROR(W236+V236*VLOOKUP(M236,Paramétrage!$C$6:$E$29,3,0))=TRUE,X236,W236+V236*VLOOKUP(M236,Paramétrage!$C$6:$E$29,3,0)))</f>
        <v>0</v>
      </c>
      <c r="Z236" s="395"/>
      <c r="AA236" s="364"/>
      <c r="AB236" s="396"/>
      <c r="AC236" s="133"/>
      <c r="AD236" s="40"/>
      <c r="AE236" s="61">
        <f t="shared" si="55"/>
        <v>0</v>
      </c>
      <c r="AF236" s="203">
        <f t="shared" si="54"/>
        <v>0</v>
      </c>
    </row>
    <row r="237" spans="1:32" ht="15.6" hidden="1" customHeight="1">
      <c r="A237" s="403"/>
      <c r="B237" s="372"/>
      <c r="C237" s="357"/>
      <c r="D237" s="358"/>
      <c r="E237" s="347"/>
      <c r="F237" s="347"/>
      <c r="G237" s="183"/>
      <c r="H237" s="185"/>
      <c r="I237" s="54"/>
      <c r="J237" s="50"/>
      <c r="K237" s="49"/>
      <c r="L237" s="38"/>
      <c r="M237" s="182"/>
      <c r="N237" s="44"/>
      <c r="O237" s="206"/>
      <c r="P237" s="196"/>
      <c r="Q237" s="39"/>
      <c r="R237" s="363"/>
      <c r="S237" s="364"/>
      <c r="T237" s="365"/>
      <c r="U237" s="80">
        <f>IF(OR(P237="",M237=Paramétrage!$C$10,M237=Paramétrage!$C$13,M237=Paramétrage!$C$17,M237=Paramétrage!$C$20,M237=Paramétrage!$C$24,M237=Paramétrage!$C$27,AND(M237&lt;&gt;Paramétrage!$C$9,Q237="Mut+ext")),0,ROUNDUP(O237/P237,0))</f>
        <v>0</v>
      </c>
      <c r="V237" s="216">
        <f>IF(OR(M237="",Q237="Mut+ext"),0,IF(VLOOKUP(M237,Paramétrage!$C$6:$E$29,2,0)=0,0,IF(P237="","saisir capacité",N237*U237*VLOOKUP(M237,Paramétrage!$C$6:$E$29,2,0))))</f>
        <v>0</v>
      </c>
      <c r="W237" s="200"/>
      <c r="X237" s="217">
        <f t="shared" si="53"/>
        <v>0</v>
      </c>
      <c r="Y237" s="81">
        <f>IF(OR(M237="",Q237="Mut+ext"),0,IF(ISERROR(W237+V237*VLOOKUP(M237,Paramétrage!$C$6:$E$29,3,0))=TRUE,X237,W237+V237*VLOOKUP(M237,Paramétrage!$C$6:$E$29,3,0)))</f>
        <v>0</v>
      </c>
      <c r="Z237" s="395"/>
      <c r="AA237" s="364"/>
      <c r="AB237" s="396"/>
      <c r="AC237" s="133"/>
      <c r="AD237" s="40"/>
      <c r="AE237" s="61">
        <f t="shared" si="55"/>
        <v>0</v>
      </c>
      <c r="AF237" s="203">
        <f t="shared" si="54"/>
        <v>0</v>
      </c>
    </row>
    <row r="238" spans="1:32" ht="15.6" hidden="1" customHeight="1">
      <c r="A238" s="403"/>
      <c r="B238" s="372"/>
      <c r="C238" s="357"/>
      <c r="D238" s="358"/>
      <c r="E238" s="347"/>
      <c r="F238" s="347"/>
      <c r="G238" s="184"/>
      <c r="H238" s="205"/>
      <c r="I238" s="54"/>
      <c r="J238" s="50"/>
      <c r="K238" s="49"/>
      <c r="L238" s="38"/>
      <c r="M238" s="182"/>
      <c r="N238" s="44"/>
      <c r="O238" s="206"/>
      <c r="P238" s="196"/>
      <c r="Q238" s="39"/>
      <c r="R238" s="363"/>
      <c r="S238" s="364"/>
      <c r="T238" s="365"/>
      <c r="U238" s="80">
        <f>IF(OR(P238="",M238=Paramétrage!$C$10,M238=Paramétrage!$C$13,M238=Paramétrage!$C$17,M238=Paramétrage!$C$20,M238=Paramétrage!$C$24,M238=Paramétrage!$C$27,AND(M238&lt;&gt;Paramétrage!$C$9,Q238="Mut+ext")),0,ROUNDUP(O238/P238,0))</f>
        <v>0</v>
      </c>
      <c r="V238" s="216">
        <f>IF(OR(M238="",Q238="Mut+ext"),0,IF(VLOOKUP(M238,Paramétrage!$C$6:$E$29,2,0)=0,0,IF(P238="","saisir capacité",N238*U238*VLOOKUP(M238,Paramétrage!$C$6:$E$29,2,0))))</f>
        <v>0</v>
      </c>
      <c r="W238" s="200"/>
      <c r="X238" s="217">
        <f t="shared" si="53"/>
        <v>0</v>
      </c>
      <c r="Y238" s="81">
        <f>IF(OR(M238="",Q238="Mut+ext"),0,IF(ISERROR(W238+V238*VLOOKUP(M238,Paramétrage!$C$6:$E$29,3,0))=TRUE,X238,W238+V238*VLOOKUP(M238,Paramétrage!$C$6:$E$29,3,0)))</f>
        <v>0</v>
      </c>
      <c r="Z238" s="395"/>
      <c r="AA238" s="364"/>
      <c r="AB238" s="396"/>
      <c r="AC238" s="133"/>
      <c r="AD238" s="40"/>
      <c r="AE238" s="61">
        <f t="shared" si="55"/>
        <v>0</v>
      </c>
      <c r="AF238" s="203">
        <f t="shared" si="54"/>
        <v>0</v>
      </c>
    </row>
    <row r="239" spans="1:32" ht="15.6" hidden="1" customHeight="1">
      <c r="A239" s="403"/>
      <c r="B239" s="372"/>
      <c r="C239" s="357"/>
      <c r="D239" s="358"/>
      <c r="E239" s="347"/>
      <c r="F239" s="347"/>
      <c r="G239" s="184"/>
      <c r="H239" s="205"/>
      <c r="I239" s="54"/>
      <c r="J239" s="50"/>
      <c r="K239" s="49"/>
      <c r="L239" s="38"/>
      <c r="M239" s="182"/>
      <c r="N239" s="44"/>
      <c r="O239" s="206"/>
      <c r="P239" s="196"/>
      <c r="Q239" s="39"/>
      <c r="R239" s="363"/>
      <c r="S239" s="364"/>
      <c r="T239" s="365"/>
      <c r="U239" s="80">
        <f>IF(OR(P239="",M239=Paramétrage!$C$10,M239=Paramétrage!$C$13,M239=Paramétrage!$C$17,M239=Paramétrage!$C$20,M239=Paramétrage!$C$24,M239=Paramétrage!$C$27,AND(M239&lt;&gt;Paramétrage!$C$9,Q239="Mut+ext")),0,ROUNDUP(O239/P239,0))</f>
        <v>0</v>
      </c>
      <c r="V239" s="216">
        <f>IF(OR(M239="",Q239="Mut+ext"),0,IF(VLOOKUP(M239,Paramétrage!$C$6:$E$29,2,0)=0,0,IF(P239="","saisir capacité",N239*U239*VLOOKUP(M239,Paramétrage!$C$6:$E$29,2,0))))</f>
        <v>0</v>
      </c>
      <c r="W239" s="200"/>
      <c r="X239" s="217">
        <f t="shared" si="53"/>
        <v>0</v>
      </c>
      <c r="Y239" s="81">
        <f>IF(OR(M239="",Q239="Mut+ext"),0,IF(ISERROR(W239+V239*VLOOKUP(M239,Paramétrage!$C$6:$E$29,3,0))=TRUE,X239,W239+V239*VLOOKUP(M239,Paramétrage!$C$6:$E$29,3,0)))</f>
        <v>0</v>
      </c>
      <c r="Z239" s="395"/>
      <c r="AA239" s="364"/>
      <c r="AB239" s="396"/>
      <c r="AC239" s="133"/>
      <c r="AD239" s="40"/>
      <c r="AE239" s="61">
        <f t="shared" si="55"/>
        <v>0</v>
      </c>
      <c r="AF239" s="203">
        <f t="shared" si="54"/>
        <v>0</v>
      </c>
    </row>
    <row r="240" spans="1:32" ht="15.6" hidden="1" customHeight="1">
      <c r="A240" s="403"/>
      <c r="B240" s="372"/>
      <c r="C240" s="357"/>
      <c r="D240" s="358"/>
      <c r="E240" s="347"/>
      <c r="F240" s="347"/>
      <c r="G240" s="184"/>
      <c r="H240" s="205"/>
      <c r="I240" s="54"/>
      <c r="J240" s="50"/>
      <c r="K240" s="49"/>
      <c r="L240" s="38"/>
      <c r="M240" s="182"/>
      <c r="N240" s="44"/>
      <c r="O240" s="206"/>
      <c r="P240" s="196"/>
      <c r="Q240" s="39"/>
      <c r="R240" s="363"/>
      <c r="S240" s="364"/>
      <c r="T240" s="365"/>
      <c r="U240" s="80">
        <f>IF(OR(P240="",M240=Paramétrage!$C$10,M240=Paramétrage!$C$13,M240=Paramétrage!$C$17,M240=Paramétrage!$C$20,M240=Paramétrage!$C$24,M240=Paramétrage!$C$27,AND(M240&lt;&gt;Paramétrage!$C$9,Q240="Mut+ext")),0,ROUNDUP(O240/P240,0))</f>
        <v>0</v>
      </c>
      <c r="V240" s="216">
        <f>IF(OR(M240="",Q240="Mut+ext"),0,IF(VLOOKUP(M240,Paramétrage!$C$6:$E$29,2,0)=0,0,IF(P240="","saisir capacité",N240*U240*VLOOKUP(M240,Paramétrage!$C$6:$E$29,2,0))))</f>
        <v>0</v>
      </c>
      <c r="W240" s="200"/>
      <c r="X240" s="217">
        <f t="shared" si="53"/>
        <v>0</v>
      </c>
      <c r="Y240" s="81">
        <f>IF(OR(M240="",Q240="Mut+ext"),0,IF(ISERROR(W240+V240*VLOOKUP(M240,Paramétrage!$C$6:$E$29,3,0))=TRUE,X240,W240+V240*VLOOKUP(M240,Paramétrage!$C$6:$E$29,3,0)))</f>
        <v>0</v>
      </c>
      <c r="Z240" s="395"/>
      <c r="AA240" s="364"/>
      <c r="AB240" s="396"/>
      <c r="AC240" s="133"/>
      <c r="AD240" s="40"/>
      <c r="AE240" s="61">
        <f t="shared" si="55"/>
        <v>0</v>
      </c>
      <c r="AF240" s="203">
        <f t="shared" si="54"/>
        <v>0</v>
      </c>
    </row>
    <row r="241" spans="1:32" ht="15.6" hidden="1" customHeight="1">
      <c r="A241" s="403"/>
      <c r="B241" s="372"/>
      <c r="C241" s="357"/>
      <c r="D241" s="358"/>
      <c r="E241" s="347"/>
      <c r="F241" s="347"/>
      <c r="G241" s="183"/>
      <c r="H241" s="205"/>
      <c r="I241" s="54"/>
      <c r="J241" s="50"/>
      <c r="K241" s="49"/>
      <c r="L241" s="38"/>
      <c r="M241" s="182"/>
      <c r="N241" s="44"/>
      <c r="O241" s="206"/>
      <c r="P241" s="196"/>
      <c r="Q241" s="39"/>
      <c r="R241" s="363"/>
      <c r="S241" s="364"/>
      <c r="T241" s="365"/>
      <c r="U241" s="80">
        <f>IF(OR(P241="",M241=Paramétrage!$C$10,M241=Paramétrage!$C$13,M241=Paramétrage!$C$17,M241=Paramétrage!$C$20,M241=Paramétrage!$C$24,M241=Paramétrage!$C$27,AND(M241&lt;&gt;Paramétrage!$C$9,Q241="Mut+ext")),0,ROUNDUP(O241/P241,0))</f>
        <v>0</v>
      </c>
      <c r="V241" s="216">
        <f>IF(OR(M241="",Q241="Mut+ext"),0,IF(VLOOKUP(M241,Paramétrage!$C$6:$E$29,2,0)=0,0,IF(P241="","saisir capacité",N241*U241*VLOOKUP(M241,Paramétrage!$C$6:$E$29,2,0))))</f>
        <v>0</v>
      </c>
      <c r="W241" s="200"/>
      <c r="X241" s="217">
        <f t="shared" si="53"/>
        <v>0</v>
      </c>
      <c r="Y241" s="81">
        <f>IF(OR(M241="",Q241="Mut+ext"),0,IF(ISERROR(W241+V241*VLOOKUP(M241,Paramétrage!$C$6:$E$29,3,0))=TRUE,X241,W241+V241*VLOOKUP(M241,Paramétrage!$C$6:$E$29,3,0)))</f>
        <v>0</v>
      </c>
      <c r="Z241" s="395"/>
      <c r="AA241" s="364"/>
      <c r="AB241" s="396"/>
      <c r="AC241" s="133"/>
      <c r="AD241" s="40"/>
      <c r="AE241" s="61">
        <f t="shared" si="55"/>
        <v>0</v>
      </c>
      <c r="AF241" s="203">
        <f t="shared" si="54"/>
        <v>0</v>
      </c>
    </row>
    <row r="242" spans="1:32" ht="15.6" hidden="1" customHeight="1">
      <c r="A242" s="403"/>
      <c r="B242" s="372"/>
      <c r="C242" s="357"/>
      <c r="D242" s="358"/>
      <c r="E242" s="347"/>
      <c r="F242" s="347"/>
      <c r="G242" s="184"/>
      <c r="H242" s="205"/>
      <c r="I242" s="54"/>
      <c r="J242" s="50"/>
      <c r="K242" s="49"/>
      <c r="L242" s="38"/>
      <c r="M242" s="182"/>
      <c r="N242" s="44"/>
      <c r="O242" s="206"/>
      <c r="P242" s="196"/>
      <c r="Q242" s="39"/>
      <c r="R242" s="363"/>
      <c r="S242" s="364"/>
      <c r="T242" s="365"/>
      <c r="U242" s="80">
        <f>IF(OR(P242="",M242=Paramétrage!$C$10,M242=Paramétrage!$C$13,M242=Paramétrage!$C$17,M242=Paramétrage!$C$20,M242=Paramétrage!$C$24,M242=Paramétrage!$C$27,AND(M242&lt;&gt;Paramétrage!$C$9,Q242="Mut+ext")),0,ROUNDUP(O242/P242,0))</f>
        <v>0</v>
      </c>
      <c r="V242" s="216">
        <f>IF(OR(M242="",Q242="Mut+ext"),0,IF(VLOOKUP(M242,Paramétrage!$C$6:$E$29,2,0)=0,0,IF(P242="","saisir capacité",N242*U242*VLOOKUP(M242,Paramétrage!$C$6:$E$29,2,0))))</f>
        <v>0</v>
      </c>
      <c r="W242" s="200"/>
      <c r="X242" s="217">
        <f t="shared" si="53"/>
        <v>0</v>
      </c>
      <c r="Y242" s="81">
        <f>IF(OR(M242="",Q242="Mut+ext"),0,IF(ISERROR(W242+V242*VLOOKUP(M242,Paramétrage!$C$6:$E$29,3,0))=TRUE,X242,W242+V242*VLOOKUP(M242,Paramétrage!$C$6:$E$29,3,0)))</f>
        <v>0</v>
      </c>
      <c r="Z242" s="395"/>
      <c r="AA242" s="364"/>
      <c r="AB242" s="396"/>
      <c r="AC242" s="133"/>
      <c r="AD242" s="40"/>
      <c r="AE242" s="61">
        <f t="shared" si="55"/>
        <v>0</v>
      </c>
      <c r="AF242" s="203">
        <f t="shared" si="54"/>
        <v>0</v>
      </c>
    </row>
    <row r="243" spans="1:32" ht="15.6" hidden="1" customHeight="1">
      <c r="A243" s="403"/>
      <c r="B243" s="372"/>
      <c r="C243" s="357"/>
      <c r="D243" s="358"/>
      <c r="E243" s="347"/>
      <c r="F243" s="347"/>
      <c r="G243" s="184"/>
      <c r="H243" s="205"/>
      <c r="I243" s="54"/>
      <c r="J243" s="50"/>
      <c r="K243" s="49"/>
      <c r="L243" s="38"/>
      <c r="M243" s="182"/>
      <c r="N243" s="44"/>
      <c r="O243" s="206"/>
      <c r="P243" s="196"/>
      <c r="Q243" s="39"/>
      <c r="R243" s="363"/>
      <c r="S243" s="364"/>
      <c r="T243" s="365"/>
      <c r="U243" s="80">
        <f>IF(OR(P243="",M243=Paramétrage!$C$10,M243=Paramétrage!$C$13,M243=Paramétrage!$C$17,M243=Paramétrage!$C$20,M243=Paramétrage!$C$24,M243=Paramétrage!$C$27,AND(M243&lt;&gt;Paramétrage!$C$9,Q243="Mut+ext")),0,ROUNDUP(O243/P243,0))</f>
        <v>0</v>
      </c>
      <c r="V243" s="216">
        <f>IF(OR(M243="",Q243="Mut+ext"),0,IF(VLOOKUP(M243,Paramétrage!$C$6:$E$29,2,0)=0,0,IF(P243="","saisir capacité",N243*U243*VLOOKUP(M243,Paramétrage!$C$6:$E$29,2,0))))</f>
        <v>0</v>
      </c>
      <c r="W243" s="200"/>
      <c r="X243" s="217">
        <f t="shared" si="53"/>
        <v>0</v>
      </c>
      <c r="Y243" s="81">
        <f>IF(OR(M243="",Q243="Mut+ext"),0,IF(ISERROR(W243+V243*VLOOKUP(M243,Paramétrage!$C$6:$E$29,3,0))=TRUE,X243,W243+V243*VLOOKUP(M243,Paramétrage!$C$6:$E$29,3,0)))</f>
        <v>0</v>
      </c>
      <c r="Z243" s="395"/>
      <c r="AA243" s="364"/>
      <c r="AB243" s="396"/>
      <c r="AC243" s="133"/>
      <c r="AD243" s="40"/>
      <c r="AE243" s="61">
        <f t="shared" si="55"/>
        <v>0</v>
      </c>
      <c r="AF243" s="203">
        <f t="shared" si="54"/>
        <v>0</v>
      </c>
    </row>
    <row r="244" spans="1:32" ht="15.6" hidden="1" customHeight="1">
      <c r="A244" s="403"/>
      <c r="B244" s="372"/>
      <c r="C244" s="357"/>
      <c r="D244" s="358"/>
      <c r="E244" s="347"/>
      <c r="F244" s="347"/>
      <c r="G244" s="184"/>
      <c r="H244" s="205"/>
      <c r="I244" s="54"/>
      <c r="J244" s="50"/>
      <c r="K244" s="49"/>
      <c r="L244" s="38"/>
      <c r="M244" s="182"/>
      <c r="N244" s="44"/>
      <c r="O244" s="206"/>
      <c r="P244" s="196"/>
      <c r="Q244" s="39"/>
      <c r="R244" s="363"/>
      <c r="S244" s="364"/>
      <c r="T244" s="365"/>
      <c r="U244" s="80">
        <f>IF(OR(P244="",M244=Paramétrage!$C$10,M244=Paramétrage!$C$13,M244=Paramétrage!$C$17,M244=Paramétrage!$C$20,M244=Paramétrage!$C$24,M244=Paramétrage!$C$27,AND(M244&lt;&gt;Paramétrage!$C$9,Q244="Mut+ext")),0,ROUNDUP(O244/P244,0))</f>
        <v>0</v>
      </c>
      <c r="V244" s="216">
        <f>IF(OR(M244="",Q244="Mut+ext"),0,IF(VLOOKUP(M244,Paramétrage!$C$6:$E$29,2,0)=0,0,IF(P244="","saisir capacité",N244*U244*VLOOKUP(M244,Paramétrage!$C$6:$E$29,2,0))))</f>
        <v>0</v>
      </c>
      <c r="W244" s="200"/>
      <c r="X244" s="217">
        <f t="shared" si="53"/>
        <v>0</v>
      </c>
      <c r="Y244" s="81">
        <f>IF(OR(M244="",Q244="Mut+ext"),0,IF(ISERROR(W244+V244*VLOOKUP(M244,Paramétrage!$C$6:$E$29,3,0))=TRUE,X244,W244+V244*VLOOKUP(M244,Paramétrage!$C$6:$E$29,3,0)))</f>
        <v>0</v>
      </c>
      <c r="Z244" s="395"/>
      <c r="AA244" s="364"/>
      <c r="AB244" s="396"/>
      <c r="AC244" s="133"/>
      <c r="AD244" s="40"/>
      <c r="AE244" s="61">
        <f t="shared" si="55"/>
        <v>0</v>
      </c>
      <c r="AF244" s="203">
        <f t="shared" si="54"/>
        <v>0</v>
      </c>
    </row>
    <row r="245" spans="1:32" ht="15.6" hidden="1" customHeight="1">
      <c r="A245" s="403"/>
      <c r="B245" s="372"/>
      <c r="C245" s="359"/>
      <c r="D245" s="360"/>
      <c r="E245" s="348"/>
      <c r="F245" s="348"/>
      <c r="G245" s="184"/>
      <c r="H245" s="205"/>
      <c r="I245" s="54"/>
      <c r="J245" s="50"/>
      <c r="K245" s="49"/>
      <c r="L245" s="38"/>
      <c r="M245" s="182"/>
      <c r="N245" s="45"/>
      <c r="O245" s="206"/>
      <c r="P245" s="196"/>
      <c r="Q245" s="39"/>
      <c r="R245" s="363"/>
      <c r="S245" s="364"/>
      <c r="T245" s="365"/>
      <c r="U245" s="80">
        <f>IF(OR(P245="",M245=Paramétrage!$C$10,M245=Paramétrage!$C$13,M245=Paramétrage!$C$17,M245=Paramétrage!$C$20,M245=Paramétrage!$C$24,M245=Paramétrage!$C$27,AND(M245&lt;&gt;Paramétrage!$C$9,Q245="Mut+ext")),0,ROUNDUP(O245/P245,0))</f>
        <v>0</v>
      </c>
      <c r="V245" s="216">
        <f>IF(OR(M245="",Q245="Mut+ext"),0,IF(VLOOKUP(M245,Paramétrage!$C$6:$E$29,2,0)=0,0,IF(P245="","saisir capacité",N245*U245*VLOOKUP(M245,Paramétrage!$C$6:$E$29,2,0))))</f>
        <v>0</v>
      </c>
      <c r="W245" s="200"/>
      <c r="X245" s="217">
        <f t="shared" si="53"/>
        <v>0</v>
      </c>
      <c r="Y245" s="81">
        <f>IF(OR(M245="",Q245="Mut+ext"),0,IF(ISERROR(W245+V245*VLOOKUP(M245,Paramétrage!$C$6:$E$29,3,0))=TRUE,X245,W245+V245*VLOOKUP(M245,Paramétrage!$C$6:$E$29,3,0)))</f>
        <v>0</v>
      </c>
      <c r="Z245" s="395"/>
      <c r="AA245" s="364"/>
      <c r="AB245" s="396"/>
      <c r="AC245" s="133"/>
      <c r="AD245" s="40"/>
      <c r="AE245" s="61">
        <f t="shared" si="55"/>
        <v>0</v>
      </c>
      <c r="AF245" s="203">
        <f t="shared" si="54"/>
        <v>0</v>
      </c>
    </row>
    <row r="246" spans="1:32" ht="15.6" hidden="1" customHeight="1">
      <c r="A246" s="403"/>
      <c r="B246" s="372"/>
      <c r="C246" s="218"/>
      <c r="D246" s="219"/>
      <c r="E246" s="220"/>
      <c r="F246" s="219"/>
      <c r="G246" s="219"/>
      <c r="H246" s="221"/>
      <c r="I246" s="136"/>
      <c r="J246" s="130"/>
      <c r="K246" s="70"/>
      <c r="L246" s="72"/>
      <c r="M246" s="222"/>
      <c r="N246" s="73">
        <f>AE246</f>
        <v>0</v>
      </c>
      <c r="O246" s="223"/>
      <c r="P246" s="223"/>
      <c r="Q246" s="76"/>
      <c r="R246" s="74"/>
      <c r="S246" s="74"/>
      <c r="T246" s="75"/>
      <c r="U246" s="122"/>
      <c r="V246" s="224">
        <f>SUM(V234:V245)</f>
        <v>0</v>
      </c>
      <c r="W246" s="222">
        <f>SUM(W234:W245)</f>
        <v>0</v>
      </c>
      <c r="X246" s="225">
        <f>SUM(X234:X245)</f>
        <v>0</v>
      </c>
      <c r="Y246" s="77">
        <f>SUM(Y234:Y245)</f>
        <v>0</v>
      </c>
      <c r="Z246" s="123"/>
      <c r="AA246" s="124"/>
      <c r="AB246" s="125"/>
      <c r="AC246" s="126"/>
      <c r="AD246" s="127"/>
      <c r="AE246" s="128">
        <f>SUM(AE234:AE245)</f>
        <v>0</v>
      </c>
      <c r="AF246" s="129">
        <f>SUM(AF234:AF245)</f>
        <v>0</v>
      </c>
    </row>
    <row r="247" spans="1:32" ht="15.6" hidden="1" customHeight="1">
      <c r="A247" s="403"/>
      <c r="B247" s="372" t="s">
        <v>163</v>
      </c>
      <c r="C247" s="355" t="s">
        <v>164</v>
      </c>
      <c r="D247" s="356"/>
      <c r="E247" s="347"/>
      <c r="F247" s="347" t="s">
        <v>64</v>
      </c>
      <c r="G247" s="191" t="s">
        <v>165</v>
      </c>
      <c r="H247" s="186"/>
      <c r="I247" s="54"/>
      <c r="J247" s="50"/>
      <c r="K247" s="49"/>
      <c r="L247" s="38"/>
      <c r="M247" s="182"/>
      <c r="N247" s="44"/>
      <c r="O247" s="206"/>
      <c r="P247" s="196"/>
      <c r="Q247" s="42"/>
      <c r="R247" s="363"/>
      <c r="S247" s="364"/>
      <c r="T247" s="365"/>
      <c r="U247" s="80">
        <f>IF(OR(P247="",M247=Paramétrage!$C$10,M247=Paramétrage!$C$13,M247=Paramétrage!$C$17,M247=Paramétrage!$C$20,M247=Paramétrage!$C$24,M247=Paramétrage!$C$27,AND(M247&lt;&gt;Paramétrage!$C$9,Q247="Mut+ext")),0,ROUNDUP(O247/P247,0))</f>
        <v>0</v>
      </c>
      <c r="V247" s="216">
        <f>IF(OR(M247="",Q247="Mut+ext"),0,IF(VLOOKUP(M247,Paramétrage!$C$6:$E$29,2,0)=0,0,IF(P247="","saisir capacité",N247*U247*VLOOKUP(M247,Paramétrage!$C$6:$E$29,2,0))))</f>
        <v>0</v>
      </c>
      <c r="W247" s="200"/>
      <c r="X247" s="217">
        <f t="shared" ref="X247:X258" si="56">IF(OR(M247="",Q247="Mut+ext"),0,IF(ISERROR(V247+W247)=TRUE,V247,V247+W247))</f>
        <v>0</v>
      </c>
      <c r="Y247" s="81">
        <f>IF(OR(M247="",Q247="Mut+ext"),0,IF(ISERROR(W247+V247*VLOOKUP(M247,Paramétrage!$C$6:$E$29,3,0))=TRUE,X247,W247+V247*VLOOKUP(M247,Paramétrage!$C$6:$E$29,3,0)))</f>
        <v>0</v>
      </c>
      <c r="Z247" s="395"/>
      <c r="AA247" s="364"/>
      <c r="AB247" s="396"/>
      <c r="AC247" s="133"/>
      <c r="AD247" s="41"/>
      <c r="AE247" s="61">
        <f>IF(G247="",0,IF(K247="",0,IF(SUMIF($G$247:$G$258,G247,$O$247:$O$258)=0,0,IF(OR(L247="",K247="obligatoire"),AF247/SUMIF($G$247:$G$258,G247,$O$247:$O$258),AF247/(SUMIF($G$247:$G$258,G247,$O$247:$O$258)/L247)))))</f>
        <v>0</v>
      </c>
      <c r="AF247" s="202">
        <f t="shared" ref="AF247:AF258" si="57">N247*O247</f>
        <v>0</v>
      </c>
    </row>
    <row r="248" spans="1:32" ht="15.6" hidden="1" customHeight="1">
      <c r="A248" s="403"/>
      <c r="B248" s="372"/>
      <c r="C248" s="357"/>
      <c r="D248" s="358"/>
      <c r="E248" s="347"/>
      <c r="F248" s="347"/>
      <c r="G248" s="184"/>
      <c r="H248" s="185"/>
      <c r="I248" s="54"/>
      <c r="J248" s="50"/>
      <c r="K248" s="49"/>
      <c r="L248" s="38"/>
      <c r="M248" s="182"/>
      <c r="N248" s="44"/>
      <c r="O248" s="206"/>
      <c r="P248" s="196"/>
      <c r="Q248" s="39"/>
      <c r="R248" s="363"/>
      <c r="S248" s="364"/>
      <c r="T248" s="365"/>
      <c r="U248" s="80">
        <f>IF(OR(P248="",M248=Paramétrage!$C$10,M248=Paramétrage!$C$13,M248=Paramétrage!$C$17,M248=Paramétrage!$C$20,M248=Paramétrage!$C$24,M248=Paramétrage!$C$27,AND(M248&lt;&gt;Paramétrage!$C$9,Q248="Mut+ext")),0,ROUNDUP(O248/P248,0))</f>
        <v>0</v>
      </c>
      <c r="V248" s="216">
        <f>IF(OR(M248="",Q248="Mut+ext"),0,IF(VLOOKUP(M248,Paramétrage!$C$6:$E$29,2,0)=0,0,IF(P248="","saisir capacité",N248*U248*VLOOKUP(M248,Paramétrage!$C$6:$E$29,2,0))))</f>
        <v>0</v>
      </c>
      <c r="W248" s="200"/>
      <c r="X248" s="217">
        <f t="shared" si="56"/>
        <v>0</v>
      </c>
      <c r="Y248" s="81">
        <f>IF(OR(M248="",Q248="Mut+ext"),0,IF(ISERROR(W248+V248*VLOOKUP(M248,Paramétrage!$C$6:$E$29,3,0))=TRUE,X248,W248+V248*VLOOKUP(M248,Paramétrage!$C$6:$E$29,3,0)))</f>
        <v>0</v>
      </c>
      <c r="Z248" s="395"/>
      <c r="AA248" s="364"/>
      <c r="AB248" s="396"/>
      <c r="AC248" s="133"/>
      <c r="AD248" s="40"/>
      <c r="AE248" s="61">
        <f t="shared" ref="AE248:AE258" si="58">IF(G248="",0,IF(K248="",0,IF(SUMIF($G$247:$G$258,G248,$O$247:$O$258)=0,0,IF(OR(L248="",K248="obligatoire"),AF248/SUMIF($G$247:$G$258,G248,$O$247:$O$258),AF248/(SUMIF($G$247:$G$258,G248,$O$247:$O$258)/L248)))))</f>
        <v>0</v>
      </c>
      <c r="AF248" s="203">
        <f t="shared" si="57"/>
        <v>0</v>
      </c>
    </row>
    <row r="249" spans="1:32" ht="15.6" hidden="1" customHeight="1">
      <c r="A249" s="403"/>
      <c r="B249" s="372"/>
      <c r="C249" s="357"/>
      <c r="D249" s="358"/>
      <c r="E249" s="347"/>
      <c r="F249" s="347"/>
      <c r="G249" s="184"/>
      <c r="H249" s="185"/>
      <c r="I249" s="54"/>
      <c r="J249" s="50"/>
      <c r="K249" s="49"/>
      <c r="L249" s="38"/>
      <c r="M249" s="182"/>
      <c r="N249" s="44"/>
      <c r="O249" s="206"/>
      <c r="P249" s="196"/>
      <c r="Q249" s="39"/>
      <c r="R249" s="363"/>
      <c r="S249" s="364"/>
      <c r="T249" s="365"/>
      <c r="U249" s="80">
        <f>IF(OR(P249="",M249=Paramétrage!$C$10,M249=Paramétrage!$C$13,M249=Paramétrage!$C$17,M249=Paramétrage!$C$20,M249=Paramétrage!$C$24,M249=Paramétrage!$C$27,AND(M249&lt;&gt;Paramétrage!$C$9,Q249="Mut+ext")),0,ROUNDUP(O249/P249,0))</f>
        <v>0</v>
      </c>
      <c r="V249" s="216">
        <f>IF(OR(M249="",Q249="Mut+ext"),0,IF(VLOOKUP(M249,Paramétrage!$C$6:$E$29,2,0)=0,0,IF(P249="","saisir capacité",N249*U249*VLOOKUP(M249,Paramétrage!$C$6:$E$29,2,0))))</f>
        <v>0</v>
      </c>
      <c r="W249" s="200"/>
      <c r="X249" s="217">
        <f t="shared" si="56"/>
        <v>0</v>
      </c>
      <c r="Y249" s="81">
        <f>IF(OR(M249="",Q249="Mut+ext"),0,IF(ISERROR(W249+V249*VLOOKUP(M249,Paramétrage!$C$6:$E$29,3,0))=TRUE,X249,W249+V249*VLOOKUP(M249,Paramétrage!$C$6:$E$29,3,0)))</f>
        <v>0</v>
      </c>
      <c r="Z249" s="395"/>
      <c r="AA249" s="364"/>
      <c r="AB249" s="396"/>
      <c r="AC249" s="133"/>
      <c r="AD249" s="40"/>
      <c r="AE249" s="61">
        <f t="shared" si="58"/>
        <v>0</v>
      </c>
      <c r="AF249" s="203">
        <f t="shared" si="57"/>
        <v>0</v>
      </c>
    </row>
    <row r="250" spans="1:32" ht="15.6" hidden="1" customHeight="1">
      <c r="A250" s="403"/>
      <c r="B250" s="372"/>
      <c r="C250" s="357"/>
      <c r="D250" s="358"/>
      <c r="E250" s="347"/>
      <c r="F250" s="347"/>
      <c r="G250" s="183"/>
      <c r="H250" s="185"/>
      <c r="I250" s="54"/>
      <c r="J250" s="50"/>
      <c r="K250" s="49"/>
      <c r="L250" s="38"/>
      <c r="M250" s="182"/>
      <c r="N250" s="44"/>
      <c r="O250" s="206"/>
      <c r="P250" s="196"/>
      <c r="Q250" s="39"/>
      <c r="R250" s="363"/>
      <c r="S250" s="364"/>
      <c r="T250" s="365"/>
      <c r="U250" s="80">
        <f>IF(OR(P250="",M250=Paramétrage!$C$10,M250=Paramétrage!$C$13,M250=Paramétrage!$C$17,M250=Paramétrage!$C$20,M250=Paramétrage!$C$24,M250=Paramétrage!$C$27,AND(M250&lt;&gt;Paramétrage!$C$9,Q250="Mut+ext")),0,ROUNDUP(O250/P250,0))</f>
        <v>0</v>
      </c>
      <c r="V250" s="216">
        <f>IF(OR(M250="",Q250="Mut+ext"),0,IF(VLOOKUP(M250,Paramétrage!$C$6:$E$29,2,0)=0,0,IF(P250="","saisir capacité",N250*U250*VLOOKUP(M250,Paramétrage!$C$6:$E$29,2,0))))</f>
        <v>0</v>
      </c>
      <c r="W250" s="200"/>
      <c r="X250" s="217">
        <f t="shared" si="56"/>
        <v>0</v>
      </c>
      <c r="Y250" s="81">
        <f>IF(OR(M250="",Q250="Mut+ext"),0,IF(ISERROR(W250+V250*VLOOKUP(M250,Paramétrage!$C$6:$E$29,3,0))=TRUE,X250,W250+V250*VLOOKUP(M250,Paramétrage!$C$6:$E$29,3,0)))</f>
        <v>0</v>
      </c>
      <c r="Z250" s="395"/>
      <c r="AA250" s="364"/>
      <c r="AB250" s="396"/>
      <c r="AC250" s="133"/>
      <c r="AD250" s="40"/>
      <c r="AE250" s="61">
        <f t="shared" si="58"/>
        <v>0</v>
      </c>
      <c r="AF250" s="203">
        <f t="shared" si="57"/>
        <v>0</v>
      </c>
    </row>
    <row r="251" spans="1:32" ht="15.6" hidden="1" customHeight="1">
      <c r="A251" s="403"/>
      <c r="B251" s="372"/>
      <c r="C251" s="357"/>
      <c r="D251" s="358"/>
      <c r="E251" s="347"/>
      <c r="F251" s="347"/>
      <c r="G251" s="184"/>
      <c r="H251" s="205"/>
      <c r="I251" s="54"/>
      <c r="J251" s="50"/>
      <c r="K251" s="49"/>
      <c r="L251" s="38"/>
      <c r="M251" s="182"/>
      <c r="N251" s="44"/>
      <c r="O251" s="206"/>
      <c r="P251" s="196"/>
      <c r="Q251" s="39"/>
      <c r="R251" s="363"/>
      <c r="S251" s="364"/>
      <c r="T251" s="365"/>
      <c r="U251" s="80">
        <f>IF(OR(P251="",M251=Paramétrage!$C$10,M251=Paramétrage!$C$13,M251=Paramétrage!$C$17,M251=Paramétrage!$C$20,M251=Paramétrage!$C$24,M251=Paramétrage!$C$27,AND(M251&lt;&gt;Paramétrage!$C$9,Q251="Mut+ext")),0,ROUNDUP(O251/P251,0))</f>
        <v>0</v>
      </c>
      <c r="V251" s="216">
        <f>IF(OR(M251="",Q251="Mut+ext"),0,IF(VLOOKUP(M251,Paramétrage!$C$6:$E$29,2,0)=0,0,IF(P251="","saisir capacité",N251*U251*VLOOKUP(M251,Paramétrage!$C$6:$E$29,2,0))))</f>
        <v>0</v>
      </c>
      <c r="W251" s="200"/>
      <c r="X251" s="217">
        <f t="shared" si="56"/>
        <v>0</v>
      </c>
      <c r="Y251" s="81">
        <f>IF(OR(M251="",Q251="Mut+ext"),0,IF(ISERROR(W251+V251*VLOOKUP(M251,Paramétrage!$C$6:$E$29,3,0))=TRUE,X251,W251+V251*VLOOKUP(M251,Paramétrage!$C$6:$E$29,3,0)))</f>
        <v>0</v>
      </c>
      <c r="Z251" s="395"/>
      <c r="AA251" s="364"/>
      <c r="AB251" s="396"/>
      <c r="AC251" s="133"/>
      <c r="AD251" s="40"/>
      <c r="AE251" s="61">
        <f t="shared" si="58"/>
        <v>0</v>
      </c>
      <c r="AF251" s="203">
        <f t="shared" si="57"/>
        <v>0</v>
      </c>
    </row>
    <row r="252" spans="1:32" ht="15.6" hidden="1" customHeight="1">
      <c r="A252" s="403"/>
      <c r="B252" s="372"/>
      <c r="C252" s="357"/>
      <c r="D252" s="358"/>
      <c r="E252" s="347"/>
      <c r="F252" s="347"/>
      <c r="G252" s="184"/>
      <c r="H252" s="205"/>
      <c r="I252" s="54"/>
      <c r="J252" s="50"/>
      <c r="K252" s="49"/>
      <c r="L252" s="38"/>
      <c r="M252" s="182"/>
      <c r="N252" s="44"/>
      <c r="O252" s="206"/>
      <c r="P252" s="196"/>
      <c r="Q252" s="39"/>
      <c r="R252" s="363"/>
      <c r="S252" s="364"/>
      <c r="T252" s="365"/>
      <c r="U252" s="80">
        <f>IF(OR(P252="",M252=Paramétrage!$C$10,M252=Paramétrage!$C$13,M252=Paramétrage!$C$17,M252=Paramétrage!$C$20,M252=Paramétrage!$C$24,M252=Paramétrage!$C$27,AND(M252&lt;&gt;Paramétrage!$C$9,Q252="Mut+ext")),0,ROUNDUP(O252/P252,0))</f>
        <v>0</v>
      </c>
      <c r="V252" s="216">
        <f>IF(OR(M252="",Q252="Mut+ext"),0,IF(VLOOKUP(M252,Paramétrage!$C$6:$E$29,2,0)=0,0,IF(P252="","saisir capacité",N252*U252*VLOOKUP(M252,Paramétrage!$C$6:$E$29,2,0))))</f>
        <v>0</v>
      </c>
      <c r="W252" s="200"/>
      <c r="X252" s="217">
        <f t="shared" si="56"/>
        <v>0</v>
      </c>
      <c r="Y252" s="81">
        <f>IF(OR(M252="",Q252="Mut+ext"),0,IF(ISERROR(W252+V252*VLOOKUP(M252,Paramétrage!$C$6:$E$29,3,0))=TRUE,X252,W252+V252*VLOOKUP(M252,Paramétrage!$C$6:$E$29,3,0)))</f>
        <v>0</v>
      </c>
      <c r="Z252" s="395"/>
      <c r="AA252" s="364"/>
      <c r="AB252" s="396"/>
      <c r="AC252" s="133"/>
      <c r="AD252" s="40"/>
      <c r="AE252" s="61">
        <f t="shared" si="58"/>
        <v>0</v>
      </c>
      <c r="AF252" s="203">
        <f t="shared" si="57"/>
        <v>0</v>
      </c>
    </row>
    <row r="253" spans="1:32" ht="15.6" hidden="1" customHeight="1">
      <c r="A253" s="403"/>
      <c r="B253" s="372"/>
      <c r="C253" s="357"/>
      <c r="D253" s="358"/>
      <c r="E253" s="347"/>
      <c r="F253" s="347"/>
      <c r="G253" s="184"/>
      <c r="H253" s="205"/>
      <c r="I253" s="54"/>
      <c r="J253" s="50"/>
      <c r="K253" s="49"/>
      <c r="L253" s="38"/>
      <c r="M253" s="182"/>
      <c r="N253" s="44"/>
      <c r="O253" s="206"/>
      <c r="P253" s="196"/>
      <c r="Q253" s="39"/>
      <c r="R253" s="363"/>
      <c r="S253" s="364"/>
      <c r="T253" s="365"/>
      <c r="U253" s="80">
        <f>IF(OR(P253="",M253=Paramétrage!$C$10,M253=Paramétrage!$C$13,M253=Paramétrage!$C$17,M253=Paramétrage!$C$20,M253=Paramétrage!$C$24,M253=Paramétrage!$C$27,AND(M253&lt;&gt;Paramétrage!$C$9,Q253="Mut+ext")),0,ROUNDUP(O253/P253,0))</f>
        <v>0</v>
      </c>
      <c r="V253" s="216">
        <f>IF(OR(M253="",Q253="Mut+ext"),0,IF(VLOOKUP(M253,Paramétrage!$C$6:$E$29,2,0)=0,0,IF(P253="","saisir capacité",N253*U253*VLOOKUP(M253,Paramétrage!$C$6:$E$29,2,0))))</f>
        <v>0</v>
      </c>
      <c r="W253" s="200"/>
      <c r="X253" s="217">
        <f t="shared" si="56"/>
        <v>0</v>
      </c>
      <c r="Y253" s="81">
        <f>IF(OR(M253="",Q253="Mut+ext"),0,IF(ISERROR(W253+V253*VLOOKUP(M253,Paramétrage!$C$6:$E$29,3,0))=TRUE,X253,W253+V253*VLOOKUP(M253,Paramétrage!$C$6:$E$29,3,0)))</f>
        <v>0</v>
      </c>
      <c r="Z253" s="395"/>
      <c r="AA253" s="364"/>
      <c r="AB253" s="396"/>
      <c r="AC253" s="133"/>
      <c r="AD253" s="40"/>
      <c r="AE253" s="61">
        <f t="shared" si="58"/>
        <v>0</v>
      </c>
      <c r="AF253" s="203">
        <f t="shared" si="57"/>
        <v>0</v>
      </c>
    </row>
    <row r="254" spans="1:32" ht="15.6" hidden="1" customHeight="1">
      <c r="A254" s="403"/>
      <c r="B254" s="372"/>
      <c r="C254" s="357"/>
      <c r="D254" s="358"/>
      <c r="E254" s="347"/>
      <c r="F254" s="347"/>
      <c r="G254" s="184"/>
      <c r="H254" s="205"/>
      <c r="I254" s="54"/>
      <c r="J254" s="50"/>
      <c r="K254" s="49"/>
      <c r="L254" s="38"/>
      <c r="M254" s="182"/>
      <c r="N254" s="45"/>
      <c r="O254" s="206"/>
      <c r="P254" s="196"/>
      <c r="Q254" s="39"/>
      <c r="R254" s="363"/>
      <c r="S254" s="364"/>
      <c r="T254" s="365"/>
      <c r="U254" s="80">
        <f>IF(OR(P254="",M254=Paramétrage!$C$10,M254=Paramétrage!$C$13,M254=Paramétrage!$C$17,M254=Paramétrage!$C$20,M254=Paramétrage!$C$24,M254=Paramétrage!$C$27,AND(M254&lt;&gt;Paramétrage!$C$9,Q254="Mut+ext")),0,ROUNDUP(O254/P254,0))</f>
        <v>0</v>
      </c>
      <c r="V254" s="216">
        <f>IF(OR(M254="",Q254="Mut+ext"),0,IF(VLOOKUP(M254,Paramétrage!$C$6:$E$29,2,0)=0,0,IF(P254="","saisir capacité",N254*U254*VLOOKUP(M254,Paramétrage!$C$6:$E$29,2,0))))</f>
        <v>0</v>
      </c>
      <c r="W254" s="200"/>
      <c r="X254" s="217">
        <f t="shared" si="56"/>
        <v>0</v>
      </c>
      <c r="Y254" s="81">
        <f>IF(OR(M254="",Q254="Mut+ext"),0,IF(ISERROR(W254+V254*VLOOKUP(M254,Paramétrage!$C$6:$E$29,3,0))=TRUE,X254,W254+V254*VLOOKUP(M254,Paramétrage!$C$6:$E$29,3,0)))</f>
        <v>0</v>
      </c>
      <c r="Z254" s="395"/>
      <c r="AA254" s="364"/>
      <c r="AB254" s="396"/>
      <c r="AC254" s="133"/>
      <c r="AD254" s="40"/>
      <c r="AE254" s="61">
        <f t="shared" si="58"/>
        <v>0</v>
      </c>
      <c r="AF254" s="203">
        <f t="shared" si="57"/>
        <v>0</v>
      </c>
    </row>
    <row r="255" spans="1:32" ht="15.6" hidden="1" customHeight="1">
      <c r="A255" s="403"/>
      <c r="B255" s="372"/>
      <c r="C255" s="357"/>
      <c r="D255" s="358"/>
      <c r="E255" s="347"/>
      <c r="F255" s="347"/>
      <c r="G255" s="184"/>
      <c r="H255" s="205"/>
      <c r="I255" s="54"/>
      <c r="J255" s="50"/>
      <c r="K255" s="49"/>
      <c r="L255" s="38"/>
      <c r="M255" s="182"/>
      <c r="N255" s="44"/>
      <c r="O255" s="206"/>
      <c r="P255" s="196"/>
      <c r="Q255" s="39"/>
      <c r="R255" s="363"/>
      <c r="S255" s="364"/>
      <c r="T255" s="365"/>
      <c r="U255" s="80">
        <f>IF(OR(P255="",M255=Paramétrage!$C$10,M255=Paramétrage!$C$13,M255=Paramétrage!$C$17,M255=Paramétrage!$C$20,M255=Paramétrage!$C$24,M255=Paramétrage!$C$27,AND(M255&lt;&gt;Paramétrage!$C$9,Q255="Mut+ext")),0,ROUNDUP(O255/P255,0))</f>
        <v>0</v>
      </c>
      <c r="V255" s="216">
        <f>IF(OR(M255="",Q255="Mut+ext"),0,IF(VLOOKUP(M255,Paramétrage!$C$6:$E$29,2,0)=0,0,IF(P255="","saisir capacité",N255*U255*VLOOKUP(M255,Paramétrage!$C$6:$E$29,2,0))))</f>
        <v>0</v>
      </c>
      <c r="W255" s="200"/>
      <c r="X255" s="217">
        <f t="shared" si="56"/>
        <v>0</v>
      </c>
      <c r="Y255" s="81">
        <f>IF(OR(M255="",Q255="Mut+ext"),0,IF(ISERROR(W255+V255*VLOOKUP(M255,Paramétrage!$C$6:$E$29,3,0))=TRUE,X255,W255+V255*VLOOKUP(M255,Paramétrage!$C$6:$E$29,3,0)))</f>
        <v>0</v>
      </c>
      <c r="Z255" s="395"/>
      <c r="AA255" s="364"/>
      <c r="AB255" s="396"/>
      <c r="AC255" s="133"/>
      <c r="AD255" s="40"/>
      <c r="AE255" s="61">
        <f t="shared" si="58"/>
        <v>0</v>
      </c>
      <c r="AF255" s="203">
        <f t="shared" si="57"/>
        <v>0</v>
      </c>
    </row>
    <row r="256" spans="1:32" ht="15.6" hidden="1" customHeight="1">
      <c r="A256" s="403"/>
      <c r="B256" s="372"/>
      <c r="C256" s="357"/>
      <c r="D256" s="358"/>
      <c r="E256" s="347"/>
      <c r="F256" s="347"/>
      <c r="G256" s="184"/>
      <c r="H256" s="205"/>
      <c r="I256" s="54"/>
      <c r="J256" s="50"/>
      <c r="K256" s="49"/>
      <c r="L256" s="38"/>
      <c r="M256" s="182"/>
      <c r="N256" s="44"/>
      <c r="O256" s="206"/>
      <c r="P256" s="196"/>
      <c r="Q256" s="39"/>
      <c r="R256" s="363"/>
      <c r="S256" s="364"/>
      <c r="T256" s="365"/>
      <c r="U256" s="80">
        <f>IF(OR(P256="",M256=Paramétrage!$C$10,M256=Paramétrage!$C$13,M256=Paramétrage!$C$17,M256=Paramétrage!$C$20,M256=Paramétrage!$C$24,M256=Paramétrage!$C$27,AND(M256&lt;&gt;Paramétrage!$C$9,Q256="Mut+ext")),0,ROUNDUP(O256/P256,0))</f>
        <v>0</v>
      </c>
      <c r="V256" s="216">
        <f>IF(OR(M256="",Q256="Mut+ext"),0,IF(VLOOKUP(M256,Paramétrage!$C$6:$E$29,2,0)=0,0,IF(P256="","saisir capacité",N256*U256*VLOOKUP(M256,Paramétrage!$C$6:$E$29,2,0))))</f>
        <v>0</v>
      </c>
      <c r="W256" s="200"/>
      <c r="X256" s="217">
        <f t="shared" si="56"/>
        <v>0</v>
      </c>
      <c r="Y256" s="81">
        <f>IF(OR(M256="",Q256="Mut+ext"),0,IF(ISERROR(W256+V256*VLOOKUP(M256,Paramétrage!$C$6:$E$29,3,0))=TRUE,X256,W256+V256*VLOOKUP(M256,Paramétrage!$C$6:$E$29,3,0)))</f>
        <v>0</v>
      </c>
      <c r="Z256" s="395"/>
      <c r="AA256" s="364"/>
      <c r="AB256" s="396"/>
      <c r="AC256" s="133"/>
      <c r="AD256" s="40"/>
      <c r="AE256" s="61">
        <f t="shared" si="58"/>
        <v>0</v>
      </c>
      <c r="AF256" s="203">
        <f t="shared" si="57"/>
        <v>0</v>
      </c>
    </row>
    <row r="257" spans="1:32" ht="15.6" hidden="1" customHeight="1">
      <c r="A257" s="403"/>
      <c r="B257" s="372"/>
      <c r="C257" s="357"/>
      <c r="D257" s="358"/>
      <c r="E257" s="347"/>
      <c r="F257" s="347"/>
      <c r="G257" s="184"/>
      <c r="H257" s="205"/>
      <c r="I257" s="54"/>
      <c r="J257" s="50"/>
      <c r="K257" s="49"/>
      <c r="L257" s="38"/>
      <c r="M257" s="182"/>
      <c r="N257" s="44"/>
      <c r="O257" s="206"/>
      <c r="P257" s="196"/>
      <c r="Q257" s="39"/>
      <c r="R257" s="363"/>
      <c r="S257" s="364"/>
      <c r="T257" s="365"/>
      <c r="U257" s="80">
        <f>IF(OR(P257="",M257=Paramétrage!$C$10,M257=Paramétrage!$C$13,M257=Paramétrage!$C$17,M257=Paramétrage!$C$20,M257=Paramétrage!$C$24,M257=Paramétrage!$C$27,AND(M257&lt;&gt;Paramétrage!$C$9,Q257="Mut+ext")),0,ROUNDUP(O257/P257,0))</f>
        <v>0</v>
      </c>
      <c r="V257" s="216">
        <f>IF(OR(M257="",Q257="Mut+ext"),0,IF(VLOOKUP(M257,Paramétrage!$C$6:$E$29,2,0)=0,0,IF(P257="","saisir capacité",N257*U257*VLOOKUP(M257,Paramétrage!$C$6:$E$29,2,0))))</f>
        <v>0</v>
      </c>
      <c r="W257" s="200"/>
      <c r="X257" s="217">
        <f t="shared" si="56"/>
        <v>0</v>
      </c>
      <c r="Y257" s="81">
        <f>IF(OR(M257="",Q257="Mut+ext"),0,IF(ISERROR(W257+V257*VLOOKUP(M257,Paramétrage!$C$6:$E$29,3,0))=TRUE,X257,W257+V257*VLOOKUP(M257,Paramétrage!$C$6:$E$29,3,0)))</f>
        <v>0</v>
      </c>
      <c r="Z257" s="395"/>
      <c r="AA257" s="364"/>
      <c r="AB257" s="396"/>
      <c r="AC257" s="133"/>
      <c r="AD257" s="40"/>
      <c r="AE257" s="61">
        <f t="shared" si="58"/>
        <v>0</v>
      </c>
      <c r="AF257" s="203">
        <f t="shared" si="57"/>
        <v>0</v>
      </c>
    </row>
    <row r="258" spans="1:32" ht="15.6" hidden="1" customHeight="1">
      <c r="A258" s="403"/>
      <c r="B258" s="372"/>
      <c r="C258" s="359"/>
      <c r="D258" s="360"/>
      <c r="E258" s="348"/>
      <c r="F258" s="348"/>
      <c r="G258" s="184"/>
      <c r="H258" s="205"/>
      <c r="I258" s="54"/>
      <c r="J258" s="50"/>
      <c r="K258" s="49"/>
      <c r="L258" s="38"/>
      <c r="M258" s="182"/>
      <c r="N258" s="45"/>
      <c r="O258" s="206"/>
      <c r="P258" s="196"/>
      <c r="Q258" s="39"/>
      <c r="R258" s="363"/>
      <c r="S258" s="364"/>
      <c r="T258" s="365"/>
      <c r="U258" s="80">
        <f>IF(OR(P258="",M258=Paramétrage!$C$10,M258=Paramétrage!$C$13,M258=Paramétrage!$C$17,M258=Paramétrage!$C$20,M258=Paramétrage!$C$24,M258=Paramétrage!$C$27,AND(M258&lt;&gt;Paramétrage!$C$9,Q258="Mut+ext")),0,ROUNDUP(O258/P258,0))</f>
        <v>0</v>
      </c>
      <c r="V258" s="216">
        <f>IF(OR(M258="",Q258="Mut+ext"),0,IF(VLOOKUP(M258,Paramétrage!$C$6:$E$29,2,0)=0,0,IF(P258="","saisir capacité",N258*U258*VLOOKUP(M258,Paramétrage!$C$6:$E$29,2,0))))</f>
        <v>0</v>
      </c>
      <c r="W258" s="200"/>
      <c r="X258" s="217">
        <f t="shared" si="56"/>
        <v>0</v>
      </c>
      <c r="Y258" s="81">
        <f>IF(OR(M258="",Q258="Mut+ext"),0,IF(ISERROR(W258+V258*VLOOKUP(M258,Paramétrage!$C$6:$E$29,3,0))=TRUE,X258,W258+V258*VLOOKUP(M258,Paramétrage!$C$6:$E$29,3,0)))</f>
        <v>0</v>
      </c>
      <c r="Z258" s="395"/>
      <c r="AA258" s="364"/>
      <c r="AB258" s="396"/>
      <c r="AC258" s="133"/>
      <c r="AD258" s="40"/>
      <c r="AE258" s="61">
        <f t="shared" si="58"/>
        <v>0</v>
      </c>
      <c r="AF258" s="203">
        <f t="shared" si="57"/>
        <v>0</v>
      </c>
    </row>
    <row r="259" spans="1:32" ht="15.6" hidden="1" customHeight="1">
      <c r="A259" s="403"/>
      <c r="B259" s="372"/>
      <c r="C259" s="218"/>
      <c r="D259" s="219"/>
      <c r="E259" s="220"/>
      <c r="F259" s="219"/>
      <c r="G259" s="219"/>
      <c r="H259" s="221"/>
      <c r="I259" s="136"/>
      <c r="J259" s="130"/>
      <c r="K259" s="70"/>
      <c r="L259" s="72"/>
      <c r="M259" s="222"/>
      <c r="N259" s="73">
        <f>AE259</f>
        <v>0</v>
      </c>
      <c r="O259" s="223"/>
      <c r="P259" s="223"/>
      <c r="Q259" s="76"/>
      <c r="R259" s="74"/>
      <c r="S259" s="74"/>
      <c r="T259" s="75"/>
      <c r="U259" s="122"/>
      <c r="V259" s="224">
        <f>SUM(V247:V258)</f>
        <v>0</v>
      </c>
      <c r="W259" s="222">
        <f>SUM(W247:W258)</f>
        <v>0</v>
      </c>
      <c r="X259" s="225">
        <f>SUM(X247:X258)</f>
        <v>0</v>
      </c>
      <c r="Y259" s="77">
        <f>SUM(Y247:Y258)</f>
        <v>0</v>
      </c>
      <c r="Z259" s="123"/>
      <c r="AA259" s="124"/>
      <c r="AB259" s="125"/>
      <c r="AC259" s="126"/>
      <c r="AD259" s="127"/>
      <c r="AE259" s="128">
        <f>SUM(AE247:AE258)</f>
        <v>0</v>
      </c>
      <c r="AF259" s="129">
        <f>SUM(AF247:AF258)</f>
        <v>0</v>
      </c>
    </row>
    <row r="260" spans="1:32" ht="15.6" hidden="1" customHeight="1">
      <c r="A260" s="403"/>
      <c r="B260" s="372" t="s">
        <v>166</v>
      </c>
      <c r="C260" s="355" t="s">
        <v>167</v>
      </c>
      <c r="D260" s="356"/>
      <c r="E260" s="347"/>
      <c r="F260" s="347" t="s">
        <v>64</v>
      </c>
      <c r="G260" s="191" t="s">
        <v>168</v>
      </c>
      <c r="H260" s="186"/>
      <c r="I260" s="54"/>
      <c r="J260" s="50"/>
      <c r="K260" s="49"/>
      <c r="L260" s="38"/>
      <c r="M260" s="182"/>
      <c r="N260" s="44"/>
      <c r="O260" s="206"/>
      <c r="P260" s="196"/>
      <c r="Q260" s="42"/>
      <c r="R260" s="363"/>
      <c r="S260" s="364"/>
      <c r="T260" s="365"/>
      <c r="U260" s="80">
        <f>IF(OR(P260="",M260=Paramétrage!$C$10,M260=Paramétrage!$C$13,M260=Paramétrage!$C$17,M260=Paramétrage!$C$20,M260=Paramétrage!$C$24,M260=Paramétrage!$C$27,AND(M260&lt;&gt;Paramétrage!$C$9,Q260="Mut+ext")),0,ROUNDUP(O260/P260,0))</f>
        <v>0</v>
      </c>
      <c r="V260" s="216">
        <f>IF(OR(M260="",Q260="Mut+ext"),0,IF(VLOOKUP(M260,Paramétrage!$C$6:$E$29,2,0)=0,0,IF(P260="","saisir capacité",N260*U260*VLOOKUP(M260,Paramétrage!$C$6:$E$29,2,0))))</f>
        <v>0</v>
      </c>
      <c r="W260" s="200"/>
      <c r="X260" s="217">
        <f t="shared" ref="X260:X271" si="59">IF(OR(M260="",Q260="Mut+ext"),0,IF(ISERROR(V260+W260)=TRUE,V260,V260+W260))</f>
        <v>0</v>
      </c>
      <c r="Y260" s="81">
        <f>IF(OR(M260="",Q260="Mut+ext"),0,IF(ISERROR(W260+V260*VLOOKUP(M260,Paramétrage!$C$6:$E$29,3,0))=TRUE,X260,W260+V260*VLOOKUP(M260,Paramétrage!$C$6:$E$29,3,0)))</f>
        <v>0</v>
      </c>
      <c r="Z260" s="395"/>
      <c r="AA260" s="364"/>
      <c r="AB260" s="396"/>
      <c r="AC260" s="133"/>
      <c r="AD260" s="41"/>
      <c r="AE260" s="61">
        <f>IF(G260="",0,IF(K260="",0,IF(SUMIF($G$260:$G$271,G260,$O$260:$O$271)=0,0,IF(OR(L260="",K260="obligatoire"),AF260/SUMIF($G$260:$G$271,G260,$O$260:$O$271),AF260/(SUMIF($G$260:$G$271,G260,$O$260:$O$271)/L260)))))</f>
        <v>0</v>
      </c>
      <c r="AF260" s="202">
        <f t="shared" ref="AF260:AF271" si="60">N260*O260</f>
        <v>0</v>
      </c>
    </row>
    <row r="261" spans="1:32" ht="15.6" hidden="1" customHeight="1">
      <c r="A261" s="403"/>
      <c r="B261" s="372"/>
      <c r="C261" s="357"/>
      <c r="D261" s="358"/>
      <c r="E261" s="347"/>
      <c r="F261" s="347"/>
      <c r="G261" s="184"/>
      <c r="H261" s="185"/>
      <c r="I261" s="54"/>
      <c r="J261" s="50"/>
      <c r="K261" s="49"/>
      <c r="L261" s="38"/>
      <c r="M261" s="182"/>
      <c r="N261" s="44"/>
      <c r="O261" s="206"/>
      <c r="P261" s="196"/>
      <c r="Q261" s="39"/>
      <c r="R261" s="363"/>
      <c r="S261" s="364"/>
      <c r="T261" s="365"/>
      <c r="U261" s="80">
        <f>IF(OR(P261="",M261=Paramétrage!$C$10,M261=Paramétrage!$C$13,M261=Paramétrage!$C$17,M261=Paramétrage!$C$20,M261=Paramétrage!$C$24,M261=Paramétrage!$C$27,AND(M261&lt;&gt;Paramétrage!$C$9,Q261="Mut+ext")),0,ROUNDUP(O261/P261,0))</f>
        <v>0</v>
      </c>
      <c r="V261" s="216">
        <f>IF(OR(M261="",Q261="Mut+ext"),0,IF(VLOOKUP(M261,Paramétrage!$C$6:$E$29,2,0)=0,0,IF(P261="","saisir capacité",N261*U261*VLOOKUP(M261,Paramétrage!$C$6:$E$29,2,0))))</f>
        <v>0</v>
      </c>
      <c r="W261" s="200"/>
      <c r="X261" s="217">
        <f t="shared" si="59"/>
        <v>0</v>
      </c>
      <c r="Y261" s="81">
        <f>IF(OR(M261="",Q261="Mut+ext"),0,IF(ISERROR(W261+V261*VLOOKUP(M261,Paramétrage!$C$6:$E$29,3,0))=TRUE,X261,W261+V261*VLOOKUP(M261,Paramétrage!$C$6:$E$29,3,0)))</f>
        <v>0</v>
      </c>
      <c r="Z261" s="395"/>
      <c r="AA261" s="364"/>
      <c r="AB261" s="396"/>
      <c r="AC261" s="133"/>
      <c r="AD261" s="40"/>
      <c r="AE261" s="61">
        <f t="shared" ref="AE261:AE271" si="61">IF(G261="",0,IF(K261="",0,IF(SUMIF($G$260:$G$271,G261,$O$260:$O$271)=0,0,IF(OR(L261="",K261="obligatoire"),AF261/SUMIF($G$260:$G$271,G261,$O$260:$O$271),AF261/(SUMIF($G$260:$G$271,G261,$O$260:$O$271)/L261)))))</f>
        <v>0</v>
      </c>
      <c r="AF261" s="203">
        <f t="shared" si="60"/>
        <v>0</v>
      </c>
    </row>
    <row r="262" spans="1:32" ht="15.6" hidden="1" customHeight="1">
      <c r="A262" s="403"/>
      <c r="B262" s="372"/>
      <c r="C262" s="357"/>
      <c r="D262" s="358"/>
      <c r="E262" s="347"/>
      <c r="F262" s="347"/>
      <c r="G262" s="184"/>
      <c r="H262" s="185"/>
      <c r="I262" s="54"/>
      <c r="J262" s="50"/>
      <c r="K262" s="49"/>
      <c r="L262" s="38"/>
      <c r="M262" s="182"/>
      <c r="N262" s="44"/>
      <c r="O262" s="206"/>
      <c r="P262" s="196"/>
      <c r="Q262" s="39"/>
      <c r="R262" s="363"/>
      <c r="S262" s="364"/>
      <c r="T262" s="365"/>
      <c r="U262" s="80">
        <f>IF(OR(P262="",M262=Paramétrage!$C$10,M262=Paramétrage!$C$13,M262=Paramétrage!$C$17,M262=Paramétrage!$C$20,M262=Paramétrage!$C$24,M262=Paramétrage!$C$27,AND(M262&lt;&gt;Paramétrage!$C$9,Q262="Mut+ext")),0,ROUNDUP(O262/P262,0))</f>
        <v>0</v>
      </c>
      <c r="V262" s="216">
        <f>IF(OR(M262="",Q262="Mut+ext"),0,IF(VLOOKUP(M262,Paramétrage!$C$6:$E$29,2,0)=0,0,IF(P262="","saisir capacité",N262*U262*VLOOKUP(M262,Paramétrage!$C$6:$E$29,2,0))))</f>
        <v>0</v>
      </c>
      <c r="W262" s="200"/>
      <c r="X262" s="217">
        <f t="shared" si="59"/>
        <v>0</v>
      </c>
      <c r="Y262" s="81">
        <f>IF(OR(M262="",Q262="Mut+ext"),0,IF(ISERROR(W262+V262*VLOOKUP(M262,Paramétrage!$C$6:$E$29,3,0))=TRUE,X262,W262+V262*VLOOKUP(M262,Paramétrage!$C$6:$E$29,3,0)))</f>
        <v>0</v>
      </c>
      <c r="Z262" s="395"/>
      <c r="AA262" s="364"/>
      <c r="AB262" s="396"/>
      <c r="AC262" s="133"/>
      <c r="AD262" s="40"/>
      <c r="AE262" s="61">
        <f t="shared" si="61"/>
        <v>0</v>
      </c>
      <c r="AF262" s="203">
        <f t="shared" si="60"/>
        <v>0</v>
      </c>
    </row>
    <row r="263" spans="1:32" ht="15.6" hidden="1" customHeight="1">
      <c r="A263" s="403"/>
      <c r="B263" s="372"/>
      <c r="C263" s="357"/>
      <c r="D263" s="358"/>
      <c r="E263" s="347"/>
      <c r="F263" s="347"/>
      <c r="G263" s="183"/>
      <c r="H263" s="185"/>
      <c r="I263" s="54"/>
      <c r="J263" s="50"/>
      <c r="K263" s="49"/>
      <c r="L263" s="38"/>
      <c r="M263" s="182"/>
      <c r="N263" s="44"/>
      <c r="O263" s="206"/>
      <c r="P263" s="196"/>
      <c r="Q263" s="39"/>
      <c r="R263" s="363"/>
      <c r="S263" s="364"/>
      <c r="T263" s="365"/>
      <c r="U263" s="80">
        <v>0</v>
      </c>
      <c r="V263" s="216">
        <v>0</v>
      </c>
      <c r="W263" s="200"/>
      <c r="X263" s="217">
        <v>0</v>
      </c>
      <c r="Y263" s="81">
        <v>0</v>
      </c>
      <c r="Z263" s="395"/>
      <c r="AA263" s="364"/>
      <c r="AB263" s="396"/>
      <c r="AC263" s="133"/>
      <c r="AD263" s="40"/>
      <c r="AE263" s="61">
        <f t="shared" si="61"/>
        <v>0</v>
      </c>
      <c r="AF263" s="203">
        <v>0</v>
      </c>
    </row>
    <row r="264" spans="1:32" ht="15.6" hidden="1" customHeight="1">
      <c r="A264" s="403"/>
      <c r="B264" s="372"/>
      <c r="C264" s="357"/>
      <c r="D264" s="358"/>
      <c r="E264" s="347"/>
      <c r="F264" s="347"/>
      <c r="G264" s="184"/>
      <c r="H264" s="205"/>
      <c r="I264" s="54"/>
      <c r="J264" s="50"/>
      <c r="K264" s="49"/>
      <c r="L264" s="38"/>
      <c r="M264" s="182"/>
      <c r="N264" s="44"/>
      <c r="O264" s="206"/>
      <c r="P264" s="196"/>
      <c r="Q264" s="39"/>
      <c r="R264" s="363"/>
      <c r="S264" s="364"/>
      <c r="T264" s="365"/>
      <c r="U264" s="80">
        <v>0</v>
      </c>
      <c r="V264" s="216">
        <v>0</v>
      </c>
      <c r="W264" s="200"/>
      <c r="X264" s="217">
        <v>0</v>
      </c>
      <c r="Y264" s="81">
        <v>0</v>
      </c>
      <c r="Z264" s="395"/>
      <c r="AA264" s="364"/>
      <c r="AB264" s="396"/>
      <c r="AC264" s="133"/>
      <c r="AD264" s="40"/>
      <c r="AE264" s="61">
        <f t="shared" si="61"/>
        <v>0</v>
      </c>
      <c r="AF264" s="203">
        <v>0</v>
      </c>
    </row>
    <row r="265" spans="1:32" ht="15.6" hidden="1" customHeight="1">
      <c r="A265" s="403"/>
      <c r="B265" s="372"/>
      <c r="C265" s="357"/>
      <c r="D265" s="358"/>
      <c r="E265" s="347"/>
      <c r="F265" s="347"/>
      <c r="G265" s="184"/>
      <c r="H265" s="205"/>
      <c r="I265" s="54"/>
      <c r="J265" s="50"/>
      <c r="K265" s="49"/>
      <c r="L265" s="38"/>
      <c r="M265" s="182"/>
      <c r="N265" s="44"/>
      <c r="O265" s="206"/>
      <c r="P265" s="196"/>
      <c r="Q265" s="39"/>
      <c r="R265" s="363"/>
      <c r="S265" s="364"/>
      <c r="T265" s="365"/>
      <c r="U265" s="80">
        <v>0</v>
      </c>
      <c r="V265" s="216">
        <v>0</v>
      </c>
      <c r="W265" s="200"/>
      <c r="X265" s="217">
        <v>0</v>
      </c>
      <c r="Y265" s="81">
        <v>0</v>
      </c>
      <c r="Z265" s="395"/>
      <c r="AA265" s="364"/>
      <c r="AB265" s="396"/>
      <c r="AC265" s="133"/>
      <c r="AD265" s="40"/>
      <c r="AE265" s="61">
        <f t="shared" si="61"/>
        <v>0</v>
      </c>
      <c r="AF265" s="203">
        <v>0</v>
      </c>
    </row>
    <row r="266" spans="1:32" ht="15.6" hidden="1" customHeight="1">
      <c r="A266" s="403"/>
      <c r="B266" s="372"/>
      <c r="C266" s="357"/>
      <c r="D266" s="358"/>
      <c r="E266" s="347"/>
      <c r="F266" s="347"/>
      <c r="G266" s="184"/>
      <c r="H266" s="205"/>
      <c r="I266" s="54"/>
      <c r="J266" s="50"/>
      <c r="K266" s="49"/>
      <c r="L266" s="38"/>
      <c r="M266" s="182"/>
      <c r="N266" s="44"/>
      <c r="O266" s="206"/>
      <c r="P266" s="196"/>
      <c r="Q266" s="39"/>
      <c r="R266" s="363"/>
      <c r="S266" s="364"/>
      <c r="T266" s="365"/>
      <c r="U266" s="80">
        <v>0</v>
      </c>
      <c r="V266" s="216">
        <v>0</v>
      </c>
      <c r="W266" s="200"/>
      <c r="X266" s="217">
        <v>0</v>
      </c>
      <c r="Y266" s="81">
        <v>0</v>
      </c>
      <c r="Z266" s="395"/>
      <c r="AA266" s="364"/>
      <c r="AB266" s="396"/>
      <c r="AC266" s="133"/>
      <c r="AD266" s="40"/>
      <c r="AE266" s="61">
        <f t="shared" si="61"/>
        <v>0</v>
      </c>
      <c r="AF266" s="203">
        <v>0</v>
      </c>
    </row>
    <row r="267" spans="1:32" ht="15.6" hidden="1" customHeight="1">
      <c r="A267" s="403"/>
      <c r="B267" s="372"/>
      <c r="C267" s="357"/>
      <c r="D267" s="358"/>
      <c r="E267" s="347"/>
      <c r="F267" s="347"/>
      <c r="G267" s="183"/>
      <c r="H267" s="205"/>
      <c r="I267" s="54"/>
      <c r="J267" s="50"/>
      <c r="K267" s="49"/>
      <c r="L267" s="38"/>
      <c r="M267" s="182"/>
      <c r="N267" s="44"/>
      <c r="O267" s="206"/>
      <c r="P267" s="196"/>
      <c r="Q267" s="39"/>
      <c r="R267" s="363"/>
      <c r="S267" s="364"/>
      <c r="T267" s="365"/>
      <c r="U267" s="80">
        <v>0</v>
      </c>
      <c r="V267" s="216">
        <v>0</v>
      </c>
      <c r="W267" s="200"/>
      <c r="X267" s="217">
        <v>0</v>
      </c>
      <c r="Y267" s="81">
        <v>0</v>
      </c>
      <c r="Z267" s="395"/>
      <c r="AA267" s="364"/>
      <c r="AB267" s="396"/>
      <c r="AC267" s="133"/>
      <c r="AD267" s="40"/>
      <c r="AE267" s="61">
        <f t="shared" si="61"/>
        <v>0</v>
      </c>
      <c r="AF267" s="203">
        <v>0</v>
      </c>
    </row>
    <row r="268" spans="1:32" ht="15.6" hidden="1" customHeight="1">
      <c r="A268" s="403"/>
      <c r="B268" s="372"/>
      <c r="C268" s="357"/>
      <c r="D268" s="358"/>
      <c r="E268" s="347"/>
      <c r="F268" s="347"/>
      <c r="G268" s="184"/>
      <c r="H268" s="205"/>
      <c r="I268" s="54"/>
      <c r="J268" s="50"/>
      <c r="K268" s="49"/>
      <c r="L268" s="38"/>
      <c r="M268" s="182"/>
      <c r="N268" s="44"/>
      <c r="O268" s="206"/>
      <c r="P268" s="196"/>
      <c r="Q268" s="39"/>
      <c r="R268" s="363"/>
      <c r="S268" s="364"/>
      <c r="T268" s="365"/>
      <c r="U268" s="80">
        <v>0</v>
      </c>
      <c r="V268" s="216">
        <v>0</v>
      </c>
      <c r="W268" s="200"/>
      <c r="X268" s="217">
        <v>0</v>
      </c>
      <c r="Y268" s="81">
        <v>0</v>
      </c>
      <c r="Z268" s="395"/>
      <c r="AA268" s="364"/>
      <c r="AB268" s="396"/>
      <c r="AC268" s="133"/>
      <c r="AD268" s="40"/>
      <c r="AE268" s="61">
        <f t="shared" si="61"/>
        <v>0</v>
      </c>
      <c r="AF268" s="203">
        <v>0</v>
      </c>
    </row>
    <row r="269" spans="1:32" ht="15.6" hidden="1" customHeight="1">
      <c r="A269" s="403"/>
      <c r="B269" s="372"/>
      <c r="C269" s="357"/>
      <c r="D269" s="358"/>
      <c r="E269" s="347"/>
      <c r="F269" s="347"/>
      <c r="G269" s="184"/>
      <c r="H269" s="205"/>
      <c r="I269" s="54"/>
      <c r="J269" s="50"/>
      <c r="K269" s="49"/>
      <c r="L269" s="38"/>
      <c r="M269" s="182"/>
      <c r="N269" s="44"/>
      <c r="O269" s="206"/>
      <c r="P269" s="196"/>
      <c r="Q269" s="39"/>
      <c r="R269" s="363"/>
      <c r="S269" s="364"/>
      <c r="T269" s="365"/>
      <c r="U269" s="80">
        <v>0</v>
      </c>
      <c r="V269" s="216">
        <v>0</v>
      </c>
      <c r="W269" s="200"/>
      <c r="X269" s="217">
        <v>0</v>
      </c>
      <c r="Y269" s="81">
        <v>0</v>
      </c>
      <c r="Z269" s="395"/>
      <c r="AA269" s="364"/>
      <c r="AB269" s="396"/>
      <c r="AC269" s="133"/>
      <c r="AD269" s="40"/>
      <c r="AE269" s="61">
        <f t="shared" si="61"/>
        <v>0</v>
      </c>
      <c r="AF269" s="203">
        <v>0</v>
      </c>
    </row>
    <row r="270" spans="1:32" ht="15.6" hidden="1" customHeight="1">
      <c r="A270" s="403"/>
      <c r="B270" s="372"/>
      <c r="C270" s="357"/>
      <c r="D270" s="358"/>
      <c r="E270" s="347"/>
      <c r="F270" s="347"/>
      <c r="G270" s="184"/>
      <c r="H270" s="205"/>
      <c r="I270" s="54"/>
      <c r="J270" s="50"/>
      <c r="K270" s="49"/>
      <c r="L270" s="38"/>
      <c r="M270" s="182"/>
      <c r="N270" s="44"/>
      <c r="O270" s="206"/>
      <c r="P270" s="196"/>
      <c r="Q270" s="39"/>
      <c r="R270" s="363"/>
      <c r="S270" s="364"/>
      <c r="T270" s="365"/>
      <c r="U270" s="80">
        <v>0</v>
      </c>
      <c r="V270" s="216">
        <v>0</v>
      </c>
      <c r="W270" s="200"/>
      <c r="X270" s="217">
        <v>0</v>
      </c>
      <c r="Y270" s="81">
        <v>0</v>
      </c>
      <c r="Z270" s="395"/>
      <c r="AA270" s="364"/>
      <c r="AB270" s="396"/>
      <c r="AC270" s="133"/>
      <c r="AD270" s="40"/>
      <c r="AE270" s="61">
        <f t="shared" si="61"/>
        <v>0</v>
      </c>
      <c r="AF270" s="203">
        <v>0</v>
      </c>
    </row>
    <row r="271" spans="1:32" ht="15.6" hidden="1" customHeight="1">
      <c r="A271" s="403"/>
      <c r="B271" s="372"/>
      <c r="C271" s="359"/>
      <c r="D271" s="360"/>
      <c r="E271" s="348"/>
      <c r="F271" s="348"/>
      <c r="G271" s="184"/>
      <c r="H271" s="205"/>
      <c r="I271" s="54"/>
      <c r="J271" s="50"/>
      <c r="K271" s="49"/>
      <c r="L271" s="38"/>
      <c r="M271" s="182"/>
      <c r="N271" s="45"/>
      <c r="O271" s="206"/>
      <c r="P271" s="196"/>
      <c r="Q271" s="39"/>
      <c r="R271" s="363"/>
      <c r="S271" s="364"/>
      <c r="T271" s="365"/>
      <c r="U271" s="80">
        <f>IF(OR(P271="",M271=Paramétrage!$C$10,M271=Paramétrage!$C$13,M271=Paramétrage!$C$17,M271=Paramétrage!$C$20,M271=Paramétrage!$C$24,M271=Paramétrage!$C$27,AND(M271&lt;&gt;Paramétrage!$C$9,Q271="Mut+ext")),0,ROUNDUP(O271/P271,0))</f>
        <v>0</v>
      </c>
      <c r="V271" s="216">
        <f>IF(OR(M271="",Q271="Mut+ext"),0,IF(VLOOKUP(M271,Paramétrage!$C$6:$E$29,2,0)=0,0,IF(P271="","saisir capacité",N271*U271*VLOOKUP(M271,Paramétrage!$C$6:$E$29,2,0))))</f>
        <v>0</v>
      </c>
      <c r="W271" s="200"/>
      <c r="X271" s="217">
        <f t="shared" si="59"/>
        <v>0</v>
      </c>
      <c r="Y271" s="81">
        <f>IF(OR(M271="",Q271="Mut+ext"),0,IF(ISERROR(W271+V271*VLOOKUP(M271,Paramétrage!$C$6:$E$29,3,0))=TRUE,X271,W271+V271*VLOOKUP(M271,Paramétrage!$C$6:$E$29,3,0)))</f>
        <v>0</v>
      </c>
      <c r="Z271" s="395"/>
      <c r="AA271" s="364"/>
      <c r="AB271" s="396"/>
      <c r="AC271" s="133"/>
      <c r="AD271" s="40"/>
      <c r="AE271" s="61">
        <f t="shared" si="61"/>
        <v>0</v>
      </c>
      <c r="AF271" s="203">
        <f t="shared" si="60"/>
        <v>0</v>
      </c>
    </row>
    <row r="272" spans="1:32" ht="16.350000000000001" hidden="1" customHeight="1" thickBot="1">
      <c r="A272" s="403"/>
      <c r="B272" s="372"/>
      <c r="C272" s="218"/>
      <c r="D272" s="219"/>
      <c r="E272" s="220"/>
      <c r="F272" s="219"/>
      <c r="G272" s="219"/>
      <c r="H272" s="221"/>
      <c r="I272" s="136"/>
      <c r="J272" s="130"/>
      <c r="K272" s="70"/>
      <c r="L272" s="72"/>
      <c r="M272" s="222"/>
      <c r="N272" s="73">
        <f>AE272</f>
        <v>0</v>
      </c>
      <c r="O272" s="223"/>
      <c r="P272" s="223"/>
      <c r="Q272" s="76"/>
      <c r="R272" s="74"/>
      <c r="S272" s="74"/>
      <c r="T272" s="75"/>
      <c r="U272" s="122"/>
      <c r="V272" s="224">
        <f>SUM(V260:V271)</f>
        <v>0</v>
      </c>
      <c r="W272" s="222">
        <f>SUM(W260:W271)</f>
        <v>0</v>
      </c>
      <c r="X272" s="225">
        <f>SUM(X260:X271)</f>
        <v>0</v>
      </c>
      <c r="Y272" s="77">
        <f>SUM(Y260:Y271)</f>
        <v>0</v>
      </c>
      <c r="Z272" s="123"/>
      <c r="AA272" s="124"/>
      <c r="AB272" s="125"/>
      <c r="AC272" s="126"/>
      <c r="AD272" s="127"/>
      <c r="AE272" s="128">
        <f>SUM(AE260:AE271)</f>
        <v>0</v>
      </c>
      <c r="AF272" s="129">
        <f>SUM(AF260:AF271)</f>
        <v>0</v>
      </c>
    </row>
    <row r="273" spans="1:32" ht="16.149999999999999" thickBot="1">
      <c r="A273" s="403"/>
      <c r="B273" s="90"/>
      <c r="C273" s="90"/>
      <c r="D273" s="91"/>
      <c r="E273" s="92">
        <f>E143+E156+E169+E182+E195+E221+E234+E247+E260+E208</f>
        <v>30</v>
      </c>
      <c r="F273" s="172"/>
      <c r="G273" s="93"/>
      <c r="H273" s="96"/>
      <c r="I273" s="96"/>
      <c r="J273" s="94"/>
      <c r="K273" s="90"/>
      <c r="L273" s="90"/>
      <c r="M273" s="91"/>
      <c r="N273" s="116">
        <f>N155+N168+N181+N194+N207+N220+N233+N246+N259+N272</f>
        <v>210</v>
      </c>
      <c r="O273" s="94"/>
      <c r="P273" s="95"/>
      <c r="Q273" s="94"/>
      <c r="R273" s="94"/>
      <c r="S273" s="94"/>
      <c r="T273" s="98"/>
      <c r="U273" s="117"/>
      <c r="V273" s="92">
        <f>V155+V168+V181+V194+V207+V220+V233+V246+V259+V272</f>
        <v>8</v>
      </c>
      <c r="W273" s="92">
        <f>W155+W168+W181+W194+W207+W220+W233+W246+W259+W272</f>
        <v>0</v>
      </c>
      <c r="X273" s="92">
        <f>X155+X168+X181+X194+X207+X220+X233+X246+X259+X272</f>
        <v>8</v>
      </c>
      <c r="Y273" s="92">
        <f>Y155+Y168+Y181+Y194+Y207+Y220+Y233+Y246+Y259+Y272</f>
        <v>8</v>
      </c>
      <c r="Z273" s="118"/>
      <c r="AA273" s="96"/>
      <c r="AB273" s="97"/>
      <c r="AC273" s="96"/>
      <c r="AD273" s="119"/>
      <c r="AE273" s="120">
        <f>SUM(AE143:AE246)/2</f>
        <v>210</v>
      </c>
      <c r="AF273" s="121">
        <f>SUM(AF166:AF233)</f>
        <v>18190</v>
      </c>
    </row>
    <row r="274" spans="1:32" ht="16.149999999999999" thickBot="1">
      <c r="A274" s="16" t="s">
        <v>11</v>
      </c>
      <c r="B274" s="17"/>
      <c r="C274" s="17"/>
      <c r="D274" s="17"/>
      <c r="E274" s="17"/>
      <c r="F274" s="17"/>
      <c r="G274" s="17"/>
      <c r="H274" s="43"/>
      <c r="I274" s="43"/>
      <c r="J274" s="20"/>
      <c r="K274" s="17"/>
      <c r="L274" s="17"/>
      <c r="M274" s="18"/>
      <c r="N274" s="46">
        <f>N273+N142</f>
        <v>421</v>
      </c>
      <c r="O274" s="20"/>
      <c r="P274" s="21"/>
      <c r="Q274" s="20"/>
      <c r="R274" s="20"/>
      <c r="S274" s="20"/>
      <c r="T274" s="22"/>
      <c r="U274" s="18"/>
      <c r="V274" s="48">
        <f>V273+V142</f>
        <v>16</v>
      </c>
      <c r="W274" s="23">
        <f>W273+W142</f>
        <v>0</v>
      </c>
      <c r="X274" s="24">
        <f>X273+X142</f>
        <v>16</v>
      </c>
      <c r="Y274" s="25">
        <f>Y273+Y142</f>
        <v>16</v>
      </c>
      <c r="AC274" s="27"/>
      <c r="AE274" s="19">
        <f>AE273+AE142</f>
        <v>421</v>
      </c>
      <c r="AF274" s="26">
        <f>SUM(AF143:AF246)</f>
        <v>42940</v>
      </c>
    </row>
    <row r="275" spans="1:32" ht="18" customHeight="1">
      <c r="H275" s="137"/>
      <c r="O275" s="27"/>
    </row>
  </sheetData>
  <sheetProtection algorithmName="SHA-512" hashValue="ijhxSDe119KnXccEzhaQbMhcHDQowfbTCLPRzekN7OrV+fbe4ZKGnmXS88ZoaWSshNFBUgEjVeBTcaspPoIrPw==" saltValue="WpVjomC9VmlZH6PPxQOz1A=="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7629" priority="1266">
      <formula>$M19=#REF!</formula>
    </cfRule>
    <cfRule type="expression" dxfId="7628" priority="1267">
      <formula>$M19=#REF!</formula>
    </cfRule>
    <cfRule type="expression" dxfId="7627" priority="1268">
      <formula>$M19=#REF!</formula>
    </cfRule>
    <cfRule type="expression" dxfId="7626" priority="1269">
      <formula>$M19=#REF!</formula>
    </cfRule>
  </conditionalFormatting>
  <conditionalFormatting sqref="AD12:AD14">
    <cfRule type="expression" dxfId="7625" priority="1262">
      <formula>$M12=#REF!</formula>
    </cfRule>
    <cfRule type="expression" dxfId="7624" priority="1263">
      <formula>$M12=#REF!</formula>
    </cfRule>
    <cfRule type="expression" dxfId="7623" priority="1264">
      <formula>$M12=#REF!</formula>
    </cfRule>
    <cfRule type="expression" dxfId="7622" priority="1265">
      <formula>$M12=#REF!</formula>
    </cfRule>
  </conditionalFormatting>
  <conditionalFormatting sqref="AC273:AD273">
    <cfRule type="expression" dxfId="7621" priority="1258">
      <formula>$M273=#REF!</formula>
    </cfRule>
    <cfRule type="expression" dxfId="7620" priority="1259">
      <formula>$M273=#REF!</formula>
    </cfRule>
    <cfRule type="expression" dxfId="7619" priority="1260">
      <formula>$M273=#REF!</formula>
    </cfRule>
    <cfRule type="expression" dxfId="7618" priority="1261">
      <formula>$M273=#REF!</formula>
    </cfRule>
  </conditionalFormatting>
  <conditionalFormatting sqref="Z142">
    <cfRule type="expression" dxfId="7617" priority="1254">
      <formula>$M142=#REF!</formula>
    </cfRule>
    <cfRule type="expression" dxfId="7616" priority="1255">
      <formula>$M142=#REF!</formula>
    </cfRule>
    <cfRule type="expression" dxfId="7615" priority="1256">
      <formula>$M142=#REF!</formula>
    </cfRule>
    <cfRule type="expression" dxfId="7614" priority="1257">
      <formula>$M142=#REF!</formula>
    </cfRule>
  </conditionalFormatting>
  <conditionalFormatting sqref="Z12 Z19:Z23">
    <cfRule type="expression" dxfId="7613" priority="1250">
      <formula>$M12=#REF!</formula>
    </cfRule>
    <cfRule type="expression" dxfId="7612" priority="1251">
      <formula>$M12=#REF!</formula>
    </cfRule>
    <cfRule type="expression" dxfId="7611" priority="1252">
      <formula>$M12=#REF!</formula>
    </cfRule>
    <cfRule type="expression" dxfId="7610" priority="1253">
      <formula>$M12=#REF!</formula>
    </cfRule>
  </conditionalFormatting>
  <conditionalFormatting sqref="Z24">
    <cfRule type="expression" dxfId="7609" priority="1246">
      <formula>$M24=#REF!</formula>
    </cfRule>
    <cfRule type="expression" dxfId="7608" priority="1247">
      <formula>$M24=#REF!</formula>
    </cfRule>
    <cfRule type="expression" dxfId="7607" priority="1248">
      <formula>$M24=#REF!</formula>
    </cfRule>
    <cfRule type="expression" dxfId="7606" priority="1249">
      <formula>$M24=#REF!</formula>
    </cfRule>
  </conditionalFormatting>
  <conditionalFormatting sqref="U273">
    <cfRule type="expression" dxfId="7605" priority="1242">
      <formula>$M273=#REF!</formula>
    </cfRule>
    <cfRule type="expression" dxfId="7604" priority="1243">
      <formula>$M273=#REF!</formula>
    </cfRule>
    <cfRule type="expression" dxfId="7603" priority="1244">
      <formula>$M273=#REF!</formula>
    </cfRule>
    <cfRule type="expression" dxfId="7602" priority="1245">
      <formula>$M273=#REF!</formula>
    </cfRule>
  </conditionalFormatting>
  <conditionalFormatting sqref="AC12">
    <cfRule type="expression" dxfId="7601" priority="1238">
      <formula>$M12=#REF!</formula>
    </cfRule>
    <cfRule type="expression" dxfId="7600" priority="1239">
      <formula>$M12=#REF!</formula>
    </cfRule>
    <cfRule type="expression" dxfId="7599" priority="1240">
      <formula>$M12=#REF!</formula>
    </cfRule>
    <cfRule type="expression" dxfId="7598" priority="1241">
      <formula>$M12=#REF!</formula>
    </cfRule>
  </conditionalFormatting>
  <conditionalFormatting sqref="AC13">
    <cfRule type="expression" dxfId="7597" priority="1234">
      <formula>$M13=#REF!</formula>
    </cfRule>
    <cfRule type="expression" dxfId="7596" priority="1235">
      <formula>$M13=#REF!</formula>
    </cfRule>
    <cfRule type="expression" dxfId="7595" priority="1236">
      <formula>$M13=#REF!</formula>
    </cfRule>
    <cfRule type="expression" dxfId="7594" priority="1237">
      <formula>$M13=#REF!</formula>
    </cfRule>
  </conditionalFormatting>
  <conditionalFormatting sqref="AC14">
    <cfRule type="expression" dxfId="7593" priority="1230">
      <formula>$M14=#REF!</formula>
    </cfRule>
    <cfRule type="expression" dxfId="7592" priority="1231">
      <formula>$M14=#REF!</formula>
    </cfRule>
    <cfRule type="expression" dxfId="7591" priority="1232">
      <formula>$M14=#REF!</formula>
    </cfRule>
    <cfRule type="expression" dxfId="7590" priority="1233">
      <formula>$M14=#REF!</formula>
    </cfRule>
  </conditionalFormatting>
  <conditionalFormatting sqref="AC19">
    <cfRule type="expression" dxfId="7589" priority="1226">
      <formula>$M19=#REF!</formula>
    </cfRule>
    <cfRule type="expression" dxfId="7588" priority="1227">
      <formula>$M19=#REF!</formula>
    </cfRule>
    <cfRule type="expression" dxfId="7587" priority="1228">
      <formula>$M19=#REF!</formula>
    </cfRule>
    <cfRule type="expression" dxfId="7586" priority="1229">
      <formula>$M19=#REF!</formula>
    </cfRule>
  </conditionalFormatting>
  <conditionalFormatting sqref="AC20">
    <cfRule type="expression" dxfId="7585" priority="1222">
      <formula>$M20=#REF!</formula>
    </cfRule>
    <cfRule type="expression" dxfId="7584" priority="1223">
      <formula>$M20=#REF!</formula>
    </cfRule>
    <cfRule type="expression" dxfId="7583" priority="1224">
      <formula>$M20=#REF!</formula>
    </cfRule>
    <cfRule type="expression" dxfId="7582" priority="1225">
      <formula>$M20=#REF!</formula>
    </cfRule>
  </conditionalFormatting>
  <conditionalFormatting sqref="AC22:AC23">
    <cfRule type="expression" dxfId="7581" priority="1218">
      <formula>$M22=#REF!</formula>
    </cfRule>
    <cfRule type="expression" dxfId="7580" priority="1219">
      <formula>$M22=#REF!</formula>
    </cfRule>
    <cfRule type="expression" dxfId="7579" priority="1220">
      <formula>$M22=#REF!</formula>
    </cfRule>
    <cfRule type="expression" dxfId="7578" priority="1221">
      <formula>$M22=#REF!</formula>
    </cfRule>
  </conditionalFormatting>
  <conditionalFormatting sqref="AC21">
    <cfRule type="expression" dxfId="7577" priority="1214">
      <formula>$M21=#REF!</formula>
    </cfRule>
    <cfRule type="expression" dxfId="7576" priority="1215">
      <formula>$M21=#REF!</formula>
    </cfRule>
    <cfRule type="expression" dxfId="7575" priority="1216">
      <formula>$M21=#REF!</formula>
    </cfRule>
    <cfRule type="expression" dxfId="7574" priority="1217">
      <formula>$M21=#REF!</formula>
    </cfRule>
  </conditionalFormatting>
  <conditionalFormatting sqref="AC168">
    <cfRule type="expression" dxfId="7573" priority="1210">
      <formula>$M168=#REF!</formula>
    </cfRule>
    <cfRule type="expression" dxfId="7572" priority="1211">
      <formula>$M168=#REF!</formula>
    </cfRule>
    <cfRule type="expression" dxfId="7571" priority="1212">
      <formula>$M168=#REF!</formula>
    </cfRule>
    <cfRule type="expression" dxfId="7570" priority="1213">
      <formula>$M168=#REF!</formula>
    </cfRule>
  </conditionalFormatting>
  <conditionalFormatting sqref="AC155">
    <cfRule type="expression" dxfId="7569" priority="1206">
      <formula>$M155=#REF!</formula>
    </cfRule>
    <cfRule type="expression" dxfId="7568" priority="1207">
      <formula>$M155=#REF!</formula>
    </cfRule>
    <cfRule type="expression" dxfId="7567" priority="1208">
      <formula>$M155=#REF!</formula>
    </cfRule>
    <cfRule type="expression" dxfId="7566" priority="1209">
      <formula>$M155=#REF!</formula>
    </cfRule>
  </conditionalFormatting>
  <conditionalFormatting sqref="AC24">
    <cfRule type="expression" dxfId="7565" priority="1202">
      <formula>$M24=#REF!</formula>
    </cfRule>
    <cfRule type="expression" dxfId="7564" priority="1203">
      <formula>$M24=#REF!</formula>
    </cfRule>
    <cfRule type="expression" dxfId="7563" priority="1204">
      <formula>$M24=#REF!</formula>
    </cfRule>
    <cfRule type="expression" dxfId="7562" priority="1205">
      <formula>$M24=#REF!</formula>
    </cfRule>
  </conditionalFormatting>
  <conditionalFormatting sqref="AB142">
    <cfRule type="expression" dxfId="7561" priority="1198">
      <formula>$M142=#REF!</formula>
    </cfRule>
    <cfRule type="expression" dxfId="7560" priority="1199">
      <formula>$M142=#REF!</formula>
    </cfRule>
    <cfRule type="expression" dxfId="7559" priority="1200">
      <formula>$M142=#REF!</formula>
    </cfRule>
    <cfRule type="expression" dxfId="7558" priority="1201">
      <formula>$M142=#REF!</formula>
    </cfRule>
  </conditionalFormatting>
  <conditionalFormatting sqref="AC142">
    <cfRule type="expression" dxfId="7557" priority="1194">
      <formula>$M142=#REF!</formula>
    </cfRule>
    <cfRule type="expression" dxfId="7556" priority="1195">
      <formula>$M142=#REF!</formula>
    </cfRule>
    <cfRule type="expression" dxfId="7555" priority="1196">
      <formula>$M142=#REF!</formula>
    </cfRule>
    <cfRule type="expression" dxfId="7554" priority="1197">
      <formula>$M142=#REF!</formula>
    </cfRule>
  </conditionalFormatting>
  <conditionalFormatting sqref="Q12:Q14 Q142 Q155 Q168 Q273:Q274 Q21:Q24 Q19">
    <cfRule type="cellIs" dxfId="7553" priority="1193" operator="equal">
      <formula>"Mut+ext"</formula>
    </cfRule>
  </conditionalFormatting>
  <conditionalFormatting sqref="Z13:Z14">
    <cfRule type="expression" dxfId="7552" priority="1189">
      <formula>$M13=#REF!</formula>
    </cfRule>
    <cfRule type="expression" dxfId="7551" priority="1190">
      <formula>$M13=#REF!</formula>
    </cfRule>
    <cfRule type="expression" dxfId="7550" priority="1191">
      <formula>$M13=#REF!</formula>
    </cfRule>
    <cfRule type="expression" dxfId="7549" priority="1192">
      <formula>$M13=#REF!</formula>
    </cfRule>
  </conditionalFormatting>
  <conditionalFormatting sqref="Z155 AC150:AD154">
    <cfRule type="expression" dxfId="7548" priority="1185">
      <formula>$M150=#REF!</formula>
    </cfRule>
    <cfRule type="expression" dxfId="7547" priority="1186">
      <formula>$M150=#REF!</formula>
    </cfRule>
    <cfRule type="expression" dxfId="7546" priority="1187">
      <formula>$M150=#REF!</formula>
    </cfRule>
    <cfRule type="expression" dxfId="7545" priority="1188">
      <formula>$M150=#REF!</formula>
    </cfRule>
  </conditionalFormatting>
  <conditionalFormatting sqref="Z168">
    <cfRule type="expression" dxfId="7544" priority="1181">
      <formula>$M168=#REF!</formula>
    </cfRule>
    <cfRule type="expression" dxfId="7543" priority="1182">
      <formula>$M168=#REF!</formula>
    </cfRule>
    <cfRule type="expression" dxfId="7542" priority="1183">
      <formula>$M168=#REF!</formula>
    </cfRule>
    <cfRule type="expression" dxfId="7541" priority="1184">
      <formula>$M168=#REF!</formula>
    </cfRule>
  </conditionalFormatting>
  <conditionalFormatting sqref="AA142">
    <cfRule type="expression" dxfId="7540" priority="1177">
      <formula>$M142=#REF!</formula>
    </cfRule>
    <cfRule type="expression" dxfId="7539" priority="1178">
      <formula>$M142=#REF!</formula>
    </cfRule>
    <cfRule type="expression" dxfId="7538" priority="1179">
      <formula>$M142=#REF!</formula>
    </cfRule>
    <cfRule type="expression" dxfId="7537" priority="1180">
      <formula>$M142=#REF!</formula>
    </cfRule>
  </conditionalFormatting>
  <conditionalFormatting sqref="Z273">
    <cfRule type="expression" dxfId="7536" priority="1173">
      <formula>$M273=#REF!</formula>
    </cfRule>
    <cfRule type="expression" dxfId="7535" priority="1174">
      <formula>$M273=#REF!</formula>
    </cfRule>
    <cfRule type="expression" dxfId="7534" priority="1175">
      <formula>$M273=#REF!</formula>
    </cfRule>
    <cfRule type="expression" dxfId="7533" priority="1176">
      <formula>$M273=#REF!</formula>
    </cfRule>
  </conditionalFormatting>
  <conditionalFormatting sqref="AB273">
    <cfRule type="expression" dxfId="7532" priority="1169">
      <formula>$M273=#REF!</formula>
    </cfRule>
    <cfRule type="expression" dxfId="7531" priority="1170">
      <formula>$M273=#REF!</formula>
    </cfRule>
    <cfRule type="expression" dxfId="7530" priority="1171">
      <formula>$M273=#REF!</formula>
    </cfRule>
    <cfRule type="expression" dxfId="7529" priority="1172">
      <formula>$M273=#REF!</formula>
    </cfRule>
  </conditionalFormatting>
  <conditionalFormatting sqref="AA273">
    <cfRule type="expression" dxfId="7528" priority="1165">
      <formula>$M273=#REF!</formula>
    </cfRule>
    <cfRule type="expression" dxfId="7527" priority="1166">
      <formula>$M273=#REF!</formula>
    </cfRule>
    <cfRule type="expression" dxfId="7526" priority="1167">
      <formula>$M273=#REF!</formula>
    </cfRule>
    <cfRule type="expression" dxfId="7525" priority="1168">
      <formula>$M273=#REF!</formula>
    </cfRule>
  </conditionalFormatting>
  <conditionalFormatting sqref="AD143:AD145">
    <cfRule type="expression" dxfId="7524" priority="1161">
      <formula>$M143=#REF!</formula>
    </cfRule>
    <cfRule type="expression" dxfId="7523" priority="1162">
      <formula>$M143=#REF!</formula>
    </cfRule>
    <cfRule type="expression" dxfId="7522" priority="1163">
      <formula>$M143=#REF!</formula>
    </cfRule>
    <cfRule type="expression" dxfId="7521" priority="1164">
      <formula>$M143=#REF!</formula>
    </cfRule>
  </conditionalFormatting>
  <conditionalFormatting sqref="AC143:AC145">
    <cfRule type="expression" dxfId="7520" priority="1157">
      <formula>$M143=#REF!</formula>
    </cfRule>
    <cfRule type="expression" dxfId="7519" priority="1158">
      <formula>$M143=#REF!</formula>
    </cfRule>
    <cfRule type="expression" dxfId="7518" priority="1159">
      <formula>$M143=#REF!</formula>
    </cfRule>
    <cfRule type="expression" dxfId="7517" priority="1160">
      <formula>$M143=#REF!</formula>
    </cfRule>
  </conditionalFormatting>
  <conditionalFormatting sqref="Q143:Q145 Q150:Q154">
    <cfRule type="cellIs" dxfId="7516"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7515" priority="1152">
      <formula>$M32=#REF!</formula>
    </cfRule>
    <cfRule type="expression" dxfId="7514" priority="1153">
      <formula>$M32=#REF!</formula>
    </cfRule>
    <cfRule type="expression" dxfId="7513" priority="1154">
      <formula>$M32=#REF!</formula>
    </cfRule>
    <cfRule type="expression" dxfId="7512" priority="1155">
      <formula>$M32=#REF!</formula>
    </cfRule>
  </conditionalFormatting>
  <conditionalFormatting sqref="AD156:AD157">
    <cfRule type="expression" dxfId="7511" priority="1148">
      <formula>$M156=#REF!</formula>
    </cfRule>
    <cfRule type="expression" dxfId="7510" priority="1149">
      <formula>$M156=#REF!</formula>
    </cfRule>
    <cfRule type="expression" dxfId="7509" priority="1150">
      <formula>$M156=#REF!</formula>
    </cfRule>
    <cfRule type="expression" dxfId="7508" priority="1151">
      <formula>$M156=#REF!</formula>
    </cfRule>
  </conditionalFormatting>
  <conditionalFormatting sqref="AC156:AC157">
    <cfRule type="expression" dxfId="7507" priority="1144">
      <formula>$M156=#REF!</formula>
    </cfRule>
    <cfRule type="expression" dxfId="7506" priority="1145">
      <formula>$M156=#REF!</formula>
    </cfRule>
    <cfRule type="expression" dxfId="7505" priority="1146">
      <formula>$M156=#REF!</formula>
    </cfRule>
    <cfRule type="expression" dxfId="7504" priority="1147">
      <formula>$M156=#REF!</formula>
    </cfRule>
  </conditionalFormatting>
  <conditionalFormatting sqref="Q164:Q167">
    <cfRule type="cellIs" dxfId="7503" priority="1143" operator="equal">
      <formula>"Mut+ext"</formula>
    </cfRule>
  </conditionalFormatting>
  <conditionalFormatting sqref="Z156:Z157">
    <cfRule type="expression" dxfId="7502" priority="1139">
      <formula>$M156=#REF!</formula>
    </cfRule>
    <cfRule type="expression" dxfId="7501" priority="1140">
      <formula>$M156=#REF!</formula>
    </cfRule>
    <cfRule type="expression" dxfId="7500" priority="1141">
      <formula>$M156=#REF!</formula>
    </cfRule>
    <cfRule type="expression" dxfId="7499" priority="1142">
      <formula>$M156=#REF!</formula>
    </cfRule>
  </conditionalFormatting>
  <conditionalFormatting sqref="AD169:AD172">
    <cfRule type="expression" dxfId="7498" priority="1135">
      <formula>$M169=#REF!</formula>
    </cfRule>
    <cfRule type="expression" dxfId="7497" priority="1136">
      <formula>$M169=#REF!</formula>
    </cfRule>
    <cfRule type="expression" dxfId="7496" priority="1137">
      <formula>$M169=#REF!</formula>
    </cfRule>
    <cfRule type="expression" dxfId="7495" priority="1138">
      <formula>$M169=#REF!</formula>
    </cfRule>
  </conditionalFormatting>
  <conditionalFormatting sqref="AC169:AC172">
    <cfRule type="expression" dxfId="7494" priority="1131">
      <formula>$M169=#REF!</formula>
    </cfRule>
    <cfRule type="expression" dxfId="7493" priority="1132">
      <formula>$M169=#REF!</formula>
    </cfRule>
    <cfRule type="expression" dxfId="7492" priority="1133">
      <formula>$M169=#REF!</formula>
    </cfRule>
    <cfRule type="expression" dxfId="7491" priority="1134">
      <formula>$M169=#REF!</formula>
    </cfRule>
  </conditionalFormatting>
  <conditionalFormatting sqref="Q169:Q172 Q177:Q180">
    <cfRule type="cellIs" dxfId="7490" priority="1130" operator="equal">
      <formula>"Mut+ext"</formula>
    </cfRule>
  </conditionalFormatting>
  <conditionalFormatting sqref="Z169:Z172">
    <cfRule type="expression" dxfId="7489" priority="1126">
      <formula>$M169=#REF!</formula>
    </cfRule>
    <cfRule type="expression" dxfId="7488" priority="1127">
      <formula>$M169=#REF!</formula>
    </cfRule>
    <cfRule type="expression" dxfId="7487" priority="1128">
      <formula>$M169=#REF!</formula>
    </cfRule>
    <cfRule type="expression" dxfId="7486" priority="1129">
      <formula>$M169=#REF!</formula>
    </cfRule>
  </conditionalFormatting>
  <conditionalFormatting sqref="AD37">
    <cfRule type="expression" dxfId="7485" priority="1122">
      <formula>$M37=#REF!</formula>
    </cfRule>
    <cfRule type="expression" dxfId="7484" priority="1123">
      <formula>$M37=#REF!</formula>
    </cfRule>
    <cfRule type="expression" dxfId="7483" priority="1124">
      <formula>$M37=#REF!</formula>
    </cfRule>
    <cfRule type="expression" dxfId="7482" priority="1125">
      <formula>$M37=#REF!</formula>
    </cfRule>
  </conditionalFormatting>
  <conditionalFormatting sqref="AD25:AD27">
    <cfRule type="expression" dxfId="7481" priority="1118">
      <formula>$M25=#REF!</formula>
    </cfRule>
    <cfRule type="expression" dxfId="7480" priority="1119">
      <formula>$M25=#REF!</formula>
    </cfRule>
    <cfRule type="expression" dxfId="7479" priority="1120">
      <formula>$M25=#REF!</formula>
    </cfRule>
    <cfRule type="expression" dxfId="7478" priority="1121">
      <formula>$M25=#REF!</formula>
    </cfRule>
  </conditionalFormatting>
  <conditionalFormatting sqref="Z25">
    <cfRule type="expression" dxfId="7477" priority="1114">
      <formula>$M25=#REF!</formula>
    </cfRule>
    <cfRule type="expression" dxfId="7476" priority="1115">
      <formula>$M25=#REF!</formula>
    </cfRule>
    <cfRule type="expression" dxfId="7475" priority="1116">
      <formula>$M25=#REF!</formula>
    </cfRule>
    <cfRule type="expression" dxfId="7474" priority="1117">
      <formula>$M25=#REF!</formula>
    </cfRule>
  </conditionalFormatting>
  <conditionalFormatting sqref="Z37">
    <cfRule type="expression" dxfId="7473" priority="1110">
      <formula>$M37=#REF!</formula>
    </cfRule>
    <cfRule type="expression" dxfId="7472" priority="1111">
      <formula>$M37=#REF!</formula>
    </cfRule>
    <cfRule type="expression" dxfId="7471" priority="1112">
      <formula>$M37=#REF!</formula>
    </cfRule>
    <cfRule type="expression" dxfId="7470" priority="1113">
      <formula>$M37=#REF!</formula>
    </cfRule>
  </conditionalFormatting>
  <conditionalFormatting sqref="AC25">
    <cfRule type="expression" dxfId="7469" priority="1106">
      <formula>$M25=#REF!</formula>
    </cfRule>
    <cfRule type="expression" dxfId="7468" priority="1107">
      <formula>$M25=#REF!</formula>
    </cfRule>
    <cfRule type="expression" dxfId="7467" priority="1108">
      <formula>$M25=#REF!</formula>
    </cfRule>
    <cfRule type="expression" dxfId="7466" priority="1109">
      <formula>$M25=#REF!</formula>
    </cfRule>
  </conditionalFormatting>
  <conditionalFormatting sqref="AC26">
    <cfRule type="expression" dxfId="7465" priority="1102">
      <formula>$M26=#REF!</formula>
    </cfRule>
    <cfRule type="expression" dxfId="7464" priority="1103">
      <formula>$M26=#REF!</formula>
    </cfRule>
    <cfRule type="expression" dxfId="7463" priority="1104">
      <formula>$M26=#REF!</formula>
    </cfRule>
    <cfRule type="expression" dxfId="7462" priority="1105">
      <formula>$M26=#REF!</formula>
    </cfRule>
  </conditionalFormatting>
  <conditionalFormatting sqref="AC27">
    <cfRule type="expression" dxfId="7461" priority="1098">
      <formula>$M27=#REF!</formula>
    </cfRule>
    <cfRule type="expression" dxfId="7460" priority="1099">
      <formula>$M27=#REF!</formula>
    </cfRule>
    <cfRule type="expression" dxfId="7459" priority="1100">
      <formula>$M27=#REF!</formula>
    </cfRule>
    <cfRule type="expression" dxfId="7458" priority="1101">
      <formula>$M27=#REF!</formula>
    </cfRule>
  </conditionalFormatting>
  <conditionalFormatting sqref="AC32">
    <cfRule type="expression" dxfId="7457" priority="1094">
      <formula>$M32=#REF!</formula>
    </cfRule>
    <cfRule type="expression" dxfId="7456" priority="1095">
      <formula>$M32=#REF!</formula>
    </cfRule>
    <cfRule type="expression" dxfId="7455" priority="1096">
      <formula>$M32=#REF!</formula>
    </cfRule>
    <cfRule type="expression" dxfId="7454" priority="1097">
      <formula>$M32=#REF!</formula>
    </cfRule>
  </conditionalFormatting>
  <conditionalFormatting sqref="AC33">
    <cfRule type="expression" dxfId="7453" priority="1090">
      <formula>$M33=#REF!</formula>
    </cfRule>
    <cfRule type="expression" dxfId="7452" priority="1091">
      <formula>$M33=#REF!</formula>
    </cfRule>
    <cfRule type="expression" dxfId="7451" priority="1092">
      <formula>$M33=#REF!</formula>
    </cfRule>
    <cfRule type="expression" dxfId="7450" priority="1093">
      <formula>$M33=#REF!</formula>
    </cfRule>
  </conditionalFormatting>
  <conditionalFormatting sqref="AC35:AC36">
    <cfRule type="expression" dxfId="7449" priority="1086">
      <formula>$M35=#REF!</formula>
    </cfRule>
    <cfRule type="expression" dxfId="7448" priority="1087">
      <formula>$M35=#REF!</formula>
    </cfRule>
    <cfRule type="expression" dxfId="7447" priority="1088">
      <formula>$M35=#REF!</formula>
    </cfRule>
    <cfRule type="expression" dxfId="7446" priority="1089">
      <formula>$M35=#REF!</formula>
    </cfRule>
  </conditionalFormatting>
  <conditionalFormatting sqref="AC34">
    <cfRule type="expression" dxfId="7445" priority="1082">
      <formula>$M34=#REF!</formula>
    </cfRule>
    <cfRule type="expression" dxfId="7444" priority="1083">
      <formula>$M34=#REF!</formula>
    </cfRule>
    <cfRule type="expression" dxfId="7443" priority="1084">
      <formula>$M34=#REF!</formula>
    </cfRule>
    <cfRule type="expression" dxfId="7442" priority="1085">
      <formula>$M34=#REF!</formula>
    </cfRule>
  </conditionalFormatting>
  <conditionalFormatting sqref="AC37">
    <cfRule type="expression" dxfId="7441" priority="1078">
      <formula>$M37=#REF!</formula>
    </cfRule>
    <cfRule type="expression" dxfId="7440" priority="1079">
      <formula>$M37=#REF!</formula>
    </cfRule>
    <cfRule type="expression" dxfId="7439" priority="1080">
      <formula>$M37=#REF!</formula>
    </cfRule>
    <cfRule type="expression" dxfId="7438" priority="1081">
      <formula>$M37=#REF!</formula>
    </cfRule>
  </conditionalFormatting>
  <conditionalFormatting sqref="Q25:Q27 Q32:Q37">
    <cfRule type="cellIs" dxfId="7437" priority="1077" operator="equal">
      <formula>"Mut+ext"</formula>
    </cfRule>
  </conditionalFormatting>
  <conditionalFormatting sqref="Z26:Z27">
    <cfRule type="expression" dxfId="7436" priority="1073">
      <formula>$M26=#REF!</formula>
    </cfRule>
    <cfRule type="expression" dxfId="7435" priority="1074">
      <formula>$M26=#REF!</formula>
    </cfRule>
    <cfRule type="expression" dxfId="7434" priority="1075">
      <formula>$M26=#REF!</formula>
    </cfRule>
    <cfRule type="expression" dxfId="7433" priority="1076">
      <formula>$M26=#REF!</formula>
    </cfRule>
  </conditionalFormatting>
  <conditionalFormatting sqref="AD181">
    <cfRule type="expression" dxfId="7432" priority="1069">
      <formula>$M181=#REF!</formula>
    </cfRule>
    <cfRule type="expression" dxfId="7431" priority="1070">
      <formula>$M181=#REF!</formula>
    </cfRule>
    <cfRule type="expression" dxfId="7430" priority="1071">
      <formula>$M181=#REF!</formula>
    </cfRule>
    <cfRule type="expression" dxfId="7429" priority="1072">
      <formula>$M181=#REF!</formula>
    </cfRule>
  </conditionalFormatting>
  <conditionalFormatting sqref="AC181">
    <cfRule type="expression" dxfId="7428" priority="1065">
      <formula>$M181=#REF!</formula>
    </cfRule>
    <cfRule type="expression" dxfId="7427" priority="1066">
      <formula>$M181=#REF!</formula>
    </cfRule>
    <cfRule type="expression" dxfId="7426" priority="1067">
      <formula>$M181=#REF!</formula>
    </cfRule>
    <cfRule type="expression" dxfId="7425" priority="1068">
      <formula>$M181=#REF!</formula>
    </cfRule>
  </conditionalFormatting>
  <conditionalFormatting sqref="Q181">
    <cfRule type="cellIs" dxfId="7424" priority="1064" operator="equal">
      <formula>"Mut+ext"</formula>
    </cfRule>
  </conditionalFormatting>
  <conditionalFormatting sqref="Z181">
    <cfRule type="expression" dxfId="7423" priority="1060">
      <formula>$M181=#REF!</formula>
    </cfRule>
    <cfRule type="expression" dxfId="7422" priority="1061">
      <formula>$M181=#REF!</formula>
    </cfRule>
    <cfRule type="expression" dxfId="7421" priority="1062">
      <formula>$M181=#REF!</formula>
    </cfRule>
    <cfRule type="expression" dxfId="7420" priority="1063">
      <formula>$M181=#REF!</formula>
    </cfRule>
  </conditionalFormatting>
  <conditionalFormatting sqref="AD196:AD198">
    <cfRule type="expression" dxfId="7419" priority="1056">
      <formula>$M196=#REF!</formula>
    </cfRule>
    <cfRule type="expression" dxfId="7418" priority="1057">
      <formula>$M196=#REF!</formula>
    </cfRule>
    <cfRule type="expression" dxfId="7417" priority="1058">
      <formula>$M196=#REF!</formula>
    </cfRule>
    <cfRule type="expression" dxfId="7416" priority="1059">
      <formula>$M196=#REF!</formula>
    </cfRule>
  </conditionalFormatting>
  <conditionalFormatting sqref="AC196:AC198">
    <cfRule type="expression" dxfId="7415" priority="1052">
      <formula>$M196=#REF!</formula>
    </cfRule>
    <cfRule type="expression" dxfId="7414" priority="1053">
      <formula>$M196=#REF!</formula>
    </cfRule>
    <cfRule type="expression" dxfId="7413" priority="1054">
      <formula>$M196=#REF!</formula>
    </cfRule>
    <cfRule type="expression" dxfId="7412" priority="1055">
      <formula>$M196=#REF!</formula>
    </cfRule>
  </conditionalFormatting>
  <conditionalFormatting sqref="Q196:Q198 Q203:Q206">
    <cfRule type="cellIs" dxfId="7411" priority="1051" operator="equal">
      <formula>"Mut+ext"</formula>
    </cfRule>
  </conditionalFormatting>
  <conditionalFormatting sqref="Z196:Z198">
    <cfRule type="expression" dxfId="7410" priority="1047">
      <formula>$M196=#REF!</formula>
    </cfRule>
    <cfRule type="expression" dxfId="7409" priority="1048">
      <formula>$M196=#REF!</formula>
    </cfRule>
    <cfRule type="expression" dxfId="7408" priority="1049">
      <formula>$M196=#REF!</formula>
    </cfRule>
    <cfRule type="expression" dxfId="7407" priority="1050">
      <formula>$M196=#REF!</formula>
    </cfRule>
  </conditionalFormatting>
  <conditionalFormatting sqref="AD207">
    <cfRule type="expression" dxfId="7406" priority="1043">
      <formula>$M207=#REF!</formula>
    </cfRule>
    <cfRule type="expression" dxfId="7405" priority="1044">
      <formula>$M207=#REF!</formula>
    </cfRule>
    <cfRule type="expression" dxfId="7404" priority="1045">
      <formula>$M207=#REF!</formula>
    </cfRule>
    <cfRule type="expression" dxfId="7403" priority="1046">
      <formula>$M207=#REF!</formula>
    </cfRule>
  </conditionalFormatting>
  <conditionalFormatting sqref="AC207">
    <cfRule type="expression" dxfId="7402" priority="1039">
      <formula>$M207=#REF!</formula>
    </cfRule>
    <cfRule type="expression" dxfId="7401" priority="1040">
      <formula>$M207=#REF!</formula>
    </cfRule>
    <cfRule type="expression" dxfId="7400" priority="1041">
      <formula>$M207=#REF!</formula>
    </cfRule>
    <cfRule type="expression" dxfId="7399" priority="1042">
      <formula>$M207=#REF!</formula>
    </cfRule>
  </conditionalFormatting>
  <conditionalFormatting sqref="Q207">
    <cfRule type="cellIs" dxfId="7398" priority="1038" operator="equal">
      <formula>"Mut+ext"</formula>
    </cfRule>
  </conditionalFormatting>
  <conditionalFormatting sqref="Z207">
    <cfRule type="expression" dxfId="7397" priority="1034">
      <formula>$M207=#REF!</formula>
    </cfRule>
    <cfRule type="expression" dxfId="7396" priority="1035">
      <formula>$M207=#REF!</formula>
    </cfRule>
    <cfRule type="expression" dxfId="7395" priority="1036">
      <formula>$M207=#REF!</formula>
    </cfRule>
    <cfRule type="expression" dxfId="7394" priority="1037">
      <formula>$M207=#REF!</formula>
    </cfRule>
  </conditionalFormatting>
  <conditionalFormatting sqref="AD195">
    <cfRule type="expression" dxfId="7393" priority="1030">
      <formula>$M195=#REF!</formula>
    </cfRule>
    <cfRule type="expression" dxfId="7392" priority="1031">
      <formula>$M195=#REF!</formula>
    </cfRule>
    <cfRule type="expression" dxfId="7391" priority="1032">
      <formula>$M195=#REF!</formula>
    </cfRule>
    <cfRule type="expression" dxfId="7390" priority="1033">
      <formula>$M195=#REF!</formula>
    </cfRule>
  </conditionalFormatting>
  <conditionalFormatting sqref="AC195">
    <cfRule type="expression" dxfId="7389" priority="1026">
      <formula>$M195=#REF!</formula>
    </cfRule>
    <cfRule type="expression" dxfId="7388" priority="1027">
      <formula>$M195=#REF!</formula>
    </cfRule>
    <cfRule type="expression" dxfId="7387" priority="1028">
      <formula>$M195=#REF!</formula>
    </cfRule>
    <cfRule type="expression" dxfId="7386" priority="1029">
      <formula>$M195=#REF!</formula>
    </cfRule>
  </conditionalFormatting>
  <conditionalFormatting sqref="Q195">
    <cfRule type="cellIs" dxfId="7385" priority="1025" operator="equal">
      <formula>"Mut+ext"</formula>
    </cfRule>
  </conditionalFormatting>
  <conditionalFormatting sqref="Z195">
    <cfRule type="expression" dxfId="7384" priority="1021">
      <formula>$M195=#REF!</formula>
    </cfRule>
    <cfRule type="expression" dxfId="7383" priority="1022">
      <formula>$M195=#REF!</formula>
    </cfRule>
    <cfRule type="expression" dxfId="7382" priority="1023">
      <formula>$M195=#REF!</formula>
    </cfRule>
    <cfRule type="expression" dxfId="7381" priority="1024">
      <formula>$M195=#REF!</formula>
    </cfRule>
  </conditionalFormatting>
  <conditionalFormatting sqref="AD208:AD211">
    <cfRule type="expression" dxfId="7380" priority="1017">
      <formula>$M208=#REF!</formula>
    </cfRule>
    <cfRule type="expression" dxfId="7379" priority="1018">
      <formula>$M208=#REF!</formula>
    </cfRule>
    <cfRule type="expression" dxfId="7378" priority="1019">
      <formula>$M208=#REF!</formula>
    </cfRule>
    <cfRule type="expression" dxfId="7377" priority="1020">
      <formula>$M208=#REF!</formula>
    </cfRule>
  </conditionalFormatting>
  <conditionalFormatting sqref="AC208:AC211">
    <cfRule type="expression" dxfId="7376" priority="1013">
      <formula>$M208=#REF!</formula>
    </cfRule>
    <cfRule type="expression" dxfId="7375" priority="1014">
      <formula>$M208=#REF!</formula>
    </cfRule>
    <cfRule type="expression" dxfId="7374" priority="1015">
      <formula>$M208=#REF!</formula>
    </cfRule>
    <cfRule type="expression" dxfId="7373" priority="1016">
      <formula>$M208=#REF!</formula>
    </cfRule>
  </conditionalFormatting>
  <conditionalFormatting sqref="Q208:Q211 Q216:Q219">
    <cfRule type="cellIs" dxfId="7372" priority="1012" operator="equal">
      <formula>"Mut+ext"</formula>
    </cfRule>
  </conditionalFormatting>
  <conditionalFormatting sqref="Z208:Z211">
    <cfRule type="expression" dxfId="7371" priority="1008">
      <formula>$M208=#REF!</formula>
    </cfRule>
    <cfRule type="expression" dxfId="7370" priority="1009">
      <formula>$M208=#REF!</formula>
    </cfRule>
    <cfRule type="expression" dxfId="7369" priority="1010">
      <formula>$M208=#REF!</formula>
    </cfRule>
    <cfRule type="expression" dxfId="7368" priority="1011">
      <formula>$M208=#REF!</formula>
    </cfRule>
  </conditionalFormatting>
  <conditionalFormatting sqref="AD220">
    <cfRule type="expression" dxfId="7367" priority="1004">
      <formula>$M220=#REF!</formula>
    </cfRule>
    <cfRule type="expression" dxfId="7366" priority="1005">
      <formula>$M220=#REF!</formula>
    </cfRule>
    <cfRule type="expression" dxfId="7365" priority="1006">
      <formula>$M220=#REF!</formula>
    </cfRule>
    <cfRule type="expression" dxfId="7364" priority="1007">
      <formula>$M220=#REF!</formula>
    </cfRule>
  </conditionalFormatting>
  <conditionalFormatting sqref="AC220">
    <cfRule type="expression" dxfId="7363" priority="1000">
      <formula>$M220=#REF!</formula>
    </cfRule>
    <cfRule type="expression" dxfId="7362" priority="1001">
      <formula>$M220=#REF!</formula>
    </cfRule>
    <cfRule type="expression" dxfId="7361" priority="1002">
      <formula>$M220=#REF!</formula>
    </cfRule>
    <cfRule type="expression" dxfId="7360" priority="1003">
      <formula>$M220=#REF!</formula>
    </cfRule>
  </conditionalFormatting>
  <conditionalFormatting sqref="Q220">
    <cfRule type="cellIs" dxfId="7359" priority="999" operator="equal">
      <formula>"Mut+ext"</formula>
    </cfRule>
  </conditionalFormatting>
  <conditionalFormatting sqref="Z220">
    <cfRule type="expression" dxfId="7358" priority="995">
      <formula>$M220=#REF!</formula>
    </cfRule>
    <cfRule type="expression" dxfId="7357" priority="996">
      <formula>$M220=#REF!</formula>
    </cfRule>
    <cfRule type="expression" dxfId="7356" priority="997">
      <formula>$M220=#REF!</formula>
    </cfRule>
    <cfRule type="expression" dxfId="7355" priority="998">
      <formula>$M220=#REF!</formula>
    </cfRule>
  </conditionalFormatting>
  <conditionalFormatting sqref="AD183:AD185">
    <cfRule type="expression" dxfId="7354" priority="991">
      <formula>$M183=#REF!</formula>
    </cfRule>
    <cfRule type="expression" dxfId="7353" priority="992">
      <formula>$M183=#REF!</formula>
    </cfRule>
    <cfRule type="expression" dxfId="7352" priority="993">
      <formula>$M183=#REF!</formula>
    </cfRule>
    <cfRule type="expression" dxfId="7351" priority="994">
      <formula>$M183=#REF!</formula>
    </cfRule>
  </conditionalFormatting>
  <conditionalFormatting sqref="AC183:AC185">
    <cfRule type="expression" dxfId="7350" priority="987">
      <formula>$M183=#REF!</formula>
    </cfRule>
    <cfRule type="expression" dxfId="7349" priority="988">
      <formula>$M183=#REF!</formula>
    </cfRule>
    <cfRule type="expression" dxfId="7348" priority="989">
      <formula>$M183=#REF!</formula>
    </cfRule>
    <cfRule type="expression" dxfId="7347" priority="990">
      <formula>$M183=#REF!</formula>
    </cfRule>
  </conditionalFormatting>
  <conditionalFormatting sqref="Q183:Q185 Q190:Q193">
    <cfRule type="cellIs" dxfId="7346" priority="986" operator="equal">
      <formula>"Mut+ext"</formula>
    </cfRule>
  </conditionalFormatting>
  <conditionalFormatting sqref="Z183:Z185">
    <cfRule type="expression" dxfId="7345" priority="982">
      <formula>$M183=#REF!</formula>
    </cfRule>
    <cfRule type="expression" dxfId="7344" priority="983">
      <formula>$M183=#REF!</formula>
    </cfRule>
    <cfRule type="expression" dxfId="7343" priority="984">
      <formula>$M183=#REF!</formula>
    </cfRule>
    <cfRule type="expression" dxfId="7342" priority="985">
      <formula>$M183=#REF!</formula>
    </cfRule>
  </conditionalFormatting>
  <conditionalFormatting sqref="AD194">
    <cfRule type="expression" dxfId="7341" priority="978">
      <formula>$M194=#REF!</formula>
    </cfRule>
    <cfRule type="expression" dxfId="7340" priority="979">
      <formula>$M194=#REF!</formula>
    </cfRule>
    <cfRule type="expression" dxfId="7339" priority="980">
      <formula>$M194=#REF!</formula>
    </cfRule>
    <cfRule type="expression" dxfId="7338" priority="981">
      <formula>$M194=#REF!</formula>
    </cfRule>
  </conditionalFormatting>
  <conditionalFormatting sqref="AC194">
    <cfRule type="expression" dxfId="7337" priority="974">
      <formula>$M194=#REF!</formula>
    </cfRule>
    <cfRule type="expression" dxfId="7336" priority="975">
      <formula>$M194=#REF!</formula>
    </cfRule>
    <cfRule type="expression" dxfId="7335" priority="976">
      <formula>$M194=#REF!</formula>
    </cfRule>
    <cfRule type="expression" dxfId="7334" priority="977">
      <formula>$M194=#REF!</formula>
    </cfRule>
  </conditionalFormatting>
  <conditionalFormatting sqref="Q194">
    <cfRule type="cellIs" dxfId="7333" priority="973" operator="equal">
      <formula>"Mut+ext"</formula>
    </cfRule>
  </conditionalFormatting>
  <conditionalFormatting sqref="Z194">
    <cfRule type="expression" dxfId="7332" priority="969">
      <formula>$M194=#REF!</formula>
    </cfRule>
    <cfRule type="expression" dxfId="7331" priority="970">
      <formula>$M194=#REF!</formula>
    </cfRule>
    <cfRule type="expression" dxfId="7330" priority="971">
      <formula>$M194=#REF!</formula>
    </cfRule>
    <cfRule type="expression" dxfId="7329" priority="972">
      <formula>$M194=#REF!</formula>
    </cfRule>
  </conditionalFormatting>
  <conditionalFormatting sqref="AD182">
    <cfRule type="expression" dxfId="7328" priority="965">
      <formula>$M182=#REF!</formula>
    </cfRule>
    <cfRule type="expression" dxfId="7327" priority="966">
      <formula>$M182=#REF!</formula>
    </cfRule>
    <cfRule type="expression" dxfId="7326" priority="967">
      <formula>$M182=#REF!</formula>
    </cfRule>
    <cfRule type="expression" dxfId="7325" priority="968">
      <formula>$M182=#REF!</formula>
    </cfRule>
  </conditionalFormatting>
  <conditionalFormatting sqref="AC182">
    <cfRule type="expression" dxfId="7324" priority="961">
      <formula>$M182=#REF!</formula>
    </cfRule>
    <cfRule type="expression" dxfId="7323" priority="962">
      <formula>$M182=#REF!</formula>
    </cfRule>
    <cfRule type="expression" dxfId="7322" priority="963">
      <formula>$M182=#REF!</formula>
    </cfRule>
    <cfRule type="expression" dxfId="7321" priority="964">
      <formula>$M182=#REF!</formula>
    </cfRule>
  </conditionalFormatting>
  <conditionalFormatting sqref="Q182">
    <cfRule type="cellIs" dxfId="7320" priority="960" operator="equal">
      <formula>"Mut+ext"</formula>
    </cfRule>
  </conditionalFormatting>
  <conditionalFormatting sqref="Z182">
    <cfRule type="expression" dxfId="7319" priority="956">
      <formula>$M182=#REF!</formula>
    </cfRule>
    <cfRule type="expression" dxfId="7318" priority="957">
      <formula>$M182=#REF!</formula>
    </cfRule>
    <cfRule type="expression" dxfId="7317" priority="958">
      <formula>$M182=#REF!</formula>
    </cfRule>
    <cfRule type="expression" dxfId="7316" priority="959">
      <formula>$M182=#REF!</formula>
    </cfRule>
  </conditionalFormatting>
  <conditionalFormatting sqref="AD222:AD224">
    <cfRule type="expression" dxfId="7315" priority="952">
      <formula>$M222=#REF!</formula>
    </cfRule>
    <cfRule type="expression" dxfId="7314" priority="953">
      <formula>$M222=#REF!</formula>
    </cfRule>
    <cfRule type="expression" dxfId="7313" priority="954">
      <formula>$M222=#REF!</formula>
    </cfRule>
    <cfRule type="expression" dxfId="7312" priority="955">
      <formula>$M222=#REF!</formula>
    </cfRule>
  </conditionalFormatting>
  <conditionalFormatting sqref="AC222:AC224">
    <cfRule type="expression" dxfId="7311" priority="948">
      <formula>$M222=#REF!</formula>
    </cfRule>
    <cfRule type="expression" dxfId="7310" priority="949">
      <formula>$M222=#REF!</formula>
    </cfRule>
    <cfRule type="expression" dxfId="7309" priority="950">
      <formula>$M222=#REF!</formula>
    </cfRule>
    <cfRule type="expression" dxfId="7308" priority="951">
      <formula>$M222=#REF!</formula>
    </cfRule>
  </conditionalFormatting>
  <conditionalFormatting sqref="Q222:Q224 Q229:Q232">
    <cfRule type="cellIs" dxfId="7307" priority="947" operator="equal">
      <formula>"Mut+ext"</formula>
    </cfRule>
  </conditionalFormatting>
  <conditionalFormatting sqref="Z222:Z224">
    <cfRule type="expression" dxfId="7306" priority="943">
      <formula>$M222=#REF!</formula>
    </cfRule>
    <cfRule type="expression" dxfId="7305" priority="944">
      <formula>$M222=#REF!</formula>
    </cfRule>
    <cfRule type="expression" dxfId="7304" priority="945">
      <formula>$M222=#REF!</formula>
    </cfRule>
    <cfRule type="expression" dxfId="7303" priority="946">
      <formula>$M222=#REF!</formula>
    </cfRule>
  </conditionalFormatting>
  <conditionalFormatting sqref="AD233">
    <cfRule type="expression" dxfId="7302" priority="939">
      <formula>$M233=#REF!</formula>
    </cfRule>
    <cfRule type="expression" dxfId="7301" priority="940">
      <formula>$M233=#REF!</formula>
    </cfRule>
    <cfRule type="expression" dxfId="7300" priority="941">
      <formula>$M233=#REF!</formula>
    </cfRule>
    <cfRule type="expression" dxfId="7299" priority="942">
      <formula>$M233=#REF!</formula>
    </cfRule>
  </conditionalFormatting>
  <conditionalFormatting sqref="AC233">
    <cfRule type="expression" dxfId="7298" priority="935">
      <formula>$M233=#REF!</formula>
    </cfRule>
    <cfRule type="expression" dxfId="7297" priority="936">
      <formula>$M233=#REF!</formula>
    </cfRule>
    <cfRule type="expression" dxfId="7296" priority="937">
      <formula>$M233=#REF!</formula>
    </cfRule>
    <cfRule type="expression" dxfId="7295" priority="938">
      <formula>$M233=#REF!</formula>
    </cfRule>
  </conditionalFormatting>
  <conditionalFormatting sqref="Q233">
    <cfRule type="cellIs" dxfId="7294" priority="934" operator="equal">
      <formula>"Mut+ext"</formula>
    </cfRule>
  </conditionalFormatting>
  <conditionalFormatting sqref="Z233">
    <cfRule type="expression" dxfId="7293" priority="930">
      <formula>$M233=#REF!</formula>
    </cfRule>
    <cfRule type="expression" dxfId="7292" priority="931">
      <formula>$M233=#REF!</formula>
    </cfRule>
    <cfRule type="expression" dxfId="7291" priority="932">
      <formula>$M233=#REF!</formula>
    </cfRule>
    <cfRule type="expression" dxfId="7290" priority="933">
      <formula>$M233=#REF!</formula>
    </cfRule>
  </conditionalFormatting>
  <conditionalFormatting sqref="AD221">
    <cfRule type="expression" dxfId="7289" priority="926">
      <formula>$M221=#REF!</formula>
    </cfRule>
    <cfRule type="expression" dxfId="7288" priority="927">
      <formula>$M221=#REF!</formula>
    </cfRule>
    <cfRule type="expression" dxfId="7287" priority="928">
      <formula>$M221=#REF!</formula>
    </cfRule>
    <cfRule type="expression" dxfId="7286" priority="929">
      <formula>$M221=#REF!</formula>
    </cfRule>
  </conditionalFormatting>
  <conditionalFormatting sqref="AC221">
    <cfRule type="expression" dxfId="7285" priority="922">
      <formula>$M221=#REF!</formula>
    </cfRule>
    <cfRule type="expression" dxfId="7284" priority="923">
      <formula>$M221=#REF!</formula>
    </cfRule>
    <cfRule type="expression" dxfId="7283" priority="924">
      <formula>$M221=#REF!</formula>
    </cfRule>
    <cfRule type="expression" dxfId="7282" priority="925">
      <formula>$M221=#REF!</formula>
    </cfRule>
  </conditionalFormatting>
  <conditionalFormatting sqref="Q221">
    <cfRule type="cellIs" dxfId="7281" priority="921" operator="equal">
      <formula>"Mut+ext"</formula>
    </cfRule>
  </conditionalFormatting>
  <conditionalFormatting sqref="Z221">
    <cfRule type="expression" dxfId="7280" priority="917">
      <formula>$M221=#REF!</formula>
    </cfRule>
    <cfRule type="expression" dxfId="7279" priority="918">
      <formula>$M221=#REF!</formula>
    </cfRule>
    <cfRule type="expression" dxfId="7278" priority="919">
      <formula>$M221=#REF!</formula>
    </cfRule>
    <cfRule type="expression" dxfId="7277" priority="920">
      <formula>$M221=#REF!</formula>
    </cfRule>
  </conditionalFormatting>
  <conditionalFormatting sqref="AD235:AD236">
    <cfRule type="expression" dxfId="7276" priority="913">
      <formula>$M235=#REF!</formula>
    </cfRule>
    <cfRule type="expression" dxfId="7275" priority="914">
      <formula>$M235=#REF!</formula>
    </cfRule>
    <cfRule type="expression" dxfId="7274" priority="915">
      <formula>$M235=#REF!</formula>
    </cfRule>
    <cfRule type="expression" dxfId="7273" priority="916">
      <formula>$M235=#REF!</formula>
    </cfRule>
  </conditionalFormatting>
  <conditionalFormatting sqref="AC235:AC236">
    <cfRule type="expression" dxfId="7272" priority="909">
      <formula>$M235=#REF!</formula>
    </cfRule>
    <cfRule type="expression" dxfId="7271" priority="910">
      <formula>$M235=#REF!</formula>
    </cfRule>
    <cfRule type="expression" dxfId="7270" priority="911">
      <formula>$M235=#REF!</formula>
    </cfRule>
    <cfRule type="expression" dxfId="7269" priority="912">
      <formula>$M235=#REF!</formula>
    </cfRule>
  </conditionalFormatting>
  <conditionalFormatting sqref="Q235:Q236 Q241:Q245">
    <cfRule type="cellIs" dxfId="7268" priority="908" operator="equal">
      <formula>"Mut+ext"</formula>
    </cfRule>
  </conditionalFormatting>
  <conditionalFormatting sqref="Z235:Z236">
    <cfRule type="expression" dxfId="7267" priority="904">
      <formula>$M235=#REF!</formula>
    </cfRule>
    <cfRule type="expression" dxfId="7266" priority="905">
      <formula>$M235=#REF!</formula>
    </cfRule>
    <cfRule type="expression" dxfId="7265" priority="906">
      <formula>$M235=#REF!</formula>
    </cfRule>
    <cfRule type="expression" dxfId="7264" priority="907">
      <formula>$M235=#REF!</formula>
    </cfRule>
  </conditionalFormatting>
  <conditionalFormatting sqref="AD246">
    <cfRule type="expression" dxfId="7263" priority="900">
      <formula>$M246=#REF!</formula>
    </cfRule>
    <cfRule type="expression" dxfId="7262" priority="901">
      <formula>$M246=#REF!</formula>
    </cfRule>
    <cfRule type="expression" dxfId="7261" priority="902">
      <formula>$M246=#REF!</formula>
    </cfRule>
    <cfRule type="expression" dxfId="7260" priority="903">
      <formula>$M246=#REF!</formula>
    </cfRule>
  </conditionalFormatting>
  <conditionalFormatting sqref="AC246">
    <cfRule type="expression" dxfId="7259" priority="896">
      <formula>$M246=#REF!</formula>
    </cfRule>
    <cfRule type="expression" dxfId="7258" priority="897">
      <formula>$M246=#REF!</formula>
    </cfRule>
    <cfRule type="expression" dxfId="7257" priority="898">
      <formula>$M246=#REF!</formula>
    </cfRule>
    <cfRule type="expression" dxfId="7256" priority="899">
      <formula>$M246=#REF!</formula>
    </cfRule>
  </conditionalFormatting>
  <conditionalFormatting sqref="Q246">
    <cfRule type="cellIs" dxfId="7255" priority="895" operator="equal">
      <formula>"Mut+ext"</formula>
    </cfRule>
  </conditionalFormatting>
  <conditionalFormatting sqref="Z246">
    <cfRule type="expression" dxfId="7254" priority="891">
      <formula>$M246=#REF!</formula>
    </cfRule>
    <cfRule type="expression" dxfId="7253" priority="892">
      <formula>$M246=#REF!</formula>
    </cfRule>
    <cfRule type="expression" dxfId="7252" priority="893">
      <formula>$M246=#REF!</formula>
    </cfRule>
    <cfRule type="expression" dxfId="7251" priority="894">
      <formula>$M246=#REF!</formula>
    </cfRule>
  </conditionalFormatting>
  <conditionalFormatting sqref="AD234">
    <cfRule type="expression" dxfId="7250" priority="887">
      <formula>$M234=#REF!</formula>
    </cfRule>
    <cfRule type="expression" dxfId="7249" priority="888">
      <formula>$M234=#REF!</formula>
    </cfRule>
    <cfRule type="expression" dxfId="7248" priority="889">
      <formula>$M234=#REF!</formula>
    </cfRule>
    <cfRule type="expression" dxfId="7247" priority="890">
      <formula>$M234=#REF!</formula>
    </cfRule>
  </conditionalFormatting>
  <conditionalFormatting sqref="AC234">
    <cfRule type="expression" dxfId="7246" priority="883">
      <formula>$M234=#REF!</formula>
    </cfRule>
    <cfRule type="expression" dxfId="7245" priority="884">
      <formula>$M234=#REF!</formula>
    </cfRule>
    <cfRule type="expression" dxfId="7244" priority="885">
      <formula>$M234=#REF!</formula>
    </cfRule>
    <cfRule type="expression" dxfId="7243" priority="886">
      <formula>$M234=#REF!</formula>
    </cfRule>
  </conditionalFormatting>
  <conditionalFormatting sqref="Q234">
    <cfRule type="cellIs" dxfId="7242" priority="882" operator="equal">
      <formula>"Mut+ext"</formula>
    </cfRule>
  </conditionalFormatting>
  <conditionalFormatting sqref="Z234">
    <cfRule type="expression" dxfId="7241" priority="878">
      <formula>$M234=#REF!</formula>
    </cfRule>
    <cfRule type="expression" dxfId="7240" priority="879">
      <formula>$M234=#REF!</formula>
    </cfRule>
    <cfRule type="expression" dxfId="7239" priority="880">
      <formula>$M234=#REF!</formula>
    </cfRule>
    <cfRule type="expression" dxfId="7238" priority="881">
      <formula>$M234=#REF!</formula>
    </cfRule>
  </conditionalFormatting>
  <conditionalFormatting sqref="AD50">
    <cfRule type="expression" dxfId="7237" priority="874">
      <formula>$M50=#REF!</formula>
    </cfRule>
    <cfRule type="expression" dxfId="7236" priority="875">
      <formula>$M50=#REF!</formula>
    </cfRule>
    <cfRule type="expression" dxfId="7235" priority="876">
      <formula>$M50=#REF!</formula>
    </cfRule>
    <cfRule type="expression" dxfId="7234" priority="877">
      <formula>$M50=#REF!</formula>
    </cfRule>
  </conditionalFormatting>
  <conditionalFormatting sqref="AD38:AD41">
    <cfRule type="expression" dxfId="7233" priority="870">
      <formula>$M38=#REF!</formula>
    </cfRule>
    <cfRule type="expression" dxfId="7232" priority="871">
      <formula>$M38=#REF!</formula>
    </cfRule>
    <cfRule type="expression" dxfId="7231" priority="872">
      <formula>$M38=#REF!</formula>
    </cfRule>
    <cfRule type="expression" dxfId="7230" priority="873">
      <formula>$M38=#REF!</formula>
    </cfRule>
  </conditionalFormatting>
  <conditionalFormatting sqref="Z38">
    <cfRule type="expression" dxfId="7229" priority="866">
      <formula>$M38=#REF!</formula>
    </cfRule>
    <cfRule type="expression" dxfId="7228" priority="867">
      <formula>$M38=#REF!</formula>
    </cfRule>
    <cfRule type="expression" dxfId="7227" priority="868">
      <formula>$M38=#REF!</formula>
    </cfRule>
    <cfRule type="expression" dxfId="7226" priority="869">
      <formula>$M38=#REF!</formula>
    </cfRule>
  </conditionalFormatting>
  <conditionalFormatting sqref="Z50">
    <cfRule type="expression" dxfId="7225" priority="862">
      <formula>$M50=#REF!</formula>
    </cfRule>
    <cfRule type="expression" dxfId="7224" priority="863">
      <formula>$M50=#REF!</formula>
    </cfRule>
    <cfRule type="expression" dxfId="7223" priority="864">
      <formula>$M50=#REF!</formula>
    </cfRule>
    <cfRule type="expression" dxfId="7222" priority="865">
      <formula>$M50=#REF!</formula>
    </cfRule>
  </conditionalFormatting>
  <conditionalFormatting sqref="AC38">
    <cfRule type="expression" dxfId="7221" priority="858">
      <formula>$M38=#REF!</formula>
    </cfRule>
    <cfRule type="expression" dxfId="7220" priority="859">
      <formula>$M38=#REF!</formula>
    </cfRule>
    <cfRule type="expression" dxfId="7219" priority="860">
      <formula>$M38=#REF!</formula>
    </cfRule>
    <cfRule type="expression" dxfId="7218" priority="861">
      <formula>$M38=#REF!</formula>
    </cfRule>
  </conditionalFormatting>
  <conditionalFormatting sqref="AC39">
    <cfRule type="expression" dxfId="7217" priority="854">
      <formula>$M39=#REF!</formula>
    </cfRule>
    <cfRule type="expression" dxfId="7216" priority="855">
      <formula>$M39=#REF!</formula>
    </cfRule>
    <cfRule type="expression" dxfId="7215" priority="856">
      <formula>$M39=#REF!</formula>
    </cfRule>
    <cfRule type="expression" dxfId="7214" priority="857">
      <formula>$M39=#REF!</formula>
    </cfRule>
  </conditionalFormatting>
  <conditionalFormatting sqref="AC40">
    <cfRule type="expression" dxfId="7213" priority="850">
      <formula>$M40=#REF!</formula>
    </cfRule>
    <cfRule type="expression" dxfId="7212" priority="851">
      <formula>$M40=#REF!</formula>
    </cfRule>
    <cfRule type="expression" dxfId="7211" priority="852">
      <formula>$M40=#REF!</formula>
    </cfRule>
    <cfRule type="expression" dxfId="7210" priority="853">
      <formula>$M40=#REF!</formula>
    </cfRule>
  </conditionalFormatting>
  <conditionalFormatting sqref="AC41">
    <cfRule type="expression" dxfId="7209" priority="846">
      <formula>$M41=#REF!</formula>
    </cfRule>
    <cfRule type="expression" dxfId="7208" priority="847">
      <formula>$M41=#REF!</formula>
    </cfRule>
    <cfRule type="expression" dxfId="7207" priority="848">
      <formula>$M41=#REF!</formula>
    </cfRule>
    <cfRule type="expression" dxfId="7206" priority="849">
      <formula>$M41=#REF!</formula>
    </cfRule>
  </conditionalFormatting>
  <conditionalFormatting sqref="AC46">
    <cfRule type="expression" dxfId="7205" priority="842">
      <formula>$M46=#REF!</formula>
    </cfRule>
    <cfRule type="expression" dxfId="7204" priority="843">
      <formula>$M46=#REF!</formula>
    </cfRule>
    <cfRule type="expression" dxfId="7203" priority="844">
      <formula>$M46=#REF!</formula>
    </cfRule>
    <cfRule type="expression" dxfId="7202" priority="845">
      <formula>$M46=#REF!</formula>
    </cfRule>
  </conditionalFormatting>
  <conditionalFormatting sqref="AC48:AC49">
    <cfRule type="expression" dxfId="7201" priority="838">
      <formula>$M48=#REF!</formula>
    </cfRule>
    <cfRule type="expression" dxfId="7200" priority="839">
      <formula>$M48=#REF!</formula>
    </cfRule>
    <cfRule type="expression" dxfId="7199" priority="840">
      <formula>$M48=#REF!</formula>
    </cfRule>
    <cfRule type="expression" dxfId="7198" priority="841">
      <formula>$M48=#REF!</formula>
    </cfRule>
  </conditionalFormatting>
  <conditionalFormatting sqref="AC47">
    <cfRule type="expression" dxfId="7197" priority="834">
      <formula>$M47=#REF!</formula>
    </cfRule>
    <cfRule type="expression" dxfId="7196" priority="835">
      <formula>$M47=#REF!</formula>
    </cfRule>
    <cfRule type="expression" dxfId="7195" priority="836">
      <formula>$M47=#REF!</formula>
    </cfRule>
    <cfRule type="expression" dxfId="7194" priority="837">
      <formula>$M47=#REF!</formula>
    </cfRule>
  </conditionalFormatting>
  <conditionalFormatting sqref="AC50">
    <cfRule type="expression" dxfId="7193" priority="830">
      <formula>$M50=#REF!</formula>
    </cfRule>
    <cfRule type="expression" dxfId="7192" priority="831">
      <formula>$M50=#REF!</formula>
    </cfRule>
    <cfRule type="expression" dxfId="7191" priority="832">
      <formula>$M50=#REF!</formula>
    </cfRule>
    <cfRule type="expression" dxfId="7190" priority="833">
      <formula>$M50=#REF!</formula>
    </cfRule>
  </conditionalFormatting>
  <conditionalFormatting sqref="Q38:Q41 Q46:Q50">
    <cfRule type="cellIs" dxfId="7189" priority="829" operator="equal">
      <formula>"Mut+ext"</formula>
    </cfRule>
  </conditionalFormatting>
  <conditionalFormatting sqref="Z39:Z41">
    <cfRule type="expression" dxfId="7188" priority="825">
      <formula>$M39=#REF!</formula>
    </cfRule>
    <cfRule type="expression" dxfId="7187" priority="826">
      <formula>$M39=#REF!</formula>
    </cfRule>
    <cfRule type="expression" dxfId="7186" priority="827">
      <formula>$M39=#REF!</formula>
    </cfRule>
    <cfRule type="expression" dxfId="7185" priority="828">
      <formula>$M39=#REF!</formula>
    </cfRule>
  </conditionalFormatting>
  <conditionalFormatting sqref="AD63">
    <cfRule type="expression" dxfId="7184" priority="821">
      <formula>$M63=#REF!</formula>
    </cfRule>
    <cfRule type="expression" dxfId="7183" priority="822">
      <formula>$M63=#REF!</formula>
    </cfRule>
    <cfRule type="expression" dxfId="7182" priority="823">
      <formula>$M63=#REF!</formula>
    </cfRule>
    <cfRule type="expression" dxfId="7181" priority="824">
      <formula>$M63=#REF!</formula>
    </cfRule>
  </conditionalFormatting>
  <conditionalFormatting sqref="AD51:AD53">
    <cfRule type="expression" dxfId="7180" priority="817">
      <formula>$M51=#REF!</formula>
    </cfRule>
    <cfRule type="expression" dxfId="7179" priority="818">
      <formula>$M51=#REF!</formula>
    </cfRule>
    <cfRule type="expression" dxfId="7178" priority="819">
      <formula>$M51=#REF!</formula>
    </cfRule>
    <cfRule type="expression" dxfId="7177" priority="820">
      <formula>$M51=#REF!</formula>
    </cfRule>
  </conditionalFormatting>
  <conditionalFormatting sqref="Z51">
    <cfRule type="expression" dxfId="7176" priority="813">
      <formula>$M51=#REF!</formula>
    </cfRule>
    <cfRule type="expression" dxfId="7175" priority="814">
      <formula>$M51=#REF!</formula>
    </cfRule>
    <cfRule type="expression" dxfId="7174" priority="815">
      <formula>$M51=#REF!</formula>
    </cfRule>
    <cfRule type="expression" dxfId="7173" priority="816">
      <formula>$M51=#REF!</formula>
    </cfRule>
  </conditionalFormatting>
  <conditionalFormatting sqref="Z63">
    <cfRule type="expression" dxfId="7172" priority="809">
      <formula>$M63=#REF!</formula>
    </cfRule>
    <cfRule type="expression" dxfId="7171" priority="810">
      <formula>$M63=#REF!</formula>
    </cfRule>
    <cfRule type="expression" dxfId="7170" priority="811">
      <formula>$M63=#REF!</formula>
    </cfRule>
    <cfRule type="expression" dxfId="7169" priority="812">
      <formula>$M63=#REF!</formula>
    </cfRule>
  </conditionalFormatting>
  <conditionalFormatting sqref="AC51">
    <cfRule type="expression" dxfId="7168" priority="805">
      <formula>$M51=#REF!</formula>
    </cfRule>
    <cfRule type="expression" dxfId="7167" priority="806">
      <formula>$M51=#REF!</formula>
    </cfRule>
    <cfRule type="expression" dxfId="7166" priority="807">
      <formula>$M51=#REF!</formula>
    </cfRule>
    <cfRule type="expression" dxfId="7165" priority="808">
      <formula>$M51=#REF!</formula>
    </cfRule>
  </conditionalFormatting>
  <conditionalFormatting sqref="AC52">
    <cfRule type="expression" dxfId="7164" priority="801">
      <formula>$M52=#REF!</formula>
    </cfRule>
    <cfRule type="expression" dxfId="7163" priority="802">
      <formula>$M52=#REF!</formula>
    </cfRule>
    <cfRule type="expression" dxfId="7162" priority="803">
      <formula>$M52=#REF!</formula>
    </cfRule>
    <cfRule type="expression" dxfId="7161" priority="804">
      <formula>$M52=#REF!</formula>
    </cfRule>
  </conditionalFormatting>
  <conditionalFormatting sqref="AC53">
    <cfRule type="expression" dxfId="7160" priority="797">
      <formula>$M53=#REF!</formula>
    </cfRule>
    <cfRule type="expression" dxfId="7159" priority="798">
      <formula>$M53=#REF!</formula>
    </cfRule>
    <cfRule type="expression" dxfId="7158" priority="799">
      <formula>$M53=#REF!</formula>
    </cfRule>
    <cfRule type="expression" dxfId="7157" priority="800">
      <formula>$M53=#REF!</formula>
    </cfRule>
  </conditionalFormatting>
  <conditionalFormatting sqref="AC58">
    <cfRule type="expression" dxfId="7156" priority="793">
      <formula>$M58=#REF!</formula>
    </cfRule>
    <cfRule type="expression" dxfId="7155" priority="794">
      <formula>$M58=#REF!</formula>
    </cfRule>
    <cfRule type="expression" dxfId="7154" priority="795">
      <formula>$M58=#REF!</formula>
    </cfRule>
    <cfRule type="expression" dxfId="7153" priority="796">
      <formula>$M58=#REF!</formula>
    </cfRule>
  </conditionalFormatting>
  <conditionalFormatting sqref="AC59">
    <cfRule type="expression" dxfId="7152" priority="789">
      <formula>$M59=#REF!</formula>
    </cfRule>
    <cfRule type="expression" dxfId="7151" priority="790">
      <formula>$M59=#REF!</formula>
    </cfRule>
    <cfRule type="expression" dxfId="7150" priority="791">
      <formula>$M59=#REF!</formula>
    </cfRule>
    <cfRule type="expression" dxfId="7149" priority="792">
      <formula>$M59=#REF!</formula>
    </cfRule>
  </conditionalFormatting>
  <conditionalFormatting sqref="AC61:AC62">
    <cfRule type="expression" dxfId="7148" priority="785">
      <formula>$M61=#REF!</formula>
    </cfRule>
    <cfRule type="expression" dxfId="7147" priority="786">
      <formula>$M61=#REF!</formula>
    </cfRule>
    <cfRule type="expression" dxfId="7146" priority="787">
      <formula>$M61=#REF!</formula>
    </cfRule>
    <cfRule type="expression" dxfId="7145" priority="788">
      <formula>$M61=#REF!</formula>
    </cfRule>
  </conditionalFormatting>
  <conditionalFormatting sqref="AC60">
    <cfRule type="expression" dxfId="7144" priority="781">
      <formula>$M60=#REF!</formula>
    </cfRule>
    <cfRule type="expression" dxfId="7143" priority="782">
      <formula>$M60=#REF!</formula>
    </cfRule>
    <cfRule type="expression" dxfId="7142" priority="783">
      <formula>$M60=#REF!</formula>
    </cfRule>
    <cfRule type="expression" dxfId="7141" priority="784">
      <formula>$M60=#REF!</formula>
    </cfRule>
  </conditionalFormatting>
  <conditionalFormatting sqref="AC63">
    <cfRule type="expression" dxfId="7140" priority="777">
      <formula>$M63=#REF!</formula>
    </cfRule>
    <cfRule type="expression" dxfId="7139" priority="778">
      <formula>$M63=#REF!</formula>
    </cfRule>
    <cfRule type="expression" dxfId="7138" priority="779">
      <formula>$M63=#REF!</formula>
    </cfRule>
    <cfRule type="expression" dxfId="7137" priority="780">
      <formula>$M63=#REF!</formula>
    </cfRule>
  </conditionalFormatting>
  <conditionalFormatting sqref="Q51:Q53 Q58:Q63">
    <cfRule type="cellIs" dxfId="7136" priority="776" operator="equal">
      <formula>"Mut+ext"</formula>
    </cfRule>
  </conditionalFormatting>
  <conditionalFormatting sqref="Z52:Z53">
    <cfRule type="expression" dxfId="7135" priority="772">
      <formula>$M52=#REF!</formula>
    </cfRule>
    <cfRule type="expression" dxfId="7134" priority="773">
      <formula>$M52=#REF!</formula>
    </cfRule>
    <cfRule type="expression" dxfId="7133" priority="774">
      <formula>$M52=#REF!</formula>
    </cfRule>
    <cfRule type="expression" dxfId="7132" priority="775">
      <formula>$M52=#REF!</formula>
    </cfRule>
  </conditionalFormatting>
  <conditionalFormatting sqref="AD76">
    <cfRule type="expression" dxfId="7131" priority="768">
      <formula>$M76=#REF!</formula>
    </cfRule>
    <cfRule type="expression" dxfId="7130" priority="769">
      <formula>$M76=#REF!</formula>
    </cfRule>
    <cfRule type="expression" dxfId="7129" priority="770">
      <formula>$M76=#REF!</formula>
    </cfRule>
    <cfRule type="expression" dxfId="7128" priority="771">
      <formula>$M76=#REF!</formula>
    </cfRule>
  </conditionalFormatting>
  <conditionalFormatting sqref="AD64:AD66">
    <cfRule type="expression" dxfId="7127" priority="764">
      <formula>$M64=#REF!</formula>
    </cfRule>
    <cfRule type="expression" dxfId="7126" priority="765">
      <formula>$M64=#REF!</formula>
    </cfRule>
    <cfRule type="expression" dxfId="7125" priority="766">
      <formula>$M64=#REF!</formula>
    </cfRule>
    <cfRule type="expression" dxfId="7124" priority="767">
      <formula>$M64=#REF!</formula>
    </cfRule>
  </conditionalFormatting>
  <conditionalFormatting sqref="Z64">
    <cfRule type="expression" dxfId="7123" priority="760">
      <formula>$M64=#REF!</formula>
    </cfRule>
    <cfRule type="expression" dxfId="7122" priority="761">
      <formula>$M64=#REF!</formula>
    </cfRule>
    <cfRule type="expression" dxfId="7121" priority="762">
      <formula>$M64=#REF!</formula>
    </cfRule>
    <cfRule type="expression" dxfId="7120" priority="763">
      <formula>$M64=#REF!</formula>
    </cfRule>
  </conditionalFormatting>
  <conditionalFormatting sqref="Z76">
    <cfRule type="expression" dxfId="7119" priority="756">
      <formula>$M76=#REF!</formula>
    </cfRule>
    <cfRule type="expression" dxfId="7118" priority="757">
      <formula>$M76=#REF!</formula>
    </cfRule>
    <cfRule type="expression" dxfId="7117" priority="758">
      <formula>$M76=#REF!</formula>
    </cfRule>
    <cfRule type="expression" dxfId="7116" priority="759">
      <formula>$M76=#REF!</formula>
    </cfRule>
  </conditionalFormatting>
  <conditionalFormatting sqref="AC64">
    <cfRule type="expression" dxfId="7115" priority="752">
      <formula>$M64=#REF!</formula>
    </cfRule>
    <cfRule type="expression" dxfId="7114" priority="753">
      <formula>$M64=#REF!</formula>
    </cfRule>
    <cfRule type="expression" dxfId="7113" priority="754">
      <formula>$M64=#REF!</formula>
    </cfRule>
    <cfRule type="expression" dxfId="7112" priority="755">
      <formula>$M64=#REF!</formula>
    </cfRule>
  </conditionalFormatting>
  <conditionalFormatting sqref="AC65">
    <cfRule type="expression" dxfId="7111" priority="748">
      <formula>$M65=#REF!</formula>
    </cfRule>
    <cfRule type="expression" dxfId="7110" priority="749">
      <formula>$M65=#REF!</formula>
    </cfRule>
    <cfRule type="expression" dxfId="7109" priority="750">
      <formula>$M65=#REF!</formula>
    </cfRule>
    <cfRule type="expression" dxfId="7108" priority="751">
      <formula>$M65=#REF!</formula>
    </cfRule>
  </conditionalFormatting>
  <conditionalFormatting sqref="AC66">
    <cfRule type="expression" dxfId="7107" priority="744">
      <formula>$M66=#REF!</formula>
    </cfRule>
    <cfRule type="expression" dxfId="7106" priority="745">
      <formula>$M66=#REF!</formula>
    </cfRule>
    <cfRule type="expression" dxfId="7105" priority="746">
      <formula>$M66=#REF!</formula>
    </cfRule>
    <cfRule type="expression" dxfId="7104" priority="747">
      <formula>$M66=#REF!</formula>
    </cfRule>
  </conditionalFormatting>
  <conditionalFormatting sqref="AC71">
    <cfRule type="expression" dxfId="7103" priority="740">
      <formula>$M71=#REF!</formula>
    </cfRule>
    <cfRule type="expression" dxfId="7102" priority="741">
      <formula>$M71=#REF!</formula>
    </cfRule>
    <cfRule type="expression" dxfId="7101" priority="742">
      <formula>$M71=#REF!</formula>
    </cfRule>
    <cfRule type="expression" dxfId="7100" priority="743">
      <formula>$M71=#REF!</formula>
    </cfRule>
  </conditionalFormatting>
  <conditionalFormatting sqref="AC72">
    <cfRule type="expression" dxfId="7099" priority="736">
      <formula>$M72=#REF!</formula>
    </cfRule>
    <cfRule type="expression" dxfId="7098" priority="737">
      <formula>$M72=#REF!</formula>
    </cfRule>
    <cfRule type="expression" dxfId="7097" priority="738">
      <formula>$M72=#REF!</formula>
    </cfRule>
    <cfRule type="expression" dxfId="7096" priority="739">
      <formula>$M72=#REF!</formula>
    </cfRule>
  </conditionalFormatting>
  <conditionalFormatting sqref="AC74:AC75">
    <cfRule type="expression" dxfId="7095" priority="732">
      <formula>$M74=#REF!</formula>
    </cfRule>
    <cfRule type="expression" dxfId="7094" priority="733">
      <formula>$M74=#REF!</formula>
    </cfRule>
    <cfRule type="expression" dxfId="7093" priority="734">
      <formula>$M74=#REF!</formula>
    </cfRule>
    <cfRule type="expression" dxfId="7092" priority="735">
      <formula>$M74=#REF!</formula>
    </cfRule>
  </conditionalFormatting>
  <conditionalFormatting sqref="AC73">
    <cfRule type="expression" dxfId="7091" priority="728">
      <formula>$M73=#REF!</formula>
    </cfRule>
    <cfRule type="expression" dxfId="7090" priority="729">
      <formula>$M73=#REF!</formula>
    </cfRule>
    <cfRule type="expression" dxfId="7089" priority="730">
      <formula>$M73=#REF!</formula>
    </cfRule>
    <cfRule type="expression" dxfId="7088" priority="731">
      <formula>$M73=#REF!</formula>
    </cfRule>
  </conditionalFormatting>
  <conditionalFormatting sqref="AC76">
    <cfRule type="expression" dxfId="7087" priority="724">
      <formula>$M76=#REF!</formula>
    </cfRule>
    <cfRule type="expression" dxfId="7086" priority="725">
      <formula>$M76=#REF!</formula>
    </cfRule>
    <cfRule type="expression" dxfId="7085" priority="726">
      <formula>$M76=#REF!</formula>
    </cfRule>
    <cfRule type="expression" dxfId="7084" priority="727">
      <formula>$M76=#REF!</formula>
    </cfRule>
  </conditionalFormatting>
  <conditionalFormatting sqref="Q64:Q66 Q71:Q76">
    <cfRule type="cellIs" dxfId="7083" priority="723" operator="equal">
      <formula>"Mut+ext"</formula>
    </cfRule>
  </conditionalFormatting>
  <conditionalFormatting sqref="Z65:Z66">
    <cfRule type="expression" dxfId="7082" priority="719">
      <formula>$M65=#REF!</formula>
    </cfRule>
    <cfRule type="expression" dxfId="7081" priority="720">
      <formula>$M65=#REF!</formula>
    </cfRule>
    <cfRule type="expression" dxfId="7080" priority="721">
      <formula>$M65=#REF!</formula>
    </cfRule>
    <cfRule type="expression" dxfId="7079" priority="722">
      <formula>$M65=#REF!</formula>
    </cfRule>
  </conditionalFormatting>
  <conditionalFormatting sqref="AD89">
    <cfRule type="expression" dxfId="7078" priority="715">
      <formula>$M89=#REF!</formula>
    </cfRule>
    <cfRule type="expression" dxfId="7077" priority="716">
      <formula>$M89=#REF!</formula>
    </cfRule>
    <cfRule type="expression" dxfId="7076" priority="717">
      <formula>$M89=#REF!</formula>
    </cfRule>
    <cfRule type="expression" dxfId="7075" priority="718">
      <formula>$M89=#REF!</formula>
    </cfRule>
  </conditionalFormatting>
  <conditionalFormatting sqref="AD77:AD79">
    <cfRule type="expression" dxfId="7074" priority="711">
      <formula>$M77=#REF!</formula>
    </cfRule>
    <cfRule type="expression" dxfId="7073" priority="712">
      <formula>$M77=#REF!</formula>
    </cfRule>
    <cfRule type="expression" dxfId="7072" priority="713">
      <formula>$M77=#REF!</formula>
    </cfRule>
    <cfRule type="expression" dxfId="7071" priority="714">
      <formula>$M77=#REF!</formula>
    </cfRule>
  </conditionalFormatting>
  <conditionalFormatting sqref="Z77">
    <cfRule type="expression" dxfId="7070" priority="707">
      <formula>$M77=#REF!</formula>
    </cfRule>
    <cfRule type="expression" dxfId="7069" priority="708">
      <formula>$M77=#REF!</formula>
    </cfRule>
    <cfRule type="expression" dxfId="7068" priority="709">
      <formula>$M77=#REF!</formula>
    </cfRule>
    <cfRule type="expression" dxfId="7067" priority="710">
      <formula>$M77=#REF!</formula>
    </cfRule>
  </conditionalFormatting>
  <conditionalFormatting sqref="Z89">
    <cfRule type="expression" dxfId="7066" priority="703">
      <formula>$M89=#REF!</formula>
    </cfRule>
    <cfRule type="expression" dxfId="7065" priority="704">
      <formula>$M89=#REF!</formula>
    </cfRule>
    <cfRule type="expression" dxfId="7064" priority="705">
      <formula>$M89=#REF!</formula>
    </cfRule>
    <cfRule type="expression" dxfId="7063" priority="706">
      <formula>$M89=#REF!</formula>
    </cfRule>
  </conditionalFormatting>
  <conditionalFormatting sqref="AC77">
    <cfRule type="expression" dxfId="7062" priority="699">
      <formula>$M77=#REF!</formula>
    </cfRule>
    <cfRule type="expression" dxfId="7061" priority="700">
      <formula>$M77=#REF!</formula>
    </cfRule>
    <cfRule type="expression" dxfId="7060" priority="701">
      <formula>$M77=#REF!</formula>
    </cfRule>
    <cfRule type="expression" dxfId="7059" priority="702">
      <formula>$M77=#REF!</formula>
    </cfRule>
  </conditionalFormatting>
  <conditionalFormatting sqref="AC78">
    <cfRule type="expression" dxfId="7058" priority="695">
      <formula>$M78=#REF!</formula>
    </cfRule>
    <cfRule type="expression" dxfId="7057" priority="696">
      <formula>$M78=#REF!</formula>
    </cfRule>
    <cfRule type="expression" dxfId="7056" priority="697">
      <formula>$M78=#REF!</formula>
    </cfRule>
    <cfRule type="expression" dxfId="7055" priority="698">
      <formula>$M78=#REF!</formula>
    </cfRule>
  </conditionalFormatting>
  <conditionalFormatting sqref="AC79 Z84:Z88">
    <cfRule type="expression" dxfId="7054" priority="691">
      <formula>$M79=#REF!</formula>
    </cfRule>
    <cfRule type="expression" dxfId="7053" priority="692">
      <formula>$M79=#REF!</formula>
    </cfRule>
    <cfRule type="expression" dxfId="7052" priority="693">
      <formula>$M79=#REF!</formula>
    </cfRule>
    <cfRule type="expression" dxfId="7051" priority="694">
      <formula>$M79=#REF!</formula>
    </cfRule>
  </conditionalFormatting>
  <conditionalFormatting sqref="AC84">
    <cfRule type="expression" dxfId="7050" priority="687">
      <formula>$M84=#REF!</formula>
    </cfRule>
    <cfRule type="expression" dxfId="7049" priority="688">
      <formula>$M84=#REF!</formula>
    </cfRule>
    <cfRule type="expression" dxfId="7048" priority="689">
      <formula>$M84=#REF!</formula>
    </cfRule>
    <cfRule type="expression" dxfId="7047" priority="690">
      <formula>$M84=#REF!</formula>
    </cfRule>
  </conditionalFormatting>
  <conditionalFormatting sqref="AC85">
    <cfRule type="expression" dxfId="7046" priority="683">
      <formula>$M85=#REF!</formula>
    </cfRule>
    <cfRule type="expression" dxfId="7045" priority="684">
      <formula>$M85=#REF!</formula>
    </cfRule>
    <cfRule type="expression" dxfId="7044" priority="685">
      <formula>$M85=#REF!</formula>
    </cfRule>
    <cfRule type="expression" dxfId="7043" priority="686">
      <formula>$M85=#REF!</formula>
    </cfRule>
  </conditionalFormatting>
  <conditionalFormatting sqref="AC87:AC88">
    <cfRule type="expression" dxfId="7042" priority="679">
      <formula>$M87=#REF!</formula>
    </cfRule>
    <cfRule type="expression" dxfId="7041" priority="680">
      <formula>$M87=#REF!</formula>
    </cfRule>
    <cfRule type="expression" dxfId="7040" priority="681">
      <formula>$M87=#REF!</formula>
    </cfRule>
    <cfRule type="expression" dxfId="7039" priority="682">
      <formula>$M87=#REF!</formula>
    </cfRule>
  </conditionalFormatting>
  <conditionalFormatting sqref="AC86">
    <cfRule type="expression" dxfId="7038" priority="675">
      <formula>$M86=#REF!</formula>
    </cfRule>
    <cfRule type="expression" dxfId="7037" priority="676">
      <formula>$M86=#REF!</formula>
    </cfRule>
    <cfRule type="expression" dxfId="7036" priority="677">
      <formula>$M86=#REF!</formula>
    </cfRule>
    <cfRule type="expression" dxfId="7035" priority="678">
      <formula>$M86=#REF!</formula>
    </cfRule>
  </conditionalFormatting>
  <conditionalFormatting sqref="AC89">
    <cfRule type="expression" dxfId="7034" priority="671">
      <formula>$M89=#REF!</formula>
    </cfRule>
    <cfRule type="expression" dxfId="7033" priority="672">
      <formula>$M89=#REF!</formula>
    </cfRule>
    <cfRule type="expression" dxfId="7032" priority="673">
      <formula>$M89=#REF!</formula>
    </cfRule>
    <cfRule type="expression" dxfId="7031" priority="674">
      <formula>$M89=#REF!</formula>
    </cfRule>
  </conditionalFormatting>
  <conditionalFormatting sqref="Q77:Q79 Q84:Q89">
    <cfRule type="cellIs" dxfId="7030" priority="670" operator="equal">
      <formula>"Mut+ext"</formula>
    </cfRule>
  </conditionalFormatting>
  <conditionalFormatting sqref="Z78:Z79">
    <cfRule type="expression" dxfId="7029" priority="666">
      <formula>$M78=#REF!</formula>
    </cfRule>
    <cfRule type="expression" dxfId="7028" priority="667">
      <formula>$M78=#REF!</formula>
    </cfRule>
    <cfRule type="expression" dxfId="7027" priority="668">
      <formula>$M78=#REF!</formula>
    </cfRule>
    <cfRule type="expression" dxfId="7026" priority="669">
      <formula>$M78=#REF!</formula>
    </cfRule>
  </conditionalFormatting>
  <conditionalFormatting sqref="AD102">
    <cfRule type="expression" dxfId="7025" priority="662">
      <formula>$M102=#REF!</formula>
    </cfRule>
    <cfRule type="expression" dxfId="7024" priority="663">
      <formula>$M102=#REF!</formula>
    </cfRule>
    <cfRule type="expression" dxfId="7023" priority="664">
      <formula>$M102=#REF!</formula>
    </cfRule>
    <cfRule type="expression" dxfId="7022" priority="665">
      <formula>$M102=#REF!</formula>
    </cfRule>
  </conditionalFormatting>
  <conditionalFormatting sqref="AD90:AD93">
    <cfRule type="expression" dxfId="7021" priority="658">
      <formula>$M90=#REF!</formula>
    </cfRule>
    <cfRule type="expression" dxfId="7020" priority="659">
      <formula>$M90=#REF!</formula>
    </cfRule>
    <cfRule type="expression" dxfId="7019" priority="660">
      <formula>$M90=#REF!</formula>
    </cfRule>
    <cfRule type="expression" dxfId="7018" priority="661">
      <formula>$M90=#REF!</formula>
    </cfRule>
  </conditionalFormatting>
  <conditionalFormatting sqref="Z90">
    <cfRule type="expression" dxfId="7017" priority="654">
      <formula>$M90=#REF!</formula>
    </cfRule>
    <cfRule type="expression" dxfId="7016" priority="655">
      <formula>$M90=#REF!</formula>
    </cfRule>
    <cfRule type="expression" dxfId="7015" priority="656">
      <formula>$M90=#REF!</formula>
    </cfRule>
    <cfRule type="expression" dxfId="7014" priority="657">
      <formula>$M90=#REF!</formula>
    </cfRule>
  </conditionalFormatting>
  <conditionalFormatting sqref="Z102">
    <cfRule type="expression" dxfId="7013" priority="650">
      <formula>$M102=#REF!</formula>
    </cfRule>
    <cfRule type="expression" dxfId="7012" priority="651">
      <formula>$M102=#REF!</formula>
    </cfRule>
    <cfRule type="expression" dxfId="7011" priority="652">
      <formula>$M102=#REF!</formula>
    </cfRule>
    <cfRule type="expression" dxfId="7010" priority="653">
      <formula>$M102=#REF!</formula>
    </cfRule>
  </conditionalFormatting>
  <conditionalFormatting sqref="AC90 Z98:Z101 AD109:AD114">
    <cfRule type="expression" dxfId="7009" priority="646">
      <formula>$M90=#REF!</formula>
    </cfRule>
    <cfRule type="expression" dxfId="7008" priority="647">
      <formula>$M90=#REF!</formula>
    </cfRule>
    <cfRule type="expression" dxfId="7007" priority="648">
      <formula>$M90=#REF!</formula>
    </cfRule>
    <cfRule type="expression" dxfId="7006" priority="649">
      <formula>$M90=#REF!</formula>
    </cfRule>
  </conditionalFormatting>
  <conditionalFormatting sqref="AC91">
    <cfRule type="expression" dxfId="7005" priority="642">
      <formula>$M91=#REF!</formula>
    </cfRule>
    <cfRule type="expression" dxfId="7004" priority="643">
      <formula>$M91=#REF!</formula>
    </cfRule>
    <cfRule type="expression" dxfId="7003" priority="644">
      <formula>$M91=#REF!</formula>
    </cfRule>
    <cfRule type="expression" dxfId="7002" priority="645">
      <formula>$M91=#REF!</formula>
    </cfRule>
  </conditionalFormatting>
  <conditionalFormatting sqref="AC92">
    <cfRule type="expression" dxfId="7001" priority="638">
      <formula>$M92=#REF!</formula>
    </cfRule>
    <cfRule type="expression" dxfId="7000" priority="639">
      <formula>$M92=#REF!</formula>
    </cfRule>
    <cfRule type="expression" dxfId="6999" priority="640">
      <formula>$M92=#REF!</formula>
    </cfRule>
    <cfRule type="expression" dxfId="6998" priority="641">
      <formula>$M92=#REF!</formula>
    </cfRule>
  </conditionalFormatting>
  <conditionalFormatting sqref="AC93">
    <cfRule type="expression" dxfId="6997" priority="634">
      <formula>$M93=#REF!</formula>
    </cfRule>
    <cfRule type="expression" dxfId="6996" priority="635">
      <formula>$M93=#REF!</formula>
    </cfRule>
    <cfRule type="expression" dxfId="6995" priority="636">
      <formula>$M93=#REF!</formula>
    </cfRule>
    <cfRule type="expression" dxfId="6994" priority="637">
      <formula>$M93=#REF!</formula>
    </cfRule>
  </conditionalFormatting>
  <conditionalFormatting sqref="AC98">
    <cfRule type="expression" dxfId="6993" priority="630">
      <formula>$M98=#REF!</formula>
    </cfRule>
    <cfRule type="expression" dxfId="6992" priority="631">
      <formula>$M98=#REF!</formula>
    </cfRule>
    <cfRule type="expression" dxfId="6991" priority="632">
      <formula>$M98=#REF!</formula>
    </cfRule>
    <cfRule type="expression" dxfId="6990" priority="633">
      <formula>$M98=#REF!</formula>
    </cfRule>
  </conditionalFormatting>
  <conditionalFormatting sqref="AC100:AC101">
    <cfRule type="expression" dxfId="6989" priority="626">
      <formula>$M100=#REF!</formula>
    </cfRule>
    <cfRule type="expression" dxfId="6988" priority="627">
      <formula>$M100=#REF!</formula>
    </cfRule>
    <cfRule type="expression" dxfId="6987" priority="628">
      <formula>$M100=#REF!</formula>
    </cfRule>
    <cfRule type="expression" dxfId="6986" priority="629">
      <formula>$M100=#REF!</formula>
    </cfRule>
  </conditionalFormatting>
  <conditionalFormatting sqref="AC99">
    <cfRule type="expression" dxfId="6985" priority="622">
      <formula>$M99=#REF!</formula>
    </cfRule>
    <cfRule type="expression" dxfId="6984" priority="623">
      <formula>$M99=#REF!</formula>
    </cfRule>
    <cfRule type="expression" dxfId="6983" priority="624">
      <formula>$M99=#REF!</formula>
    </cfRule>
    <cfRule type="expression" dxfId="6982" priority="625">
      <formula>$M99=#REF!</formula>
    </cfRule>
  </conditionalFormatting>
  <conditionalFormatting sqref="AC102">
    <cfRule type="expression" dxfId="6981" priority="618">
      <formula>$M102=#REF!</formula>
    </cfRule>
    <cfRule type="expression" dxfId="6980" priority="619">
      <formula>$M102=#REF!</formula>
    </cfRule>
    <cfRule type="expression" dxfId="6979" priority="620">
      <formula>$M102=#REF!</formula>
    </cfRule>
    <cfRule type="expression" dxfId="6978" priority="621">
      <formula>$M102=#REF!</formula>
    </cfRule>
  </conditionalFormatting>
  <conditionalFormatting sqref="Q90:Q93 Q98:Q102">
    <cfRule type="cellIs" dxfId="6977" priority="617" operator="equal">
      <formula>"Mut+ext"</formula>
    </cfRule>
  </conditionalFormatting>
  <conditionalFormatting sqref="Z91:Z93">
    <cfRule type="expression" dxfId="6976" priority="613">
      <formula>$M91=#REF!</formula>
    </cfRule>
    <cfRule type="expression" dxfId="6975" priority="614">
      <formula>$M91=#REF!</formula>
    </cfRule>
    <cfRule type="expression" dxfId="6974" priority="615">
      <formula>$M91=#REF!</formula>
    </cfRule>
    <cfRule type="expression" dxfId="6973" priority="616">
      <formula>$M91=#REF!</formula>
    </cfRule>
  </conditionalFormatting>
  <conditionalFormatting sqref="AD115">
    <cfRule type="expression" dxfId="6972" priority="609">
      <formula>$M115=#REF!</formula>
    </cfRule>
    <cfRule type="expression" dxfId="6971" priority="610">
      <formula>$M115=#REF!</formula>
    </cfRule>
    <cfRule type="expression" dxfId="6970" priority="611">
      <formula>$M115=#REF!</formula>
    </cfRule>
    <cfRule type="expression" dxfId="6969" priority="612">
      <formula>$M115=#REF!</formula>
    </cfRule>
  </conditionalFormatting>
  <conditionalFormatting sqref="AD103:AD104">
    <cfRule type="expression" dxfId="6968" priority="605">
      <formula>$M103=#REF!</formula>
    </cfRule>
    <cfRule type="expression" dxfId="6967" priority="606">
      <formula>$M103=#REF!</formula>
    </cfRule>
    <cfRule type="expression" dxfId="6966" priority="607">
      <formula>$M103=#REF!</formula>
    </cfRule>
    <cfRule type="expression" dxfId="6965" priority="608">
      <formula>$M103=#REF!</formula>
    </cfRule>
  </conditionalFormatting>
  <conditionalFormatting sqref="Z103">
    <cfRule type="expression" dxfId="6964" priority="601">
      <formula>$M103=#REF!</formula>
    </cfRule>
    <cfRule type="expression" dxfId="6963" priority="602">
      <formula>$M103=#REF!</formula>
    </cfRule>
    <cfRule type="expression" dxfId="6962" priority="603">
      <formula>$M103=#REF!</formula>
    </cfRule>
    <cfRule type="expression" dxfId="6961" priority="604">
      <formula>$M103=#REF!</formula>
    </cfRule>
  </conditionalFormatting>
  <conditionalFormatting sqref="Z115">
    <cfRule type="expression" dxfId="6960" priority="597">
      <formula>$M115=#REF!</formula>
    </cfRule>
    <cfRule type="expression" dxfId="6959" priority="598">
      <formula>$M115=#REF!</formula>
    </cfRule>
    <cfRule type="expression" dxfId="6958" priority="599">
      <formula>$M115=#REF!</formula>
    </cfRule>
    <cfRule type="expression" dxfId="6957" priority="600">
      <formula>$M115=#REF!</formula>
    </cfRule>
  </conditionalFormatting>
  <conditionalFormatting sqref="AC103">
    <cfRule type="expression" dxfId="6956" priority="593">
      <formula>$M103=#REF!</formula>
    </cfRule>
    <cfRule type="expression" dxfId="6955" priority="594">
      <formula>$M103=#REF!</formula>
    </cfRule>
    <cfRule type="expression" dxfId="6954" priority="595">
      <formula>$M103=#REF!</formula>
    </cfRule>
    <cfRule type="expression" dxfId="6953" priority="596">
      <formula>$M103=#REF!</formula>
    </cfRule>
  </conditionalFormatting>
  <conditionalFormatting sqref="AC104">
    <cfRule type="expression" dxfId="6952" priority="589">
      <formula>$M104=#REF!</formula>
    </cfRule>
    <cfRule type="expression" dxfId="6951" priority="590">
      <formula>$M104=#REF!</formula>
    </cfRule>
    <cfRule type="expression" dxfId="6950" priority="591">
      <formula>$M104=#REF!</formula>
    </cfRule>
    <cfRule type="expression" dxfId="6949" priority="592">
      <formula>$M104=#REF!</formula>
    </cfRule>
  </conditionalFormatting>
  <conditionalFormatting sqref="AC109">
    <cfRule type="expression" dxfId="6948" priority="585">
      <formula>$M109=#REF!</formula>
    </cfRule>
    <cfRule type="expression" dxfId="6947" priority="586">
      <formula>$M109=#REF!</formula>
    </cfRule>
    <cfRule type="expression" dxfId="6946" priority="587">
      <formula>$M109=#REF!</formula>
    </cfRule>
    <cfRule type="expression" dxfId="6945" priority="588">
      <formula>$M109=#REF!</formula>
    </cfRule>
  </conditionalFormatting>
  <conditionalFormatting sqref="AC110">
    <cfRule type="expression" dxfId="6944" priority="581">
      <formula>$M110=#REF!</formula>
    </cfRule>
    <cfRule type="expression" dxfId="6943" priority="582">
      <formula>$M110=#REF!</formula>
    </cfRule>
    <cfRule type="expression" dxfId="6942" priority="583">
      <formula>$M110=#REF!</formula>
    </cfRule>
    <cfRule type="expression" dxfId="6941" priority="584">
      <formula>$M110=#REF!</formula>
    </cfRule>
  </conditionalFormatting>
  <conditionalFormatting sqref="AC111">
    <cfRule type="expression" dxfId="6940" priority="577">
      <formula>$M111=#REF!</formula>
    </cfRule>
    <cfRule type="expression" dxfId="6939" priority="578">
      <formula>$M111=#REF!</formula>
    </cfRule>
    <cfRule type="expression" dxfId="6938" priority="579">
      <formula>$M111=#REF!</formula>
    </cfRule>
    <cfRule type="expression" dxfId="6937" priority="580">
      <formula>$M111=#REF!</formula>
    </cfRule>
  </conditionalFormatting>
  <conditionalFormatting sqref="AC113:AC114">
    <cfRule type="expression" dxfId="6936" priority="573">
      <formula>$M113=#REF!</formula>
    </cfRule>
    <cfRule type="expression" dxfId="6935" priority="574">
      <formula>$M113=#REF!</formula>
    </cfRule>
    <cfRule type="expression" dxfId="6934" priority="575">
      <formula>$M113=#REF!</formula>
    </cfRule>
    <cfRule type="expression" dxfId="6933" priority="576">
      <formula>$M113=#REF!</formula>
    </cfRule>
  </conditionalFormatting>
  <conditionalFormatting sqref="AC112">
    <cfRule type="expression" dxfId="6932" priority="569">
      <formula>$M112=#REF!</formula>
    </cfRule>
    <cfRule type="expression" dxfId="6931" priority="570">
      <formula>$M112=#REF!</formula>
    </cfRule>
    <cfRule type="expression" dxfId="6930" priority="571">
      <formula>$M112=#REF!</formula>
    </cfRule>
    <cfRule type="expression" dxfId="6929" priority="572">
      <formula>$M112=#REF!</formula>
    </cfRule>
  </conditionalFormatting>
  <conditionalFormatting sqref="AC115">
    <cfRule type="expression" dxfId="6928" priority="565">
      <formula>$M115=#REF!</formula>
    </cfRule>
    <cfRule type="expression" dxfId="6927" priority="566">
      <formula>$M115=#REF!</formula>
    </cfRule>
    <cfRule type="expression" dxfId="6926" priority="567">
      <formula>$M115=#REF!</formula>
    </cfRule>
    <cfRule type="expression" dxfId="6925" priority="568">
      <formula>$M115=#REF!</formula>
    </cfRule>
  </conditionalFormatting>
  <conditionalFormatting sqref="Q103:Q104 Q109:Q115">
    <cfRule type="cellIs" dxfId="6924" priority="564" operator="equal">
      <formula>"Mut+ext"</formula>
    </cfRule>
  </conditionalFormatting>
  <conditionalFormatting sqref="Z104">
    <cfRule type="expression" dxfId="6923" priority="560">
      <formula>$M104=#REF!</formula>
    </cfRule>
    <cfRule type="expression" dxfId="6922" priority="561">
      <formula>$M104=#REF!</formula>
    </cfRule>
    <cfRule type="expression" dxfId="6921" priority="562">
      <formula>$M104=#REF!</formula>
    </cfRule>
    <cfRule type="expression" dxfId="6920" priority="563">
      <formula>$M104=#REF!</formula>
    </cfRule>
  </conditionalFormatting>
  <conditionalFormatting sqref="AD128">
    <cfRule type="expression" dxfId="6919" priority="556">
      <formula>$M128=#REF!</formula>
    </cfRule>
    <cfRule type="expression" dxfId="6918" priority="557">
      <formula>$M128=#REF!</formula>
    </cfRule>
    <cfRule type="expression" dxfId="6917" priority="558">
      <formula>$M128=#REF!</formula>
    </cfRule>
    <cfRule type="expression" dxfId="6916" priority="559">
      <formula>$M128=#REF!</formula>
    </cfRule>
  </conditionalFormatting>
  <conditionalFormatting sqref="AD116:AD117">
    <cfRule type="expression" dxfId="6915" priority="552">
      <formula>$M116=#REF!</formula>
    </cfRule>
    <cfRule type="expression" dxfId="6914" priority="553">
      <formula>$M116=#REF!</formula>
    </cfRule>
    <cfRule type="expression" dxfId="6913" priority="554">
      <formula>$M116=#REF!</formula>
    </cfRule>
    <cfRule type="expression" dxfId="6912" priority="555">
      <formula>$M116=#REF!</formula>
    </cfRule>
  </conditionalFormatting>
  <conditionalFormatting sqref="Z116">
    <cfRule type="expression" dxfId="6911" priority="548">
      <formula>$M116=#REF!</formula>
    </cfRule>
    <cfRule type="expression" dxfId="6910" priority="549">
      <formula>$M116=#REF!</formula>
    </cfRule>
    <cfRule type="expression" dxfId="6909" priority="550">
      <formula>$M116=#REF!</formula>
    </cfRule>
    <cfRule type="expression" dxfId="6908" priority="551">
      <formula>$M116=#REF!</formula>
    </cfRule>
  </conditionalFormatting>
  <conditionalFormatting sqref="Z128">
    <cfRule type="expression" dxfId="6907" priority="544">
      <formula>$M128=#REF!</formula>
    </cfRule>
    <cfRule type="expression" dxfId="6906" priority="545">
      <formula>$M128=#REF!</formula>
    </cfRule>
    <cfRule type="expression" dxfId="6905" priority="546">
      <formula>$M128=#REF!</formula>
    </cfRule>
    <cfRule type="expression" dxfId="6904" priority="547">
      <formula>$M128=#REF!</formula>
    </cfRule>
  </conditionalFormatting>
  <conditionalFormatting sqref="AC116">
    <cfRule type="expression" dxfId="6903" priority="540">
      <formula>$M116=#REF!</formula>
    </cfRule>
    <cfRule type="expression" dxfId="6902" priority="541">
      <formula>$M116=#REF!</formula>
    </cfRule>
    <cfRule type="expression" dxfId="6901" priority="542">
      <formula>$M116=#REF!</formula>
    </cfRule>
    <cfRule type="expression" dxfId="6900" priority="543">
      <formula>$M116=#REF!</formula>
    </cfRule>
  </conditionalFormatting>
  <conditionalFormatting sqref="AC117">
    <cfRule type="expression" dxfId="6899" priority="536">
      <formula>$M117=#REF!</formula>
    </cfRule>
    <cfRule type="expression" dxfId="6898" priority="537">
      <formula>$M117=#REF!</formula>
    </cfRule>
    <cfRule type="expression" dxfId="6897" priority="538">
      <formula>$M117=#REF!</formula>
    </cfRule>
    <cfRule type="expression" dxfId="6896" priority="539">
      <formula>$M117=#REF!</formula>
    </cfRule>
  </conditionalFormatting>
  <conditionalFormatting sqref="AC122">
    <cfRule type="expression" dxfId="6895" priority="532">
      <formula>$M122=#REF!</formula>
    </cfRule>
    <cfRule type="expression" dxfId="6894" priority="533">
      <formula>$M122=#REF!</formula>
    </cfRule>
    <cfRule type="expression" dxfId="6893" priority="534">
      <formula>$M122=#REF!</formula>
    </cfRule>
    <cfRule type="expression" dxfId="6892" priority="535">
      <formula>$M122=#REF!</formula>
    </cfRule>
  </conditionalFormatting>
  <conditionalFormatting sqref="AC123">
    <cfRule type="expression" dxfId="6891" priority="528">
      <formula>$M123=#REF!</formula>
    </cfRule>
    <cfRule type="expression" dxfId="6890" priority="529">
      <formula>$M123=#REF!</formula>
    </cfRule>
    <cfRule type="expression" dxfId="6889" priority="530">
      <formula>$M123=#REF!</formula>
    </cfRule>
    <cfRule type="expression" dxfId="6888" priority="531">
      <formula>$M123=#REF!</formula>
    </cfRule>
  </conditionalFormatting>
  <conditionalFormatting sqref="AC124">
    <cfRule type="expression" dxfId="6887" priority="524">
      <formula>$M124=#REF!</formula>
    </cfRule>
    <cfRule type="expression" dxfId="6886" priority="525">
      <formula>$M124=#REF!</formula>
    </cfRule>
    <cfRule type="expression" dxfId="6885" priority="526">
      <formula>$M124=#REF!</formula>
    </cfRule>
    <cfRule type="expression" dxfId="6884" priority="527">
      <formula>$M124=#REF!</formula>
    </cfRule>
  </conditionalFormatting>
  <conditionalFormatting sqref="AC126:AC127">
    <cfRule type="expression" dxfId="6883" priority="520">
      <formula>$M126=#REF!</formula>
    </cfRule>
    <cfRule type="expression" dxfId="6882" priority="521">
      <formula>$M126=#REF!</formula>
    </cfRule>
    <cfRule type="expression" dxfId="6881" priority="522">
      <formula>$M126=#REF!</formula>
    </cfRule>
    <cfRule type="expression" dxfId="6880" priority="523">
      <formula>$M126=#REF!</formula>
    </cfRule>
  </conditionalFormatting>
  <conditionalFormatting sqref="AC125">
    <cfRule type="expression" dxfId="6879" priority="516">
      <formula>$M125=#REF!</formula>
    </cfRule>
    <cfRule type="expression" dxfId="6878" priority="517">
      <formula>$M125=#REF!</formula>
    </cfRule>
    <cfRule type="expression" dxfId="6877" priority="518">
      <formula>$M125=#REF!</formula>
    </cfRule>
    <cfRule type="expression" dxfId="6876" priority="519">
      <formula>$M125=#REF!</formula>
    </cfRule>
  </conditionalFormatting>
  <conditionalFormatting sqref="AC128">
    <cfRule type="expression" dxfId="6875" priority="512">
      <formula>$M128=#REF!</formula>
    </cfRule>
    <cfRule type="expression" dxfId="6874" priority="513">
      <formula>$M128=#REF!</formula>
    </cfRule>
    <cfRule type="expression" dxfId="6873" priority="514">
      <formula>$M128=#REF!</formula>
    </cfRule>
    <cfRule type="expression" dxfId="6872" priority="515">
      <formula>$M128=#REF!</formula>
    </cfRule>
  </conditionalFormatting>
  <conditionalFormatting sqref="Q116:Q117 Q122:Q128">
    <cfRule type="cellIs" dxfId="6871" priority="511" operator="equal">
      <formula>"Mut+ext"</formula>
    </cfRule>
  </conditionalFormatting>
  <conditionalFormatting sqref="Z117">
    <cfRule type="expression" dxfId="6870" priority="507">
      <formula>$M117=#REF!</formula>
    </cfRule>
    <cfRule type="expression" dxfId="6869" priority="508">
      <formula>$M117=#REF!</formula>
    </cfRule>
    <cfRule type="expression" dxfId="6868" priority="509">
      <formula>$M117=#REF!</formula>
    </cfRule>
    <cfRule type="expression" dxfId="6867" priority="510">
      <formula>$M117=#REF!</formula>
    </cfRule>
  </conditionalFormatting>
  <conditionalFormatting sqref="AD141">
    <cfRule type="expression" dxfId="6866" priority="503">
      <formula>$M141=#REF!</formula>
    </cfRule>
    <cfRule type="expression" dxfId="6865" priority="504">
      <formula>$M141=#REF!</formula>
    </cfRule>
    <cfRule type="expression" dxfId="6864" priority="505">
      <formula>$M141=#REF!</formula>
    </cfRule>
    <cfRule type="expression" dxfId="6863" priority="506">
      <formula>$M141=#REF!</formula>
    </cfRule>
  </conditionalFormatting>
  <conditionalFormatting sqref="AD129:AD130">
    <cfRule type="expression" dxfId="6862" priority="499">
      <formula>$M129=#REF!</formula>
    </cfRule>
    <cfRule type="expression" dxfId="6861" priority="500">
      <formula>$M129=#REF!</formula>
    </cfRule>
    <cfRule type="expression" dxfId="6860" priority="501">
      <formula>$M129=#REF!</formula>
    </cfRule>
    <cfRule type="expression" dxfId="6859" priority="502">
      <formula>$M129=#REF!</formula>
    </cfRule>
  </conditionalFormatting>
  <conditionalFormatting sqref="Z129">
    <cfRule type="expression" dxfId="6858" priority="495">
      <formula>$M129=#REF!</formula>
    </cfRule>
    <cfRule type="expression" dxfId="6857" priority="496">
      <formula>$M129=#REF!</formula>
    </cfRule>
    <cfRule type="expression" dxfId="6856" priority="497">
      <formula>$M129=#REF!</formula>
    </cfRule>
    <cfRule type="expression" dxfId="6855" priority="498">
      <formula>$M129=#REF!</formula>
    </cfRule>
  </conditionalFormatting>
  <conditionalFormatting sqref="Z141">
    <cfRule type="expression" dxfId="6854" priority="491">
      <formula>$M141=#REF!</formula>
    </cfRule>
    <cfRule type="expression" dxfId="6853" priority="492">
      <formula>$M141=#REF!</formula>
    </cfRule>
    <cfRule type="expression" dxfId="6852" priority="493">
      <formula>$M141=#REF!</formula>
    </cfRule>
    <cfRule type="expression" dxfId="6851" priority="494">
      <formula>$M141=#REF!</formula>
    </cfRule>
  </conditionalFormatting>
  <conditionalFormatting sqref="AC129">
    <cfRule type="expression" dxfId="6850" priority="487">
      <formula>$M129=#REF!</formula>
    </cfRule>
    <cfRule type="expression" dxfId="6849" priority="488">
      <formula>$M129=#REF!</formula>
    </cfRule>
    <cfRule type="expression" dxfId="6848" priority="489">
      <formula>$M129=#REF!</formula>
    </cfRule>
    <cfRule type="expression" dxfId="6847" priority="490">
      <formula>$M129=#REF!</formula>
    </cfRule>
  </conditionalFormatting>
  <conditionalFormatting sqref="AC130">
    <cfRule type="expression" dxfId="6846" priority="483">
      <formula>$M130=#REF!</formula>
    </cfRule>
    <cfRule type="expression" dxfId="6845" priority="484">
      <formula>$M130=#REF!</formula>
    </cfRule>
    <cfRule type="expression" dxfId="6844" priority="485">
      <formula>$M130=#REF!</formula>
    </cfRule>
    <cfRule type="expression" dxfId="6843" priority="486">
      <formula>$M130=#REF!</formula>
    </cfRule>
  </conditionalFormatting>
  <conditionalFormatting sqref="AC135">
    <cfRule type="expression" dxfId="6842" priority="479">
      <formula>$M135=#REF!</formula>
    </cfRule>
    <cfRule type="expression" dxfId="6841" priority="480">
      <formula>$M135=#REF!</formula>
    </cfRule>
    <cfRule type="expression" dxfId="6840" priority="481">
      <formula>$M135=#REF!</formula>
    </cfRule>
    <cfRule type="expression" dxfId="6839" priority="482">
      <formula>$M135=#REF!</formula>
    </cfRule>
  </conditionalFormatting>
  <conditionalFormatting sqref="AC136">
    <cfRule type="expression" dxfId="6838" priority="475">
      <formula>$M136=#REF!</formula>
    </cfRule>
    <cfRule type="expression" dxfId="6837" priority="476">
      <formula>$M136=#REF!</formula>
    </cfRule>
    <cfRule type="expression" dxfId="6836" priority="477">
      <formula>$M136=#REF!</formula>
    </cfRule>
    <cfRule type="expression" dxfId="6835" priority="478">
      <formula>$M136=#REF!</formula>
    </cfRule>
  </conditionalFormatting>
  <conditionalFormatting sqref="AC137">
    <cfRule type="expression" dxfId="6834" priority="471">
      <formula>$M137=#REF!</formula>
    </cfRule>
    <cfRule type="expression" dxfId="6833" priority="472">
      <formula>$M137=#REF!</formula>
    </cfRule>
    <cfRule type="expression" dxfId="6832" priority="473">
      <formula>$M137=#REF!</formula>
    </cfRule>
    <cfRule type="expression" dxfId="6831" priority="474">
      <formula>$M137=#REF!</formula>
    </cfRule>
  </conditionalFormatting>
  <conditionalFormatting sqref="AC139:AC140">
    <cfRule type="expression" dxfId="6830" priority="467">
      <formula>$M139=#REF!</formula>
    </cfRule>
    <cfRule type="expression" dxfId="6829" priority="468">
      <formula>$M139=#REF!</formula>
    </cfRule>
    <cfRule type="expression" dxfId="6828" priority="469">
      <formula>$M139=#REF!</formula>
    </cfRule>
    <cfRule type="expression" dxfId="6827" priority="470">
      <formula>$M139=#REF!</formula>
    </cfRule>
  </conditionalFormatting>
  <conditionalFormatting sqref="AC138">
    <cfRule type="expression" dxfId="6826" priority="463">
      <formula>$M138=#REF!</formula>
    </cfRule>
    <cfRule type="expression" dxfId="6825" priority="464">
      <formula>$M138=#REF!</formula>
    </cfRule>
    <cfRule type="expression" dxfId="6824" priority="465">
      <formula>$M138=#REF!</formula>
    </cfRule>
    <cfRule type="expression" dxfId="6823" priority="466">
      <formula>$M138=#REF!</formula>
    </cfRule>
  </conditionalFormatting>
  <conditionalFormatting sqref="AC141 Z135:Z140 AC255:AD258 Z255:Z258 AC267:AD271 Z267:Z271">
    <cfRule type="expression" dxfId="6822" priority="459">
      <formula>$M135=#REF!</formula>
    </cfRule>
    <cfRule type="expression" dxfId="6821" priority="460">
      <formula>$M135=#REF!</formula>
    </cfRule>
    <cfRule type="expression" dxfId="6820" priority="461">
      <formula>$M135=#REF!</formula>
    </cfRule>
    <cfRule type="expression" dxfId="6819" priority="462">
      <formula>$M135=#REF!</formula>
    </cfRule>
  </conditionalFormatting>
  <conditionalFormatting sqref="Q129:Q130 Q135:Q141">
    <cfRule type="cellIs" dxfId="6818" priority="458" operator="equal">
      <formula>"Mut+ext"</formula>
    </cfRule>
  </conditionalFormatting>
  <conditionalFormatting sqref="Z130">
    <cfRule type="expression" dxfId="6817" priority="454">
      <formula>$M130=#REF!</formula>
    </cfRule>
    <cfRule type="expression" dxfId="6816" priority="455">
      <formula>$M130=#REF!</formula>
    </cfRule>
    <cfRule type="expression" dxfId="6815" priority="456">
      <formula>$M130=#REF!</formula>
    </cfRule>
    <cfRule type="expression" dxfId="6814" priority="457">
      <formula>$M130=#REF!</formula>
    </cfRule>
  </conditionalFormatting>
  <conditionalFormatting sqref="AD248:AD250">
    <cfRule type="expression" dxfId="6813" priority="450">
      <formula>$M248=#REF!</formula>
    </cfRule>
    <cfRule type="expression" dxfId="6812" priority="451">
      <formula>$M248=#REF!</formula>
    </cfRule>
    <cfRule type="expression" dxfId="6811" priority="452">
      <formula>$M248=#REF!</formula>
    </cfRule>
    <cfRule type="expression" dxfId="6810" priority="453">
      <formula>$M248=#REF!</formula>
    </cfRule>
  </conditionalFormatting>
  <conditionalFormatting sqref="AC248:AC250">
    <cfRule type="expression" dxfId="6809" priority="446">
      <formula>$M248=#REF!</formula>
    </cfRule>
    <cfRule type="expression" dxfId="6808" priority="447">
      <formula>$M248=#REF!</formula>
    </cfRule>
    <cfRule type="expression" dxfId="6807" priority="448">
      <formula>$M248=#REF!</formula>
    </cfRule>
    <cfRule type="expression" dxfId="6806" priority="449">
      <formula>$M248=#REF!</formula>
    </cfRule>
  </conditionalFormatting>
  <conditionalFormatting sqref="Q248:Q250 Q255:Q258">
    <cfRule type="cellIs" dxfId="6805" priority="445" operator="equal">
      <formula>"Mut+ext"</formula>
    </cfRule>
  </conditionalFormatting>
  <conditionalFormatting sqref="Z248:Z250">
    <cfRule type="expression" dxfId="6804" priority="441">
      <formula>$M248=#REF!</formula>
    </cfRule>
    <cfRule type="expression" dxfId="6803" priority="442">
      <formula>$M248=#REF!</formula>
    </cfRule>
    <cfRule type="expression" dxfId="6802" priority="443">
      <formula>$M248=#REF!</formula>
    </cfRule>
    <cfRule type="expression" dxfId="6801" priority="444">
      <formula>$M248=#REF!</formula>
    </cfRule>
  </conditionalFormatting>
  <conditionalFormatting sqref="AD259">
    <cfRule type="expression" dxfId="6800" priority="437">
      <formula>$M259=#REF!</formula>
    </cfRule>
    <cfRule type="expression" dxfId="6799" priority="438">
      <formula>$M259=#REF!</formula>
    </cfRule>
    <cfRule type="expression" dxfId="6798" priority="439">
      <formula>$M259=#REF!</formula>
    </cfRule>
    <cfRule type="expression" dxfId="6797" priority="440">
      <formula>$M259=#REF!</formula>
    </cfRule>
  </conditionalFormatting>
  <conditionalFormatting sqref="AC259">
    <cfRule type="expression" dxfId="6796" priority="433">
      <formula>$M259=#REF!</formula>
    </cfRule>
    <cfRule type="expression" dxfId="6795" priority="434">
      <formula>$M259=#REF!</formula>
    </cfRule>
    <cfRule type="expression" dxfId="6794" priority="435">
      <formula>$M259=#REF!</formula>
    </cfRule>
    <cfRule type="expression" dxfId="6793" priority="436">
      <formula>$M259=#REF!</formula>
    </cfRule>
  </conditionalFormatting>
  <conditionalFormatting sqref="Q259">
    <cfRule type="cellIs" dxfId="6792" priority="432" operator="equal">
      <formula>"Mut+ext"</formula>
    </cfRule>
  </conditionalFormatting>
  <conditionalFormatting sqref="Z259">
    <cfRule type="expression" dxfId="6791" priority="428">
      <formula>$M259=#REF!</formula>
    </cfRule>
    <cfRule type="expression" dxfId="6790" priority="429">
      <formula>$M259=#REF!</formula>
    </cfRule>
    <cfRule type="expression" dxfId="6789" priority="430">
      <formula>$M259=#REF!</formula>
    </cfRule>
    <cfRule type="expression" dxfId="6788" priority="431">
      <formula>$M259=#REF!</formula>
    </cfRule>
  </conditionalFormatting>
  <conditionalFormatting sqref="AD247">
    <cfRule type="expression" dxfId="6787" priority="424">
      <formula>$M247=#REF!</formula>
    </cfRule>
    <cfRule type="expression" dxfId="6786" priority="425">
      <formula>$M247=#REF!</formula>
    </cfRule>
    <cfRule type="expression" dxfId="6785" priority="426">
      <formula>$M247=#REF!</formula>
    </cfRule>
    <cfRule type="expression" dxfId="6784" priority="427">
      <formula>$M247=#REF!</formula>
    </cfRule>
  </conditionalFormatting>
  <conditionalFormatting sqref="AC247">
    <cfRule type="expression" dxfId="6783" priority="420">
      <formula>$M247=#REF!</formula>
    </cfRule>
    <cfRule type="expression" dxfId="6782" priority="421">
      <formula>$M247=#REF!</formula>
    </cfRule>
    <cfRule type="expression" dxfId="6781" priority="422">
      <formula>$M247=#REF!</formula>
    </cfRule>
    <cfRule type="expression" dxfId="6780" priority="423">
      <formula>$M247=#REF!</formula>
    </cfRule>
  </conditionalFormatting>
  <conditionalFormatting sqref="Q247">
    <cfRule type="cellIs" dxfId="6779" priority="419" operator="equal">
      <formula>"Mut+ext"</formula>
    </cfRule>
  </conditionalFormatting>
  <conditionalFormatting sqref="Z247">
    <cfRule type="expression" dxfId="6778" priority="415">
      <formula>$M247=#REF!</formula>
    </cfRule>
    <cfRule type="expression" dxfId="6777" priority="416">
      <formula>$M247=#REF!</formula>
    </cfRule>
    <cfRule type="expression" dxfId="6776" priority="417">
      <formula>$M247=#REF!</formula>
    </cfRule>
    <cfRule type="expression" dxfId="6775" priority="418">
      <formula>$M247=#REF!</formula>
    </cfRule>
  </conditionalFormatting>
  <conditionalFormatting sqref="AD261:AD262">
    <cfRule type="expression" dxfId="6774" priority="411">
      <formula>$M261=#REF!</formula>
    </cfRule>
    <cfRule type="expression" dxfId="6773" priority="412">
      <formula>$M261=#REF!</formula>
    </cfRule>
    <cfRule type="expression" dxfId="6772" priority="413">
      <formula>$M261=#REF!</formula>
    </cfRule>
    <cfRule type="expression" dxfId="6771" priority="414">
      <formula>$M261=#REF!</formula>
    </cfRule>
  </conditionalFormatting>
  <conditionalFormatting sqref="AC261:AC262">
    <cfRule type="expression" dxfId="6770" priority="407">
      <formula>$M261=#REF!</formula>
    </cfRule>
    <cfRule type="expression" dxfId="6769" priority="408">
      <formula>$M261=#REF!</formula>
    </cfRule>
    <cfRule type="expression" dxfId="6768" priority="409">
      <formula>$M261=#REF!</formula>
    </cfRule>
    <cfRule type="expression" dxfId="6767" priority="410">
      <formula>$M261=#REF!</formula>
    </cfRule>
  </conditionalFormatting>
  <conditionalFormatting sqref="Q261:Q262 Q267:Q271">
    <cfRule type="cellIs" dxfId="6766" priority="406" operator="equal">
      <formula>"Mut+ext"</formula>
    </cfRule>
  </conditionalFormatting>
  <conditionalFormatting sqref="Z261:Z262">
    <cfRule type="expression" dxfId="6765" priority="402">
      <formula>$M261=#REF!</formula>
    </cfRule>
    <cfRule type="expression" dxfId="6764" priority="403">
      <formula>$M261=#REF!</formula>
    </cfRule>
    <cfRule type="expression" dxfId="6763" priority="404">
      <formula>$M261=#REF!</formula>
    </cfRule>
    <cfRule type="expression" dxfId="6762" priority="405">
      <formula>$M261=#REF!</formula>
    </cfRule>
  </conditionalFormatting>
  <conditionalFormatting sqref="AD272">
    <cfRule type="expression" dxfId="6761" priority="398">
      <formula>$M272=#REF!</formula>
    </cfRule>
    <cfRule type="expression" dxfId="6760" priority="399">
      <formula>$M272=#REF!</formula>
    </cfRule>
    <cfRule type="expression" dxfId="6759" priority="400">
      <formula>$M272=#REF!</formula>
    </cfRule>
    <cfRule type="expression" dxfId="6758" priority="401">
      <formula>$M272=#REF!</formula>
    </cfRule>
  </conditionalFormatting>
  <conditionalFormatting sqref="AC272">
    <cfRule type="expression" dxfId="6757" priority="394">
      <formula>$M272=#REF!</formula>
    </cfRule>
    <cfRule type="expression" dxfId="6756" priority="395">
      <formula>$M272=#REF!</formula>
    </cfRule>
    <cfRule type="expression" dxfId="6755" priority="396">
      <formula>$M272=#REF!</formula>
    </cfRule>
    <cfRule type="expression" dxfId="6754" priority="397">
      <formula>$M272=#REF!</formula>
    </cfRule>
  </conditionalFormatting>
  <conditionalFormatting sqref="Q272">
    <cfRule type="cellIs" dxfId="6753" priority="393" operator="equal">
      <formula>"Mut+ext"</formula>
    </cfRule>
  </conditionalFormatting>
  <conditionalFormatting sqref="Z272">
    <cfRule type="expression" dxfId="6752" priority="389">
      <formula>$M272=#REF!</formula>
    </cfRule>
    <cfRule type="expression" dxfId="6751" priority="390">
      <formula>$M272=#REF!</formula>
    </cfRule>
    <cfRule type="expression" dxfId="6750" priority="391">
      <formula>$M272=#REF!</formula>
    </cfRule>
    <cfRule type="expression" dxfId="6749" priority="392">
      <formula>$M272=#REF!</formula>
    </cfRule>
  </conditionalFormatting>
  <conditionalFormatting sqref="AD260">
    <cfRule type="expression" dxfId="6748" priority="385">
      <formula>$M260=#REF!</formula>
    </cfRule>
    <cfRule type="expression" dxfId="6747" priority="386">
      <formula>$M260=#REF!</formula>
    </cfRule>
    <cfRule type="expression" dxfId="6746" priority="387">
      <formula>$M260=#REF!</formula>
    </cfRule>
    <cfRule type="expression" dxfId="6745" priority="388">
      <formula>$M260=#REF!</formula>
    </cfRule>
  </conditionalFormatting>
  <conditionalFormatting sqref="AC260">
    <cfRule type="expression" dxfId="6744" priority="381">
      <formula>$M260=#REF!</formula>
    </cfRule>
    <cfRule type="expression" dxfId="6743" priority="382">
      <formula>$M260=#REF!</formula>
    </cfRule>
    <cfRule type="expression" dxfId="6742" priority="383">
      <formula>$M260=#REF!</formula>
    </cfRule>
    <cfRule type="expression" dxfId="6741" priority="384">
      <formula>$M260=#REF!</formula>
    </cfRule>
  </conditionalFormatting>
  <conditionalFormatting sqref="Q260">
    <cfRule type="cellIs" dxfId="6740" priority="380" operator="equal">
      <formula>"Mut+ext"</formula>
    </cfRule>
  </conditionalFormatting>
  <conditionalFormatting sqref="Z260">
    <cfRule type="expression" dxfId="6739" priority="376">
      <formula>$M260=#REF!</formula>
    </cfRule>
    <cfRule type="expression" dxfId="6738" priority="377">
      <formula>$M260=#REF!</formula>
    </cfRule>
    <cfRule type="expression" dxfId="6737" priority="378">
      <formula>$M260=#REF!</formula>
    </cfRule>
    <cfRule type="expression" dxfId="6736" priority="379">
      <formula>$M260=#REF!</formula>
    </cfRule>
  </conditionalFormatting>
  <conditionalFormatting sqref="Q20">
    <cfRule type="cellIs" dxfId="6735" priority="375" operator="equal">
      <formula>"Mut+ext"</formula>
    </cfRule>
  </conditionalFormatting>
  <conditionalFormatting sqref="AD15:AD18">
    <cfRule type="expression" dxfId="6734" priority="371">
      <formula>$M15=#REF!</formula>
    </cfRule>
    <cfRule type="expression" dxfId="6733" priority="372">
      <formula>$M15=#REF!</formula>
    </cfRule>
    <cfRule type="expression" dxfId="6732" priority="373">
      <formula>$M15=#REF!</formula>
    </cfRule>
    <cfRule type="expression" dxfId="6731" priority="374">
      <formula>$M15=#REF!</formula>
    </cfRule>
  </conditionalFormatting>
  <conditionalFormatting sqref="AC15">
    <cfRule type="expression" dxfId="6730" priority="367">
      <formula>$M15=#REF!</formula>
    </cfRule>
    <cfRule type="expression" dxfId="6729" priority="368">
      <formula>$M15=#REF!</formula>
    </cfRule>
    <cfRule type="expression" dxfId="6728" priority="369">
      <formula>$M15=#REF!</formula>
    </cfRule>
    <cfRule type="expression" dxfId="6727" priority="370">
      <formula>$M15=#REF!</formula>
    </cfRule>
  </conditionalFormatting>
  <conditionalFormatting sqref="AC16">
    <cfRule type="expression" dxfId="6726" priority="363">
      <formula>$M16=#REF!</formula>
    </cfRule>
    <cfRule type="expression" dxfId="6725" priority="364">
      <formula>$M16=#REF!</formula>
    </cfRule>
    <cfRule type="expression" dxfId="6724" priority="365">
      <formula>$M16=#REF!</formula>
    </cfRule>
    <cfRule type="expression" dxfId="6723" priority="366">
      <formula>$M16=#REF!</formula>
    </cfRule>
  </conditionalFormatting>
  <conditionalFormatting sqref="AC18">
    <cfRule type="expression" dxfId="6722" priority="359">
      <formula>$M18=#REF!</formula>
    </cfRule>
    <cfRule type="expression" dxfId="6721" priority="360">
      <formula>$M18=#REF!</formula>
    </cfRule>
    <cfRule type="expression" dxfId="6720" priority="361">
      <formula>$M18=#REF!</formula>
    </cfRule>
    <cfRule type="expression" dxfId="6719" priority="362">
      <formula>$M18=#REF!</formula>
    </cfRule>
  </conditionalFormatting>
  <conditionalFormatting sqref="AC17">
    <cfRule type="expression" dxfId="6718" priority="355">
      <formula>$M17=#REF!</formula>
    </cfRule>
    <cfRule type="expression" dxfId="6717" priority="356">
      <formula>$M17=#REF!</formula>
    </cfRule>
    <cfRule type="expression" dxfId="6716" priority="357">
      <formula>$M17=#REF!</formula>
    </cfRule>
    <cfRule type="expression" dxfId="6715" priority="358">
      <formula>$M17=#REF!</formula>
    </cfRule>
  </conditionalFormatting>
  <conditionalFormatting sqref="Q17:Q18 Q15">
    <cfRule type="cellIs" dxfId="6714" priority="354" operator="equal">
      <formula>"Mut+ext"</formula>
    </cfRule>
  </conditionalFormatting>
  <conditionalFormatting sqref="Z15:Z18">
    <cfRule type="expression" dxfId="6713" priority="350">
      <formula>$M15=#REF!</formula>
    </cfRule>
    <cfRule type="expression" dxfId="6712" priority="351">
      <formula>$M15=#REF!</formula>
    </cfRule>
    <cfRule type="expression" dxfId="6711" priority="352">
      <formula>$M15=#REF!</formula>
    </cfRule>
    <cfRule type="expression" dxfId="6710" priority="353">
      <formula>$M15=#REF!</formula>
    </cfRule>
  </conditionalFormatting>
  <conditionalFormatting sqref="Q16">
    <cfRule type="cellIs" dxfId="6709" priority="349" operator="equal">
      <formula>"Mut+ext"</formula>
    </cfRule>
  </conditionalFormatting>
  <conditionalFormatting sqref="AD28:AD31">
    <cfRule type="expression" dxfId="6708" priority="345">
      <formula>$M28=#REF!</formula>
    </cfRule>
    <cfRule type="expression" dxfId="6707" priority="346">
      <formula>$M28=#REF!</formula>
    </cfRule>
    <cfRule type="expression" dxfId="6706" priority="347">
      <formula>$M28=#REF!</formula>
    </cfRule>
    <cfRule type="expression" dxfId="6705" priority="348">
      <formula>$M28=#REF!</formula>
    </cfRule>
  </conditionalFormatting>
  <conditionalFormatting sqref="AC28">
    <cfRule type="expression" dxfId="6704" priority="341">
      <formula>$M28=#REF!</formula>
    </cfRule>
    <cfRule type="expression" dxfId="6703" priority="342">
      <formula>$M28=#REF!</formula>
    </cfRule>
    <cfRule type="expression" dxfId="6702" priority="343">
      <formula>$M28=#REF!</formula>
    </cfRule>
    <cfRule type="expression" dxfId="6701" priority="344">
      <formula>$M28=#REF!</formula>
    </cfRule>
  </conditionalFormatting>
  <conditionalFormatting sqref="AC29">
    <cfRule type="expression" dxfId="6700" priority="337">
      <formula>$M29=#REF!</formula>
    </cfRule>
    <cfRule type="expression" dxfId="6699" priority="338">
      <formula>$M29=#REF!</formula>
    </cfRule>
    <cfRule type="expression" dxfId="6698" priority="339">
      <formula>$M29=#REF!</formula>
    </cfRule>
    <cfRule type="expression" dxfId="6697" priority="340">
      <formula>$M29=#REF!</formula>
    </cfRule>
  </conditionalFormatting>
  <conditionalFormatting sqref="AC31">
    <cfRule type="expression" dxfId="6696" priority="333">
      <formula>$M31=#REF!</formula>
    </cfRule>
    <cfRule type="expression" dxfId="6695" priority="334">
      <formula>$M31=#REF!</formula>
    </cfRule>
    <cfRule type="expression" dxfId="6694" priority="335">
      <formula>$M31=#REF!</formula>
    </cfRule>
    <cfRule type="expression" dxfId="6693" priority="336">
      <formula>$M31=#REF!</formula>
    </cfRule>
  </conditionalFormatting>
  <conditionalFormatting sqref="AC30">
    <cfRule type="expression" dxfId="6692" priority="329">
      <formula>$M30=#REF!</formula>
    </cfRule>
    <cfRule type="expression" dxfId="6691" priority="330">
      <formula>$M30=#REF!</formula>
    </cfRule>
    <cfRule type="expression" dxfId="6690" priority="331">
      <formula>$M30=#REF!</formula>
    </cfRule>
    <cfRule type="expression" dxfId="6689" priority="332">
      <formula>$M30=#REF!</formula>
    </cfRule>
  </conditionalFormatting>
  <conditionalFormatting sqref="Q28:Q31">
    <cfRule type="cellIs" dxfId="6688" priority="328" operator="equal">
      <formula>"Mut+ext"</formula>
    </cfRule>
  </conditionalFormatting>
  <conditionalFormatting sqref="Z28:Z31">
    <cfRule type="expression" dxfId="6687" priority="324">
      <formula>$M28=#REF!</formula>
    </cfRule>
    <cfRule type="expression" dxfId="6686" priority="325">
      <formula>$M28=#REF!</formula>
    </cfRule>
    <cfRule type="expression" dxfId="6685" priority="326">
      <formula>$M28=#REF!</formula>
    </cfRule>
    <cfRule type="expression" dxfId="6684" priority="327">
      <formula>$M28=#REF!</formula>
    </cfRule>
  </conditionalFormatting>
  <conditionalFormatting sqref="AD42:AD45">
    <cfRule type="expression" dxfId="6683" priority="320">
      <formula>$M42=#REF!</formula>
    </cfRule>
    <cfRule type="expression" dxfId="6682" priority="321">
      <formula>$M42=#REF!</formula>
    </cfRule>
    <cfRule type="expression" dxfId="6681" priority="322">
      <formula>$M42=#REF!</formula>
    </cfRule>
    <cfRule type="expression" dxfId="6680" priority="323">
      <formula>$M42=#REF!</formula>
    </cfRule>
  </conditionalFormatting>
  <conditionalFormatting sqref="AC42">
    <cfRule type="expression" dxfId="6679" priority="316">
      <formula>$M42=#REF!</formula>
    </cfRule>
    <cfRule type="expression" dxfId="6678" priority="317">
      <formula>$M42=#REF!</formula>
    </cfRule>
    <cfRule type="expression" dxfId="6677" priority="318">
      <formula>$M42=#REF!</formula>
    </cfRule>
    <cfRule type="expression" dxfId="6676" priority="319">
      <formula>$M42=#REF!</formula>
    </cfRule>
  </conditionalFormatting>
  <conditionalFormatting sqref="AC44:AC45">
    <cfRule type="expression" dxfId="6675" priority="312">
      <formula>$M44=#REF!</formula>
    </cfRule>
    <cfRule type="expression" dxfId="6674" priority="313">
      <formula>$M44=#REF!</formula>
    </cfRule>
    <cfRule type="expression" dxfId="6673" priority="314">
      <formula>$M44=#REF!</formula>
    </cfRule>
    <cfRule type="expression" dxfId="6672" priority="315">
      <formula>$M44=#REF!</formula>
    </cfRule>
  </conditionalFormatting>
  <conditionalFormatting sqref="AC43">
    <cfRule type="expression" dxfId="6671" priority="308">
      <formula>$M43=#REF!</formula>
    </cfRule>
    <cfRule type="expression" dxfId="6670" priority="309">
      <formula>$M43=#REF!</formula>
    </cfRule>
    <cfRule type="expression" dxfId="6669" priority="310">
      <formula>$M43=#REF!</formula>
    </cfRule>
    <cfRule type="expression" dxfId="6668" priority="311">
      <formula>$M43=#REF!</formula>
    </cfRule>
  </conditionalFormatting>
  <conditionalFormatting sqref="Q42:Q45">
    <cfRule type="cellIs" dxfId="6667" priority="307" operator="equal">
      <formula>"Mut+ext"</formula>
    </cfRule>
  </conditionalFormatting>
  <conditionalFormatting sqref="Z42:Z45">
    <cfRule type="expression" dxfId="6666" priority="303">
      <formula>$M42=#REF!</formula>
    </cfRule>
    <cfRule type="expression" dxfId="6665" priority="304">
      <formula>$M42=#REF!</formula>
    </cfRule>
    <cfRule type="expression" dxfId="6664" priority="305">
      <formula>$M42=#REF!</formula>
    </cfRule>
    <cfRule type="expression" dxfId="6663" priority="306">
      <formula>$M42=#REF!</formula>
    </cfRule>
  </conditionalFormatting>
  <conditionalFormatting sqref="AD54:AD57">
    <cfRule type="expression" dxfId="6662" priority="299">
      <formula>$M54=#REF!</formula>
    </cfRule>
    <cfRule type="expression" dxfId="6661" priority="300">
      <formula>$M54=#REF!</formula>
    </cfRule>
    <cfRule type="expression" dxfId="6660" priority="301">
      <formula>$M54=#REF!</formula>
    </cfRule>
    <cfRule type="expression" dxfId="6659" priority="302">
      <formula>$M54=#REF!</formula>
    </cfRule>
  </conditionalFormatting>
  <conditionalFormatting sqref="AC54">
    <cfRule type="expression" dxfId="6658" priority="295">
      <formula>$M54=#REF!</formula>
    </cfRule>
    <cfRule type="expression" dxfId="6657" priority="296">
      <formula>$M54=#REF!</formula>
    </cfRule>
    <cfRule type="expression" dxfId="6656" priority="297">
      <formula>$M54=#REF!</formula>
    </cfRule>
    <cfRule type="expression" dxfId="6655" priority="298">
      <formula>$M54=#REF!</formula>
    </cfRule>
  </conditionalFormatting>
  <conditionalFormatting sqref="AC55">
    <cfRule type="expression" dxfId="6654" priority="291">
      <formula>$M55=#REF!</formula>
    </cfRule>
    <cfRule type="expression" dxfId="6653" priority="292">
      <formula>$M55=#REF!</formula>
    </cfRule>
    <cfRule type="expression" dxfId="6652" priority="293">
      <formula>$M55=#REF!</formula>
    </cfRule>
    <cfRule type="expression" dxfId="6651" priority="294">
      <formula>$M55=#REF!</formula>
    </cfRule>
  </conditionalFormatting>
  <conditionalFormatting sqref="AC57">
    <cfRule type="expression" dxfId="6650" priority="287">
      <formula>$M57=#REF!</formula>
    </cfRule>
    <cfRule type="expression" dxfId="6649" priority="288">
      <formula>$M57=#REF!</formula>
    </cfRule>
    <cfRule type="expression" dxfId="6648" priority="289">
      <formula>$M57=#REF!</formula>
    </cfRule>
    <cfRule type="expression" dxfId="6647" priority="290">
      <formula>$M57=#REF!</formula>
    </cfRule>
  </conditionalFormatting>
  <conditionalFormatting sqref="AC56">
    <cfRule type="expression" dxfId="6646" priority="283">
      <formula>$M56=#REF!</formula>
    </cfRule>
    <cfRule type="expression" dxfId="6645" priority="284">
      <formula>$M56=#REF!</formula>
    </cfRule>
    <cfRule type="expression" dxfId="6644" priority="285">
      <formula>$M56=#REF!</formula>
    </cfRule>
    <cfRule type="expression" dxfId="6643" priority="286">
      <formula>$M56=#REF!</formula>
    </cfRule>
  </conditionalFormatting>
  <conditionalFormatting sqref="Q54:Q57">
    <cfRule type="cellIs" dxfId="6642" priority="282" operator="equal">
      <formula>"Mut+ext"</formula>
    </cfRule>
  </conditionalFormatting>
  <conditionalFormatting sqref="Z54:Z57">
    <cfRule type="expression" dxfId="6641" priority="278">
      <formula>$M54=#REF!</formula>
    </cfRule>
    <cfRule type="expression" dxfId="6640" priority="279">
      <formula>$M54=#REF!</formula>
    </cfRule>
    <cfRule type="expression" dxfId="6639" priority="280">
      <formula>$M54=#REF!</formula>
    </cfRule>
    <cfRule type="expression" dxfId="6638" priority="281">
      <formula>$M54=#REF!</formula>
    </cfRule>
  </conditionalFormatting>
  <conditionalFormatting sqref="AD67:AD70">
    <cfRule type="expression" dxfId="6637" priority="274">
      <formula>$M67=#REF!</formula>
    </cfRule>
    <cfRule type="expression" dxfId="6636" priority="275">
      <formula>$M67=#REF!</formula>
    </cfRule>
    <cfRule type="expression" dxfId="6635" priority="276">
      <formula>$M67=#REF!</formula>
    </cfRule>
    <cfRule type="expression" dxfId="6634" priority="277">
      <formula>$M67=#REF!</formula>
    </cfRule>
  </conditionalFormatting>
  <conditionalFormatting sqref="AC67">
    <cfRule type="expression" dxfId="6633" priority="270">
      <formula>$M67=#REF!</formula>
    </cfRule>
    <cfRule type="expression" dxfId="6632" priority="271">
      <formula>$M67=#REF!</formula>
    </cfRule>
    <cfRule type="expression" dxfId="6631" priority="272">
      <formula>$M67=#REF!</formula>
    </cfRule>
    <cfRule type="expression" dxfId="6630" priority="273">
      <formula>$M67=#REF!</formula>
    </cfRule>
  </conditionalFormatting>
  <conditionalFormatting sqref="AC68">
    <cfRule type="expression" dxfId="6629" priority="266">
      <formula>$M68=#REF!</formula>
    </cfRule>
    <cfRule type="expression" dxfId="6628" priority="267">
      <formula>$M68=#REF!</formula>
    </cfRule>
    <cfRule type="expression" dxfId="6627" priority="268">
      <formula>$M68=#REF!</formula>
    </cfRule>
    <cfRule type="expression" dxfId="6626" priority="269">
      <formula>$M68=#REF!</formula>
    </cfRule>
  </conditionalFormatting>
  <conditionalFormatting sqref="AC70">
    <cfRule type="expression" dxfId="6625" priority="262">
      <formula>$M70=#REF!</formula>
    </cfRule>
    <cfRule type="expression" dxfId="6624" priority="263">
      <formula>$M70=#REF!</formula>
    </cfRule>
    <cfRule type="expression" dxfId="6623" priority="264">
      <formula>$M70=#REF!</formula>
    </cfRule>
    <cfRule type="expression" dxfId="6622" priority="265">
      <formula>$M70=#REF!</formula>
    </cfRule>
  </conditionalFormatting>
  <conditionalFormatting sqref="AC69">
    <cfRule type="expression" dxfId="6621" priority="258">
      <formula>$M69=#REF!</formula>
    </cfRule>
    <cfRule type="expression" dxfId="6620" priority="259">
      <formula>$M69=#REF!</formula>
    </cfRule>
    <cfRule type="expression" dxfId="6619" priority="260">
      <formula>$M69=#REF!</formula>
    </cfRule>
    <cfRule type="expression" dxfId="6618" priority="261">
      <formula>$M69=#REF!</formula>
    </cfRule>
  </conditionalFormatting>
  <conditionalFormatting sqref="Q67:Q70">
    <cfRule type="cellIs" dxfId="6617" priority="257" operator="equal">
      <formula>"Mut+ext"</formula>
    </cfRule>
  </conditionalFormatting>
  <conditionalFormatting sqref="Z67:Z70">
    <cfRule type="expression" dxfId="6616" priority="253">
      <formula>$M67=#REF!</formula>
    </cfRule>
    <cfRule type="expression" dxfId="6615" priority="254">
      <formula>$M67=#REF!</formula>
    </cfRule>
    <cfRule type="expression" dxfId="6614" priority="255">
      <formula>$M67=#REF!</formula>
    </cfRule>
    <cfRule type="expression" dxfId="6613" priority="256">
      <formula>$M67=#REF!</formula>
    </cfRule>
  </conditionalFormatting>
  <conditionalFormatting sqref="AD80:AD83">
    <cfRule type="expression" dxfId="6612" priority="249">
      <formula>$M80=#REF!</formula>
    </cfRule>
    <cfRule type="expression" dxfId="6611" priority="250">
      <formula>$M80=#REF!</formula>
    </cfRule>
    <cfRule type="expression" dxfId="6610" priority="251">
      <formula>$M80=#REF!</formula>
    </cfRule>
    <cfRule type="expression" dxfId="6609" priority="252">
      <formula>$M80=#REF!</formula>
    </cfRule>
  </conditionalFormatting>
  <conditionalFormatting sqref="AC80">
    <cfRule type="expression" dxfId="6608" priority="245">
      <formula>$M80=#REF!</formula>
    </cfRule>
    <cfRule type="expression" dxfId="6607" priority="246">
      <formula>$M80=#REF!</formula>
    </cfRule>
    <cfRule type="expression" dxfId="6606" priority="247">
      <formula>$M80=#REF!</formula>
    </cfRule>
    <cfRule type="expression" dxfId="6605" priority="248">
      <formula>$M80=#REF!</formula>
    </cfRule>
  </conditionalFormatting>
  <conditionalFormatting sqref="AC81">
    <cfRule type="expression" dxfId="6604" priority="241">
      <formula>$M81=#REF!</formula>
    </cfRule>
    <cfRule type="expression" dxfId="6603" priority="242">
      <formula>$M81=#REF!</formula>
    </cfRule>
    <cfRule type="expression" dxfId="6602" priority="243">
      <formula>$M81=#REF!</formula>
    </cfRule>
    <cfRule type="expression" dxfId="6601" priority="244">
      <formula>$M81=#REF!</formula>
    </cfRule>
  </conditionalFormatting>
  <conditionalFormatting sqref="AC83">
    <cfRule type="expression" dxfId="6600" priority="237">
      <formula>$M83=#REF!</formula>
    </cfRule>
    <cfRule type="expression" dxfId="6599" priority="238">
      <formula>$M83=#REF!</formula>
    </cfRule>
    <cfRule type="expression" dxfId="6598" priority="239">
      <formula>$M83=#REF!</formula>
    </cfRule>
    <cfRule type="expression" dxfId="6597" priority="240">
      <formula>$M83=#REF!</formula>
    </cfRule>
  </conditionalFormatting>
  <conditionalFormatting sqref="AC82">
    <cfRule type="expression" dxfId="6596" priority="233">
      <formula>$M82=#REF!</formula>
    </cfRule>
    <cfRule type="expression" dxfId="6595" priority="234">
      <formula>$M82=#REF!</formula>
    </cfRule>
    <cfRule type="expression" dxfId="6594" priority="235">
      <formula>$M82=#REF!</formula>
    </cfRule>
    <cfRule type="expression" dxfId="6593" priority="236">
      <formula>$M82=#REF!</formula>
    </cfRule>
  </conditionalFormatting>
  <conditionalFormatting sqref="Q80:Q83">
    <cfRule type="cellIs" dxfId="6592" priority="232" operator="equal">
      <formula>"Mut+ext"</formula>
    </cfRule>
  </conditionalFormatting>
  <conditionalFormatting sqref="Z80:Z83">
    <cfRule type="expression" dxfId="6591" priority="228">
      <formula>$M80=#REF!</formula>
    </cfRule>
    <cfRule type="expression" dxfId="6590" priority="229">
      <formula>$M80=#REF!</formula>
    </cfRule>
    <cfRule type="expression" dxfId="6589" priority="230">
      <formula>$M80=#REF!</formula>
    </cfRule>
    <cfRule type="expression" dxfId="6588" priority="231">
      <formula>$M80=#REF!</formula>
    </cfRule>
  </conditionalFormatting>
  <conditionalFormatting sqref="AD94:AD97">
    <cfRule type="expression" dxfId="6587" priority="224">
      <formula>$M94=#REF!</formula>
    </cfRule>
    <cfRule type="expression" dxfId="6586" priority="225">
      <formula>$M94=#REF!</formula>
    </cfRule>
    <cfRule type="expression" dxfId="6585" priority="226">
      <formula>$M94=#REF!</formula>
    </cfRule>
    <cfRule type="expression" dxfId="6584" priority="227">
      <formula>$M94=#REF!</formula>
    </cfRule>
  </conditionalFormatting>
  <conditionalFormatting sqref="AC94">
    <cfRule type="expression" dxfId="6583" priority="220">
      <formula>$M94=#REF!</formula>
    </cfRule>
    <cfRule type="expression" dxfId="6582" priority="221">
      <formula>$M94=#REF!</formula>
    </cfRule>
    <cfRule type="expression" dxfId="6581" priority="222">
      <formula>$M94=#REF!</formula>
    </cfRule>
    <cfRule type="expression" dxfId="6580" priority="223">
      <formula>$M94=#REF!</formula>
    </cfRule>
  </conditionalFormatting>
  <conditionalFormatting sqref="AC96:AC97">
    <cfRule type="expression" dxfId="6579" priority="216">
      <formula>$M96=#REF!</formula>
    </cfRule>
    <cfRule type="expression" dxfId="6578" priority="217">
      <formula>$M96=#REF!</formula>
    </cfRule>
    <cfRule type="expression" dxfId="6577" priority="218">
      <formula>$M96=#REF!</formula>
    </cfRule>
    <cfRule type="expression" dxfId="6576" priority="219">
      <formula>$M96=#REF!</formula>
    </cfRule>
  </conditionalFormatting>
  <conditionalFormatting sqref="AC95">
    <cfRule type="expression" dxfId="6575" priority="212">
      <formula>$M95=#REF!</formula>
    </cfRule>
    <cfRule type="expression" dxfId="6574" priority="213">
      <formula>$M95=#REF!</formula>
    </cfRule>
    <cfRule type="expression" dxfId="6573" priority="214">
      <formula>$M95=#REF!</formula>
    </cfRule>
    <cfRule type="expression" dxfId="6572" priority="215">
      <formula>$M95=#REF!</formula>
    </cfRule>
  </conditionalFormatting>
  <conditionalFormatting sqref="Q94:Q97">
    <cfRule type="cellIs" dxfId="6571" priority="211" operator="equal">
      <formula>"Mut+ext"</formula>
    </cfRule>
  </conditionalFormatting>
  <conditionalFormatting sqref="Z94:Z97">
    <cfRule type="expression" dxfId="6570" priority="207">
      <formula>$M94=#REF!</formula>
    </cfRule>
    <cfRule type="expression" dxfId="6569" priority="208">
      <formula>$M94=#REF!</formula>
    </cfRule>
    <cfRule type="expression" dxfId="6568" priority="209">
      <formula>$M94=#REF!</formula>
    </cfRule>
    <cfRule type="expression" dxfId="6567" priority="210">
      <formula>$M94=#REF!</formula>
    </cfRule>
  </conditionalFormatting>
  <conditionalFormatting sqref="AD105:AD108">
    <cfRule type="expression" dxfId="6566" priority="203">
      <formula>$M105=#REF!</formula>
    </cfRule>
    <cfRule type="expression" dxfId="6565" priority="204">
      <formula>$M105=#REF!</formula>
    </cfRule>
    <cfRule type="expression" dxfId="6564" priority="205">
      <formula>$M105=#REF!</formula>
    </cfRule>
    <cfRule type="expression" dxfId="6563" priority="206">
      <formula>$M105=#REF!</formula>
    </cfRule>
  </conditionalFormatting>
  <conditionalFormatting sqref="AC105">
    <cfRule type="expression" dxfId="6562" priority="199">
      <formula>$M105=#REF!</formula>
    </cfRule>
    <cfRule type="expression" dxfId="6561" priority="200">
      <formula>$M105=#REF!</formula>
    </cfRule>
    <cfRule type="expression" dxfId="6560" priority="201">
      <formula>$M105=#REF!</formula>
    </cfRule>
    <cfRule type="expression" dxfId="6559" priority="202">
      <formula>$M105=#REF!</formula>
    </cfRule>
  </conditionalFormatting>
  <conditionalFormatting sqref="AC106">
    <cfRule type="expression" dxfId="6558" priority="195">
      <formula>$M106=#REF!</formula>
    </cfRule>
    <cfRule type="expression" dxfId="6557" priority="196">
      <formula>$M106=#REF!</formula>
    </cfRule>
    <cfRule type="expression" dxfId="6556" priority="197">
      <formula>$M106=#REF!</formula>
    </cfRule>
    <cfRule type="expression" dxfId="6555" priority="198">
      <formula>$M106=#REF!</formula>
    </cfRule>
  </conditionalFormatting>
  <conditionalFormatting sqref="AC107">
    <cfRule type="expression" dxfId="6554" priority="191">
      <formula>$M107=#REF!</formula>
    </cfRule>
    <cfRule type="expression" dxfId="6553" priority="192">
      <formula>$M107=#REF!</formula>
    </cfRule>
    <cfRule type="expression" dxfId="6552" priority="193">
      <formula>$M107=#REF!</formula>
    </cfRule>
    <cfRule type="expression" dxfId="6551" priority="194">
      <formula>$M107=#REF!</formula>
    </cfRule>
  </conditionalFormatting>
  <conditionalFormatting sqref="AC108">
    <cfRule type="expression" dxfId="6550" priority="187">
      <formula>$M108=#REF!</formula>
    </cfRule>
    <cfRule type="expression" dxfId="6549" priority="188">
      <formula>$M108=#REF!</formula>
    </cfRule>
    <cfRule type="expression" dxfId="6548" priority="189">
      <formula>$M108=#REF!</formula>
    </cfRule>
    <cfRule type="expression" dxfId="6547" priority="190">
      <formula>$M108=#REF!</formula>
    </cfRule>
  </conditionalFormatting>
  <conditionalFormatting sqref="Q105:Q108">
    <cfRule type="cellIs" dxfId="6546" priority="186" operator="equal">
      <formula>"Mut+ext"</formula>
    </cfRule>
  </conditionalFormatting>
  <conditionalFormatting sqref="Z105:Z108">
    <cfRule type="expression" dxfId="6545" priority="182">
      <formula>$M105=#REF!</formula>
    </cfRule>
    <cfRule type="expression" dxfId="6544" priority="183">
      <formula>$M105=#REF!</formula>
    </cfRule>
    <cfRule type="expression" dxfId="6543" priority="184">
      <formula>$M105=#REF!</formula>
    </cfRule>
    <cfRule type="expression" dxfId="6542" priority="185">
      <formula>$M105=#REF!</formula>
    </cfRule>
  </conditionalFormatting>
  <conditionalFormatting sqref="AD118:AD121">
    <cfRule type="expression" dxfId="6541" priority="178">
      <formula>$M118=#REF!</formula>
    </cfRule>
    <cfRule type="expression" dxfId="6540" priority="179">
      <formula>$M118=#REF!</formula>
    </cfRule>
    <cfRule type="expression" dxfId="6539" priority="180">
      <formula>$M118=#REF!</formula>
    </cfRule>
    <cfRule type="expression" dxfId="6538" priority="181">
      <formula>$M118=#REF!</formula>
    </cfRule>
  </conditionalFormatting>
  <conditionalFormatting sqref="AC118">
    <cfRule type="expression" dxfId="6537" priority="174">
      <formula>$M118=#REF!</formula>
    </cfRule>
    <cfRule type="expression" dxfId="6536" priority="175">
      <formula>$M118=#REF!</formula>
    </cfRule>
    <cfRule type="expression" dxfId="6535" priority="176">
      <formula>$M118=#REF!</formula>
    </cfRule>
    <cfRule type="expression" dxfId="6534" priority="177">
      <formula>$M118=#REF!</formula>
    </cfRule>
  </conditionalFormatting>
  <conditionalFormatting sqref="AC119">
    <cfRule type="expression" dxfId="6533" priority="170">
      <formula>$M119=#REF!</formula>
    </cfRule>
    <cfRule type="expression" dxfId="6532" priority="171">
      <formula>$M119=#REF!</formula>
    </cfRule>
    <cfRule type="expression" dxfId="6531" priority="172">
      <formula>$M119=#REF!</formula>
    </cfRule>
    <cfRule type="expression" dxfId="6530" priority="173">
      <formula>$M119=#REF!</formula>
    </cfRule>
  </conditionalFormatting>
  <conditionalFormatting sqref="AC120">
    <cfRule type="expression" dxfId="6529" priority="166">
      <formula>$M120=#REF!</formula>
    </cfRule>
    <cfRule type="expression" dxfId="6528" priority="167">
      <formula>$M120=#REF!</formula>
    </cfRule>
    <cfRule type="expression" dxfId="6527" priority="168">
      <formula>$M120=#REF!</formula>
    </cfRule>
    <cfRule type="expression" dxfId="6526" priority="169">
      <formula>$M120=#REF!</formula>
    </cfRule>
  </conditionalFormatting>
  <conditionalFormatting sqref="AC121">
    <cfRule type="expression" dxfId="6525" priority="162">
      <formula>$M121=#REF!</formula>
    </cfRule>
    <cfRule type="expression" dxfId="6524" priority="163">
      <formula>$M121=#REF!</formula>
    </cfRule>
    <cfRule type="expression" dxfId="6523" priority="164">
      <formula>$M121=#REF!</formula>
    </cfRule>
    <cfRule type="expression" dxfId="6522" priority="165">
      <formula>$M121=#REF!</formula>
    </cfRule>
  </conditionalFormatting>
  <conditionalFormatting sqref="Q118:Q121">
    <cfRule type="cellIs" dxfId="6521" priority="161" operator="equal">
      <formula>"Mut+ext"</formula>
    </cfRule>
  </conditionalFormatting>
  <conditionalFormatting sqref="Z118:Z121">
    <cfRule type="expression" dxfId="6520" priority="157">
      <formula>$M118=#REF!</formula>
    </cfRule>
    <cfRule type="expression" dxfId="6519" priority="158">
      <formula>$M118=#REF!</formula>
    </cfRule>
    <cfRule type="expression" dxfId="6518" priority="159">
      <formula>$M118=#REF!</formula>
    </cfRule>
    <cfRule type="expression" dxfId="6517" priority="160">
      <formula>$M118=#REF!</formula>
    </cfRule>
  </conditionalFormatting>
  <conditionalFormatting sqref="AD131:AD134">
    <cfRule type="expression" dxfId="6516" priority="153">
      <formula>$M131=#REF!</formula>
    </cfRule>
    <cfRule type="expression" dxfId="6515" priority="154">
      <formula>$M131=#REF!</formula>
    </cfRule>
    <cfRule type="expression" dxfId="6514" priority="155">
      <formula>$M131=#REF!</formula>
    </cfRule>
    <cfRule type="expression" dxfId="6513" priority="156">
      <formula>$M131=#REF!</formula>
    </cfRule>
  </conditionalFormatting>
  <conditionalFormatting sqref="AC131">
    <cfRule type="expression" dxfId="6512" priority="149">
      <formula>$M131=#REF!</formula>
    </cfRule>
    <cfRule type="expression" dxfId="6511" priority="150">
      <formula>$M131=#REF!</formula>
    </cfRule>
    <cfRule type="expression" dxfId="6510" priority="151">
      <formula>$M131=#REF!</formula>
    </cfRule>
    <cfRule type="expression" dxfId="6509" priority="152">
      <formula>$M131=#REF!</formula>
    </cfRule>
  </conditionalFormatting>
  <conditionalFormatting sqref="AC132">
    <cfRule type="expression" dxfId="6508" priority="145">
      <formula>$M132=#REF!</formula>
    </cfRule>
    <cfRule type="expression" dxfId="6507" priority="146">
      <formula>$M132=#REF!</formula>
    </cfRule>
    <cfRule type="expression" dxfId="6506" priority="147">
      <formula>$M132=#REF!</formula>
    </cfRule>
    <cfRule type="expression" dxfId="6505" priority="148">
      <formula>$M132=#REF!</formula>
    </cfRule>
  </conditionalFormatting>
  <conditionalFormatting sqref="AC133">
    <cfRule type="expression" dxfId="6504" priority="141">
      <formula>$M133=#REF!</formula>
    </cfRule>
    <cfRule type="expression" dxfId="6503" priority="142">
      <formula>$M133=#REF!</formula>
    </cfRule>
    <cfRule type="expression" dxfId="6502" priority="143">
      <formula>$M133=#REF!</formula>
    </cfRule>
    <cfRule type="expression" dxfId="6501" priority="144">
      <formula>$M133=#REF!</formula>
    </cfRule>
  </conditionalFormatting>
  <conditionalFormatting sqref="AC134">
    <cfRule type="expression" dxfId="6500" priority="137">
      <formula>$M134=#REF!</formula>
    </cfRule>
    <cfRule type="expression" dxfId="6499" priority="138">
      <formula>$M134=#REF!</formula>
    </cfRule>
    <cfRule type="expression" dxfId="6498" priority="139">
      <formula>$M134=#REF!</formula>
    </cfRule>
    <cfRule type="expression" dxfId="6497" priority="140">
      <formula>$M134=#REF!</formula>
    </cfRule>
  </conditionalFormatting>
  <conditionalFormatting sqref="Q131:Q134">
    <cfRule type="cellIs" dxfId="6496" priority="136" operator="equal">
      <formula>"Mut+ext"</formula>
    </cfRule>
  </conditionalFormatting>
  <conditionalFormatting sqref="Z131:Z134">
    <cfRule type="expression" dxfId="6495" priority="132">
      <formula>$M131=#REF!</formula>
    </cfRule>
    <cfRule type="expression" dxfId="6494" priority="133">
      <formula>$M131=#REF!</formula>
    </cfRule>
    <cfRule type="expression" dxfId="6493" priority="134">
      <formula>$M131=#REF!</formula>
    </cfRule>
    <cfRule type="expression" dxfId="6492" priority="135">
      <formula>$M131=#REF!</formula>
    </cfRule>
  </conditionalFormatting>
  <conditionalFormatting sqref="AD146:AD149">
    <cfRule type="expression" dxfId="6491" priority="128">
      <formula>$M146=#REF!</formula>
    </cfRule>
    <cfRule type="expression" dxfId="6490" priority="129">
      <formula>$M146=#REF!</formula>
    </cfRule>
    <cfRule type="expression" dxfId="6489" priority="130">
      <formula>$M146=#REF!</formula>
    </cfRule>
    <cfRule type="expression" dxfId="6488" priority="131">
      <formula>$M146=#REF!</formula>
    </cfRule>
  </conditionalFormatting>
  <conditionalFormatting sqref="AC146:AC149">
    <cfRule type="expression" dxfId="6487" priority="124">
      <formula>$M146=#REF!</formula>
    </cfRule>
    <cfRule type="expression" dxfId="6486" priority="125">
      <formula>$M146=#REF!</formula>
    </cfRule>
    <cfRule type="expression" dxfId="6485" priority="126">
      <formula>$M146=#REF!</formula>
    </cfRule>
    <cfRule type="expression" dxfId="6484" priority="127">
      <formula>$M146=#REF!</formula>
    </cfRule>
  </conditionalFormatting>
  <conditionalFormatting sqref="Q146:Q149">
    <cfRule type="cellIs" dxfId="6483" priority="123" operator="equal">
      <formula>"Mut+ext"</formula>
    </cfRule>
  </conditionalFormatting>
  <conditionalFormatting sqref="Z146:Z149">
    <cfRule type="expression" dxfId="6482" priority="119">
      <formula>$M146=#REF!</formula>
    </cfRule>
    <cfRule type="expression" dxfId="6481" priority="120">
      <formula>$M146=#REF!</formula>
    </cfRule>
    <cfRule type="expression" dxfId="6480" priority="121">
      <formula>$M146=#REF!</formula>
    </cfRule>
    <cfRule type="expression" dxfId="6479" priority="122">
      <formula>$M146=#REF!</formula>
    </cfRule>
  </conditionalFormatting>
  <conditionalFormatting sqref="AD158:AD161">
    <cfRule type="expression" dxfId="6478" priority="115">
      <formula>$M158=#REF!</formula>
    </cfRule>
    <cfRule type="expression" dxfId="6477" priority="116">
      <formula>$M158=#REF!</formula>
    </cfRule>
    <cfRule type="expression" dxfId="6476" priority="117">
      <formula>$M158=#REF!</formula>
    </cfRule>
    <cfRule type="expression" dxfId="6475" priority="118">
      <formula>$M158=#REF!</formula>
    </cfRule>
  </conditionalFormatting>
  <conditionalFormatting sqref="AC158:AC161">
    <cfRule type="expression" dxfId="6474" priority="111">
      <formula>$M158=#REF!</formula>
    </cfRule>
    <cfRule type="expression" dxfId="6473" priority="112">
      <formula>$M158=#REF!</formula>
    </cfRule>
    <cfRule type="expression" dxfId="6472" priority="113">
      <formula>$M158=#REF!</formula>
    </cfRule>
    <cfRule type="expression" dxfId="6471" priority="114">
      <formula>$M158=#REF!</formula>
    </cfRule>
  </conditionalFormatting>
  <conditionalFormatting sqref="Z158:Z161">
    <cfRule type="expression" dxfId="6470" priority="106">
      <formula>$M158=#REF!</formula>
    </cfRule>
    <cfRule type="expression" dxfId="6469" priority="107">
      <formula>$M158=#REF!</formula>
    </cfRule>
    <cfRule type="expression" dxfId="6468" priority="108">
      <formula>$M158=#REF!</formula>
    </cfRule>
    <cfRule type="expression" dxfId="6467" priority="109">
      <formula>$M158=#REF!</formula>
    </cfRule>
  </conditionalFormatting>
  <conditionalFormatting sqref="AD173:AD176">
    <cfRule type="expression" dxfId="6466" priority="102">
      <formula>$M173=#REF!</formula>
    </cfRule>
    <cfRule type="expression" dxfId="6465" priority="103">
      <formula>$M173=#REF!</formula>
    </cfRule>
    <cfRule type="expression" dxfId="6464" priority="104">
      <formula>$M173=#REF!</formula>
    </cfRule>
    <cfRule type="expression" dxfId="6463" priority="105">
      <formula>$M173=#REF!</formula>
    </cfRule>
  </conditionalFormatting>
  <conditionalFormatting sqref="AC173:AC176">
    <cfRule type="expression" dxfId="6462" priority="98">
      <formula>$M173=#REF!</formula>
    </cfRule>
    <cfRule type="expression" dxfId="6461" priority="99">
      <formula>$M173=#REF!</formula>
    </cfRule>
    <cfRule type="expression" dxfId="6460" priority="100">
      <formula>$M173=#REF!</formula>
    </cfRule>
    <cfRule type="expression" dxfId="6459" priority="101">
      <formula>$M173=#REF!</formula>
    </cfRule>
  </conditionalFormatting>
  <conditionalFormatting sqref="Q173:Q176">
    <cfRule type="cellIs" dxfId="6458" priority="97" operator="equal">
      <formula>"Mut+ext"</formula>
    </cfRule>
  </conditionalFormatting>
  <conditionalFormatting sqref="Z173:Z176">
    <cfRule type="expression" dxfId="6457" priority="93">
      <formula>$M173=#REF!</formula>
    </cfRule>
    <cfRule type="expression" dxfId="6456" priority="94">
      <formula>$M173=#REF!</formula>
    </cfRule>
    <cfRule type="expression" dxfId="6455" priority="95">
      <formula>$M173=#REF!</formula>
    </cfRule>
    <cfRule type="expression" dxfId="6454" priority="96">
      <formula>$M173=#REF!</formula>
    </cfRule>
  </conditionalFormatting>
  <conditionalFormatting sqref="AD186:AD189">
    <cfRule type="expression" dxfId="6453" priority="89">
      <formula>$M186=#REF!</formula>
    </cfRule>
    <cfRule type="expression" dxfId="6452" priority="90">
      <formula>$M186=#REF!</formula>
    </cfRule>
    <cfRule type="expression" dxfId="6451" priority="91">
      <formula>$M186=#REF!</formula>
    </cfRule>
    <cfRule type="expression" dxfId="6450" priority="92">
      <formula>$M186=#REF!</formula>
    </cfRule>
  </conditionalFormatting>
  <conditionalFormatting sqref="AC186:AC189">
    <cfRule type="expression" dxfId="6449" priority="85">
      <formula>$M186=#REF!</formula>
    </cfRule>
    <cfRule type="expression" dxfId="6448" priority="86">
      <formula>$M186=#REF!</formula>
    </cfRule>
    <cfRule type="expression" dxfId="6447" priority="87">
      <formula>$M186=#REF!</formula>
    </cfRule>
    <cfRule type="expression" dxfId="6446" priority="88">
      <formula>$M186=#REF!</formula>
    </cfRule>
  </conditionalFormatting>
  <conditionalFormatting sqref="Q186:Q189">
    <cfRule type="cellIs" dxfId="6445" priority="84" operator="equal">
      <formula>"Mut+ext"</formula>
    </cfRule>
  </conditionalFormatting>
  <conditionalFormatting sqref="Z186:Z189">
    <cfRule type="expression" dxfId="6444" priority="80">
      <formula>$M186=#REF!</formula>
    </cfRule>
    <cfRule type="expression" dxfId="6443" priority="81">
      <formula>$M186=#REF!</formula>
    </cfRule>
    <cfRule type="expression" dxfId="6442" priority="82">
      <formula>$M186=#REF!</formula>
    </cfRule>
    <cfRule type="expression" dxfId="6441" priority="83">
      <formula>$M186=#REF!</formula>
    </cfRule>
  </conditionalFormatting>
  <conditionalFormatting sqref="AD199:AD202">
    <cfRule type="expression" dxfId="6440" priority="76">
      <formula>$M199=#REF!</formula>
    </cfRule>
    <cfRule type="expression" dxfId="6439" priority="77">
      <formula>$M199=#REF!</formula>
    </cfRule>
    <cfRule type="expression" dxfId="6438" priority="78">
      <formula>$M199=#REF!</formula>
    </cfRule>
    <cfRule type="expression" dxfId="6437" priority="79">
      <formula>$M199=#REF!</formula>
    </cfRule>
  </conditionalFormatting>
  <conditionalFormatting sqref="AC199:AC202">
    <cfRule type="expression" dxfId="6436" priority="72">
      <formula>$M199=#REF!</formula>
    </cfRule>
    <cfRule type="expression" dxfId="6435" priority="73">
      <formula>$M199=#REF!</formula>
    </cfRule>
    <cfRule type="expression" dxfId="6434" priority="74">
      <formula>$M199=#REF!</formula>
    </cfRule>
    <cfRule type="expression" dxfId="6433" priority="75">
      <formula>$M199=#REF!</formula>
    </cfRule>
  </conditionalFormatting>
  <conditionalFormatting sqref="Q199:Q202">
    <cfRule type="cellIs" dxfId="6432" priority="71" operator="equal">
      <formula>"Mut+ext"</formula>
    </cfRule>
  </conditionalFormatting>
  <conditionalFormatting sqref="Z199:Z202">
    <cfRule type="expression" dxfId="6431" priority="67">
      <formula>$M199=#REF!</formula>
    </cfRule>
    <cfRule type="expression" dxfId="6430" priority="68">
      <formula>$M199=#REF!</formula>
    </cfRule>
    <cfRule type="expression" dxfId="6429" priority="69">
      <formula>$M199=#REF!</formula>
    </cfRule>
    <cfRule type="expression" dxfId="6428" priority="70">
      <formula>$M199=#REF!</formula>
    </cfRule>
  </conditionalFormatting>
  <conditionalFormatting sqref="AD212:AD215">
    <cfRule type="expression" dxfId="6427" priority="63">
      <formula>$M212=#REF!</formula>
    </cfRule>
    <cfRule type="expression" dxfId="6426" priority="64">
      <formula>$M212=#REF!</formula>
    </cfRule>
    <cfRule type="expression" dxfId="6425" priority="65">
      <formula>$M212=#REF!</formula>
    </cfRule>
    <cfRule type="expression" dxfId="6424" priority="66">
      <formula>$M212=#REF!</formula>
    </cfRule>
  </conditionalFormatting>
  <conditionalFormatting sqref="AC212:AC215">
    <cfRule type="expression" dxfId="6423" priority="59">
      <formula>$M212=#REF!</formula>
    </cfRule>
    <cfRule type="expression" dxfId="6422" priority="60">
      <formula>$M212=#REF!</formula>
    </cfRule>
    <cfRule type="expression" dxfId="6421" priority="61">
      <formula>$M212=#REF!</formula>
    </cfRule>
    <cfRule type="expression" dxfId="6420" priority="62">
      <formula>$M212=#REF!</formula>
    </cfRule>
  </conditionalFormatting>
  <conditionalFormatting sqref="Q212:Q215">
    <cfRule type="cellIs" dxfId="6419" priority="58" operator="equal">
      <formula>"Mut+ext"</formula>
    </cfRule>
  </conditionalFormatting>
  <conditionalFormatting sqref="Z212:Z215">
    <cfRule type="expression" dxfId="6418" priority="54">
      <formula>$M212=#REF!</formula>
    </cfRule>
    <cfRule type="expression" dxfId="6417" priority="55">
      <formula>$M212=#REF!</formula>
    </cfRule>
    <cfRule type="expression" dxfId="6416" priority="56">
      <formula>$M212=#REF!</formula>
    </cfRule>
    <cfRule type="expression" dxfId="6415" priority="57">
      <formula>$M212=#REF!</formula>
    </cfRule>
  </conditionalFormatting>
  <conditionalFormatting sqref="AD225:AD228">
    <cfRule type="expression" dxfId="6414" priority="50">
      <formula>$M225=#REF!</formula>
    </cfRule>
    <cfRule type="expression" dxfId="6413" priority="51">
      <formula>$M225=#REF!</formula>
    </cfRule>
    <cfRule type="expression" dxfId="6412" priority="52">
      <formula>$M225=#REF!</formula>
    </cfRule>
    <cfRule type="expression" dxfId="6411" priority="53">
      <formula>$M225=#REF!</formula>
    </cfRule>
  </conditionalFormatting>
  <conditionalFormatting sqref="AC225:AC228">
    <cfRule type="expression" dxfId="6410" priority="46">
      <formula>$M225=#REF!</formula>
    </cfRule>
    <cfRule type="expression" dxfId="6409" priority="47">
      <formula>$M225=#REF!</formula>
    </cfRule>
    <cfRule type="expression" dxfId="6408" priority="48">
      <formula>$M225=#REF!</formula>
    </cfRule>
    <cfRule type="expression" dxfId="6407" priority="49">
      <formula>$M225=#REF!</formula>
    </cfRule>
  </conditionalFormatting>
  <conditionalFormatting sqref="Q225:Q228">
    <cfRule type="cellIs" dxfId="6406" priority="45" operator="equal">
      <formula>"Mut+ext"</formula>
    </cfRule>
  </conditionalFormatting>
  <conditionalFormatting sqref="Z225:Z228">
    <cfRule type="expression" dxfId="6405" priority="41">
      <formula>$M225=#REF!</formula>
    </cfRule>
    <cfRule type="expression" dxfId="6404" priority="42">
      <formula>$M225=#REF!</formula>
    </cfRule>
    <cfRule type="expression" dxfId="6403" priority="43">
      <formula>$M225=#REF!</formula>
    </cfRule>
    <cfRule type="expression" dxfId="6402" priority="44">
      <formula>$M225=#REF!</formula>
    </cfRule>
  </conditionalFormatting>
  <conditionalFormatting sqref="AD237:AD240">
    <cfRule type="expression" dxfId="6401" priority="37">
      <formula>$M237=#REF!</formula>
    </cfRule>
    <cfRule type="expression" dxfId="6400" priority="38">
      <formula>$M237=#REF!</formula>
    </cfRule>
    <cfRule type="expression" dxfId="6399" priority="39">
      <formula>$M237=#REF!</formula>
    </cfRule>
    <cfRule type="expression" dxfId="6398" priority="40">
      <formula>$M237=#REF!</formula>
    </cfRule>
  </conditionalFormatting>
  <conditionalFormatting sqref="AC237:AC240">
    <cfRule type="expression" dxfId="6397" priority="33">
      <formula>$M237=#REF!</formula>
    </cfRule>
    <cfRule type="expression" dxfId="6396" priority="34">
      <formula>$M237=#REF!</formula>
    </cfRule>
    <cfRule type="expression" dxfId="6395" priority="35">
      <formula>$M237=#REF!</formula>
    </cfRule>
    <cfRule type="expression" dxfId="6394" priority="36">
      <formula>$M237=#REF!</formula>
    </cfRule>
  </conditionalFormatting>
  <conditionalFormatting sqref="Q237:Q240">
    <cfRule type="cellIs" dxfId="6393" priority="32" operator="equal">
      <formula>"Mut+ext"</formula>
    </cfRule>
  </conditionalFormatting>
  <conditionalFormatting sqref="Z237:Z240">
    <cfRule type="expression" dxfId="6392" priority="28">
      <formula>$M237=#REF!</formula>
    </cfRule>
    <cfRule type="expression" dxfId="6391" priority="29">
      <formula>$M237=#REF!</formula>
    </cfRule>
    <cfRule type="expression" dxfId="6390" priority="30">
      <formula>$M237=#REF!</formula>
    </cfRule>
    <cfRule type="expression" dxfId="6389" priority="31">
      <formula>$M237=#REF!</formula>
    </cfRule>
  </conditionalFormatting>
  <conditionalFormatting sqref="AD251:AD254">
    <cfRule type="expression" dxfId="6388" priority="24">
      <formula>$M251=#REF!</formula>
    </cfRule>
    <cfRule type="expression" dxfId="6387" priority="25">
      <formula>$M251=#REF!</formula>
    </cfRule>
    <cfRule type="expression" dxfId="6386" priority="26">
      <formula>$M251=#REF!</formula>
    </cfRule>
    <cfRule type="expression" dxfId="6385" priority="27">
      <formula>$M251=#REF!</formula>
    </cfRule>
  </conditionalFormatting>
  <conditionalFormatting sqref="AC251:AC254">
    <cfRule type="expression" dxfId="6384" priority="20">
      <formula>$M251=#REF!</formula>
    </cfRule>
    <cfRule type="expression" dxfId="6383" priority="21">
      <formula>$M251=#REF!</formula>
    </cfRule>
    <cfRule type="expression" dxfId="6382" priority="22">
      <formula>$M251=#REF!</formula>
    </cfRule>
    <cfRule type="expression" dxfId="6381" priority="23">
      <formula>$M251=#REF!</formula>
    </cfRule>
  </conditionalFormatting>
  <conditionalFormatting sqref="Q251:Q254">
    <cfRule type="cellIs" dxfId="6380" priority="19" operator="equal">
      <formula>"Mut+ext"</formula>
    </cfRule>
  </conditionalFormatting>
  <conditionalFormatting sqref="Z251:Z254">
    <cfRule type="expression" dxfId="6379" priority="15">
      <formula>$M251=#REF!</formula>
    </cfRule>
    <cfRule type="expression" dxfId="6378" priority="16">
      <formula>$M251=#REF!</formula>
    </cfRule>
    <cfRule type="expression" dxfId="6377" priority="17">
      <formula>$M251=#REF!</formula>
    </cfRule>
    <cfRule type="expression" dxfId="6376" priority="18">
      <formula>$M251=#REF!</formula>
    </cfRule>
  </conditionalFormatting>
  <conditionalFormatting sqref="AD263:AD266">
    <cfRule type="expression" dxfId="6375" priority="11">
      <formula>$M263=#REF!</formula>
    </cfRule>
    <cfRule type="expression" dxfId="6374" priority="12">
      <formula>$M263=#REF!</formula>
    </cfRule>
    <cfRule type="expression" dxfId="6373" priority="13">
      <formula>$M263=#REF!</formula>
    </cfRule>
    <cfRule type="expression" dxfId="6372" priority="14">
      <formula>$M263=#REF!</formula>
    </cfRule>
  </conditionalFormatting>
  <conditionalFormatting sqref="AC263:AC266">
    <cfRule type="expression" dxfId="6371" priority="7">
      <formula>$M263=#REF!</formula>
    </cfRule>
    <cfRule type="expression" dxfId="6370" priority="8">
      <formula>$M263=#REF!</formula>
    </cfRule>
    <cfRule type="expression" dxfId="6369" priority="9">
      <formula>$M263=#REF!</formula>
    </cfRule>
    <cfRule type="expression" dxfId="6368" priority="10">
      <formula>$M263=#REF!</formula>
    </cfRule>
  </conditionalFormatting>
  <conditionalFormatting sqref="Q263:Q266">
    <cfRule type="cellIs" dxfId="6367" priority="6" operator="equal">
      <formula>"Mut+ext"</formula>
    </cfRule>
  </conditionalFormatting>
  <conditionalFormatting sqref="Z263:Z266">
    <cfRule type="expression" dxfId="6366" priority="2">
      <formula>$M263=#REF!</formula>
    </cfRule>
    <cfRule type="expression" dxfId="6365" priority="3">
      <formula>$M263=#REF!</formula>
    </cfRule>
    <cfRule type="expression" dxfId="6364" priority="4">
      <formula>$M263=#REF!</formula>
    </cfRule>
    <cfRule type="expression" dxfId="6363" priority="5">
      <formula>$M263=#REF!</formula>
    </cfRule>
  </conditionalFormatting>
  <conditionalFormatting sqref="Q156:Q163">
    <cfRule type="cellIs" dxfId="6362"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500-000000000000}">
      <formula1>"Obligatoire,Optionnelle,Facultative"</formula1>
    </dataValidation>
    <dataValidation type="list" allowBlank="1" showInputMessage="1" showErrorMessage="1" sqref="I6:K6" xr:uid="{00000000-0002-0000-0500-000001000000}">
      <formula1>"FI,Alternance,FC,Mixte"</formula1>
    </dataValidation>
    <dataValidation type="list" allowBlank="1" showInputMessage="1" showErrorMessage="1" sqref="B5:C6" xr:uid="{00000000-0002-0000-0500-000002000000}">
      <formula1>"P1,P2,P3,P4,P5,P6,P7,P8,P9,P10"</formula1>
    </dataValidation>
    <dataValidation type="list" allowBlank="1" showInputMessage="1" showErrorMessage="1" sqref="B3:C4" xr:uid="{00000000-0002-0000-05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500-000004000000}">
      <formula1>"Non,Mut,Mut+ext"</formula1>
    </dataValidation>
    <dataValidation type="list" allowBlank="1" showInputMessage="1" showErrorMessage="1" sqref="S182:S183 S192:S193 S188:S189" xr:uid="{00000000-0002-0000-0500-000005000000}">
      <formula1>"Oui,Non"</formula1>
    </dataValidation>
    <dataValidation type="list" allowBlank="1" showInputMessage="1" showErrorMessage="1" sqref="M76 M272 M259 M246 M128 M115 M102 M89 M181 M141 M233 M155 M167:M168 M37 M24 M194 M220 M207" xr:uid="{00000000-0002-0000-0500-000006000000}">
      <formula1>$B$9:$B$19</formula1>
    </dataValidation>
    <dataValidation type="list" allowBlank="1" showInputMessage="1" showErrorMessage="1" sqref="L143:L207 L51:L62 L64:L141 L12:L49 L220:L272" xr:uid="{00000000-0002-0000-0500-000007000000}">
      <formula1>"1,2,3,4"</formula1>
    </dataValidation>
    <dataValidation type="list" allowBlank="1" showInputMessage="1" showErrorMessage="1" sqref="K64:K141 K12:K49 K51:K62 K143:K272" xr:uid="{00000000-0002-0000-05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5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5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500-00000C000000}">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B364D-DE24-4674-A9FE-7F2C3CFFEC51}">
  <sheetPr>
    <pageSetUpPr fitToPage="1"/>
  </sheetPr>
  <dimension ref="A1:AI282"/>
  <sheetViews>
    <sheetView zoomScale="80" zoomScaleNormal="80" workbookViewId="0">
      <pane xSplit="9" ySplit="11" topLeftCell="J168" activePane="bottomRight" state="frozen"/>
      <selection pane="bottomRight" activeCell="I38" sqref="I38"/>
      <selection pane="bottomLeft" activeCell="A6" sqref="A6"/>
      <selection pane="topRight" activeCell="E1" sqref="E1"/>
    </sheetView>
  </sheetViews>
  <sheetFormatPr defaultColWidth="11.42578125" defaultRowHeight="15.6" outlineLevelCol="1"/>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404" t="s">
        <v>9</v>
      </c>
      <c r="AF2" s="404"/>
      <c r="AG2" s="404" t="s">
        <v>10</v>
      </c>
      <c r="AH2" s="404"/>
    </row>
    <row r="3" spans="1:34" ht="18" customHeight="1">
      <c r="B3" s="371" t="s">
        <v>9</v>
      </c>
      <c r="C3" s="371"/>
      <c r="G3" s="139"/>
      <c r="H3" s="158" t="s">
        <v>25</v>
      </c>
      <c r="I3" s="351" t="s">
        <v>26</v>
      </c>
      <c r="J3" s="352"/>
      <c r="K3" s="353"/>
      <c r="N3" s="11"/>
      <c r="O3" s="11"/>
      <c r="P3" s="11"/>
      <c r="U3" s="349" t="str">
        <f>Paramétrage!I6</f>
        <v>M - Mention</v>
      </c>
      <c r="V3" s="350"/>
      <c r="W3" s="29">
        <f>ROUND(SUMIFS($U$12:$U$280,$H$12:$H$280,$U3,$Q$12:$Q$280,"&lt;&gt;Mut+ext"),0)</f>
        <v>9</v>
      </c>
      <c r="X3" s="29">
        <f ca="1">SUMIF($H$12:$H$300,$U3,$Y$12:$Y$253)</f>
        <v>215</v>
      </c>
      <c r="AE3" s="404">
        <f>IF($B$3="M2",0,I7)</f>
        <v>18</v>
      </c>
      <c r="AF3" s="404"/>
      <c r="AG3" s="405">
        <f>IF($B$3="M1",0,I7)</f>
        <v>0</v>
      </c>
      <c r="AH3" s="406"/>
    </row>
    <row r="4" spans="1:34" ht="18" customHeight="1">
      <c r="B4" s="371"/>
      <c r="C4" s="371"/>
      <c r="G4" s="139"/>
      <c r="H4" s="155" t="s">
        <v>27</v>
      </c>
      <c r="I4" s="354" t="str">
        <f>Synthèse!B3</f>
        <v>MASTER MENTION DROIT DES AFFAIRES</v>
      </c>
      <c r="J4" s="354"/>
      <c r="K4" s="354"/>
      <c r="N4" s="11"/>
      <c r="O4" s="11"/>
      <c r="P4" s="11"/>
      <c r="U4" s="349" t="str">
        <f>Paramétrage!I7</f>
        <v>TR - Transversale</v>
      </c>
      <c r="V4" s="350"/>
      <c r="W4" s="29">
        <f>ROUND(SUMIFS($U$12:$U$280,$H$12:$H$280,$U4,$Q$12:$Q$280,"&lt;&gt;Mut+ext"),0)</f>
        <v>0</v>
      </c>
      <c r="X4" s="29">
        <f ca="1">SUMIF($H$12:$H$300,$U4,$Y$12:$Y$253)</f>
        <v>0</v>
      </c>
      <c r="AE4" s="29">
        <f>IF($B$3="M2",0,W3)</f>
        <v>9</v>
      </c>
      <c r="AF4" s="29">
        <f ca="1">IF($B$3="M2",0,X3)</f>
        <v>215</v>
      </c>
      <c r="AG4" s="29">
        <f>IF($B$3="M1",0,W3)</f>
        <v>0</v>
      </c>
      <c r="AH4" s="29">
        <f>IF($B$3="M1",0,X3)</f>
        <v>0</v>
      </c>
    </row>
    <row r="5" spans="1:34" ht="18" customHeight="1">
      <c r="A5" s="138"/>
      <c r="B5" s="371" t="s">
        <v>200</v>
      </c>
      <c r="C5" s="371"/>
      <c r="E5" s="6"/>
      <c r="F5" s="6"/>
      <c r="G5" s="6"/>
      <c r="H5" s="158" t="s">
        <v>29</v>
      </c>
      <c r="I5" s="354" t="s">
        <v>201</v>
      </c>
      <c r="J5" s="354"/>
      <c r="K5" s="354"/>
      <c r="U5" s="349" t="str">
        <f>Paramétrage!I8</f>
        <v>RFC - Recettes de FC</v>
      </c>
      <c r="V5" s="350"/>
      <c r="W5" s="29">
        <f>ROUND(SUMIFS($U$12:$U$280,$H$12:$H$280,$U5,$Q$12:$Q$280,"&lt;&gt;Mut+ext"),0)</f>
        <v>0</v>
      </c>
      <c r="X5" s="29">
        <f ca="1">SUMIF($H$12:$H$300,$U5,$Y$12:$Y$253)</f>
        <v>0</v>
      </c>
      <c r="AE5" s="29">
        <f t="shared" ref="AE5:AF8" si="0">IF($B$3="M2",0,W4)</f>
        <v>0</v>
      </c>
      <c r="AF5" s="29">
        <f t="shared" ca="1" si="0"/>
        <v>0</v>
      </c>
      <c r="AG5" s="29">
        <f t="shared" ref="AG5:AH8" si="1">IF($B$3="M1",0,W4)</f>
        <v>0</v>
      </c>
      <c r="AH5" s="29">
        <f t="shared" si="1"/>
        <v>0</v>
      </c>
    </row>
    <row r="6" spans="1:34" ht="18" customHeight="1">
      <c r="A6" s="138"/>
      <c r="B6" s="371"/>
      <c r="C6" s="371"/>
      <c r="E6" s="6"/>
      <c r="F6" s="6"/>
      <c r="H6" s="158" t="s">
        <v>31</v>
      </c>
      <c r="I6" s="354" t="s">
        <v>32</v>
      </c>
      <c r="J6" s="354"/>
      <c r="K6" s="354"/>
      <c r="U6" s="349" t="str">
        <f>Paramétrage!I9</f>
        <v>RA - Recettes d'apprentissage</v>
      </c>
      <c r="V6" s="350"/>
      <c r="W6" s="29">
        <f>ROUND(SUMIFS($U$12:$U$280,$H$12:$H$280,$U6,$Q$12:$Q$280,"&lt;&gt;Mut+ext"),0)</f>
        <v>0</v>
      </c>
      <c r="X6" s="29">
        <f ca="1">SUMIF($H$12:$H$300,$U6,$Y$12:$Y$253)</f>
        <v>0</v>
      </c>
      <c r="AE6" s="29">
        <f t="shared" si="0"/>
        <v>0</v>
      </c>
      <c r="AF6" s="29">
        <f t="shared" ca="1" si="0"/>
        <v>0</v>
      </c>
      <c r="AG6" s="29">
        <f t="shared" si="1"/>
        <v>0</v>
      </c>
      <c r="AH6" s="29">
        <f t="shared" si="1"/>
        <v>0</v>
      </c>
    </row>
    <row r="7" spans="1:34" ht="18" customHeight="1">
      <c r="A7" s="138"/>
      <c r="B7" s="138"/>
      <c r="C7" s="138"/>
      <c r="E7" s="6"/>
      <c r="F7" s="6"/>
      <c r="G7" s="6"/>
      <c r="H7" s="159" t="s">
        <v>33</v>
      </c>
      <c r="I7" s="354">
        <v>18</v>
      </c>
      <c r="J7" s="354"/>
      <c r="K7" s="354"/>
      <c r="U7" s="349" t="str">
        <f>Paramétrage!I10</f>
        <v>RP - Recettes propres autres</v>
      </c>
      <c r="V7" s="350"/>
      <c r="W7" s="29">
        <f>ROUND(SUMIFS($U$12:$U$280,$H$12:$H$280,$U7,$Q$12:$Q$280,"&lt;&gt;Mut+ext"),0)</f>
        <v>0</v>
      </c>
      <c r="X7" s="29">
        <f ca="1">SUMIF($H$12:$H$300,$U7,$Y$12:$Y$253)</f>
        <v>0</v>
      </c>
      <c r="AE7" s="29">
        <f t="shared" si="0"/>
        <v>0</v>
      </c>
      <c r="AF7" s="29">
        <f t="shared" ca="1" si="0"/>
        <v>0</v>
      </c>
      <c r="AG7" s="29">
        <f t="shared" si="1"/>
        <v>0</v>
      </c>
      <c r="AH7" s="29">
        <f t="shared" si="1"/>
        <v>0</v>
      </c>
    </row>
    <row r="8" spans="1:34" ht="18" customHeight="1">
      <c r="A8" s="37"/>
      <c r="B8" s="37"/>
      <c r="C8" s="37"/>
      <c r="D8" s="6"/>
      <c r="E8" s="6"/>
      <c r="F8" s="6"/>
      <c r="G8" s="6"/>
      <c r="H8" s="12"/>
      <c r="U8" s="12"/>
      <c r="AE8" s="29">
        <f t="shared" si="0"/>
        <v>0</v>
      </c>
      <c r="AF8" s="29">
        <f t="shared" ca="1" si="0"/>
        <v>0</v>
      </c>
      <c r="AG8" s="29">
        <f t="shared" si="1"/>
        <v>0</v>
      </c>
      <c r="AH8" s="29">
        <f t="shared" si="1"/>
        <v>0</v>
      </c>
    </row>
    <row r="9" spans="1:34" ht="6.6" customHeight="1" thickBot="1">
      <c r="D9" s="12"/>
      <c r="E9" s="12"/>
      <c r="F9" s="12"/>
      <c r="G9" s="12"/>
      <c r="H9" s="12"/>
      <c r="U9" s="12"/>
    </row>
    <row r="10" spans="1:34" ht="68.849999999999994" customHeight="1">
      <c r="A10" s="198"/>
      <c r="B10" s="373" t="s">
        <v>34</v>
      </c>
      <c r="C10" s="374"/>
      <c r="D10" s="374"/>
      <c r="E10" s="374"/>
      <c r="F10" s="375"/>
      <c r="G10" s="361" t="s">
        <v>35</v>
      </c>
      <c r="H10" s="361" t="s">
        <v>36</v>
      </c>
      <c r="I10" s="386" t="s">
        <v>37</v>
      </c>
      <c r="J10" s="376" t="s">
        <v>38</v>
      </c>
      <c r="K10" s="376" t="s">
        <v>39</v>
      </c>
      <c r="L10" s="386" t="s">
        <v>40</v>
      </c>
      <c r="M10" s="361" t="s">
        <v>41</v>
      </c>
      <c r="N10" s="361" t="s">
        <v>42</v>
      </c>
      <c r="O10" s="376" t="s">
        <v>43</v>
      </c>
      <c r="P10" s="379" t="s">
        <v>44</v>
      </c>
      <c r="Q10" s="381" t="s">
        <v>45</v>
      </c>
      <c r="R10" s="379" t="s">
        <v>46</v>
      </c>
      <c r="S10" s="389"/>
      <c r="T10" s="390"/>
      <c r="U10" s="376" t="s">
        <v>47</v>
      </c>
      <c r="V10" s="47" t="s">
        <v>48</v>
      </c>
      <c r="W10" s="15" t="s">
        <v>49</v>
      </c>
      <c r="X10" s="15" t="s">
        <v>50</v>
      </c>
      <c r="Y10" s="14" t="s">
        <v>51</v>
      </c>
      <c r="Z10" s="393" t="s">
        <v>52</v>
      </c>
      <c r="AA10" s="389"/>
      <c r="AB10" s="389"/>
      <c r="AC10" s="361" t="s">
        <v>53</v>
      </c>
      <c r="AD10" s="383" t="s">
        <v>54</v>
      </c>
      <c r="AE10" s="376" t="s">
        <v>55</v>
      </c>
      <c r="AF10" s="377" t="s">
        <v>56</v>
      </c>
    </row>
    <row r="11" spans="1:34" ht="16.149999999999999" thickBot="1">
      <c r="A11" s="198"/>
      <c r="B11" s="173" t="s">
        <v>57</v>
      </c>
      <c r="C11" s="369" t="s">
        <v>58</v>
      </c>
      <c r="D11" s="370"/>
      <c r="E11" s="161" t="s">
        <v>59</v>
      </c>
      <c r="F11" s="161" t="s">
        <v>60</v>
      </c>
      <c r="G11" s="385"/>
      <c r="H11" s="385"/>
      <c r="I11" s="387"/>
      <c r="J11" s="388"/>
      <c r="K11" s="388"/>
      <c r="L11" s="387"/>
      <c r="M11" s="385"/>
      <c r="N11" s="362"/>
      <c r="O11" s="388"/>
      <c r="P11" s="380"/>
      <c r="Q11" s="382"/>
      <c r="R11" s="380"/>
      <c r="S11" s="391"/>
      <c r="T11" s="392"/>
      <c r="U11" s="388"/>
      <c r="V11" s="57">
        <f>V143+V280</f>
        <v>170</v>
      </c>
      <c r="W11" s="58">
        <f>W143+W280</f>
        <v>0</v>
      </c>
      <c r="X11" s="58">
        <f>X143+X280</f>
        <v>170</v>
      </c>
      <c r="Y11" s="170">
        <f>Y143+Y280</f>
        <v>215</v>
      </c>
      <c r="Z11" s="394"/>
      <c r="AA11" s="391"/>
      <c r="AB11" s="391"/>
      <c r="AC11" s="362"/>
      <c r="AD11" s="384"/>
      <c r="AE11" s="370"/>
      <c r="AF11" s="378"/>
    </row>
    <row r="12" spans="1:34" ht="15.95" customHeight="1">
      <c r="A12" s="399" t="s">
        <v>61</v>
      </c>
      <c r="B12" s="372" t="s">
        <v>62</v>
      </c>
      <c r="C12" s="355" t="s">
        <v>63</v>
      </c>
      <c r="D12" s="356"/>
      <c r="E12" s="347">
        <v>10</v>
      </c>
      <c r="F12" s="347" t="s">
        <v>64</v>
      </c>
      <c r="G12" s="184" t="s">
        <v>193</v>
      </c>
      <c r="H12" s="186" t="s">
        <v>66</v>
      </c>
      <c r="I12" s="54" t="s">
        <v>67</v>
      </c>
      <c r="J12" s="50" t="s">
        <v>68</v>
      </c>
      <c r="K12" s="59" t="s">
        <v>64</v>
      </c>
      <c r="L12" s="174"/>
      <c r="M12" s="182" t="s">
        <v>69</v>
      </c>
      <c r="N12" s="45">
        <v>20</v>
      </c>
      <c r="O12" s="195">
        <v>150</v>
      </c>
      <c r="P12" s="196">
        <v>150</v>
      </c>
      <c r="Q12" s="42" t="s">
        <v>70</v>
      </c>
      <c r="R12" s="363" t="s">
        <v>71</v>
      </c>
      <c r="S12" s="364"/>
      <c r="T12" s="365"/>
      <c r="U12" s="78">
        <f>IF(OR(P12="",M12=Paramétrage!$C$10,M12=Paramétrage!$C$13,M12=Paramétrage!$C$17,M12=Paramétrage!$C$20,M12=Paramétrage!$C$24,M12=Paramétrage!$C$27,AND(M12&lt;&gt;Paramétrage!$C$9,Q12="Mut+ext")),0,ROUNDUP(O12/P12,0))</f>
        <v>0</v>
      </c>
      <c r="V12" s="199">
        <f>IF(OR(M12="",Q12="Mut+ext"),0,IF(VLOOKUP(M12,Paramétrage!$C$6:$E$29,2,0)=0,0,IF(P12="","saisir capacité",N12*U12*VLOOKUP(M12,Paramétrage!$C$6:$E$29,2,0))))</f>
        <v>0</v>
      </c>
      <c r="W12" s="200"/>
      <c r="X12" s="201">
        <f t="shared" ref="X12:X23" si="2">IF(OR(M12="",Q12="Mut+ext"),0,IF(ISERROR(V12+W12)=TRUE,V12,V12+W12))</f>
        <v>0</v>
      </c>
      <c r="Y12" s="79">
        <f>IF(OR(M12="",Q12="Mut+ext"),0,IF(ISERROR(W12+V12*VLOOKUP(M12,Paramétrage!$C$6:$E$29,3,0))=TRUE,X12,W12+V12*VLOOKUP(M12,Paramétrage!$C$6:$E$29,3,0)))</f>
        <v>0</v>
      </c>
      <c r="Z12" s="395"/>
      <c r="AA12" s="364"/>
      <c r="AB12" s="396"/>
      <c r="AC12" s="60"/>
      <c r="AD12" s="40"/>
      <c r="AE12" s="61">
        <f t="shared" ref="AE12:AE23" si="3">IF(G12="",0,IF(K12="",0,IF(SUMIF($G$12:$G$23,G12,$O$12:$O$23)=0,0,IF(OR(L12="",K12="obligatoire"),AF12/SUMIF($G$12:$G$23,G12,$O$12:$O$23),AF12/(SUMIF($G$12:$G$23,G12,$O$12:$O$23)/L12)))))</f>
        <v>20</v>
      </c>
      <c r="AF12" s="202">
        <f t="shared" ref="AF12:AF23" si="4">N12*O12</f>
        <v>3000</v>
      </c>
    </row>
    <row r="13" spans="1:34" ht="15.95" customHeight="1">
      <c r="A13" s="400"/>
      <c r="B13" s="372"/>
      <c r="C13" s="357"/>
      <c r="D13" s="358"/>
      <c r="E13" s="347"/>
      <c r="F13" s="347"/>
      <c r="G13" s="184" t="s">
        <v>72</v>
      </c>
      <c r="H13" s="186" t="s">
        <v>66</v>
      </c>
      <c r="I13" s="54" t="s">
        <v>173</v>
      </c>
      <c r="J13" s="50" t="s">
        <v>68</v>
      </c>
      <c r="K13" s="59" t="s">
        <v>171</v>
      </c>
      <c r="L13" s="174">
        <v>1</v>
      </c>
      <c r="M13" s="182" t="s">
        <v>69</v>
      </c>
      <c r="N13" s="45">
        <v>20</v>
      </c>
      <c r="O13" s="195">
        <v>80</v>
      </c>
      <c r="P13" s="196">
        <v>80</v>
      </c>
      <c r="Q13" s="39" t="s">
        <v>70</v>
      </c>
      <c r="R13" s="363" t="s">
        <v>202</v>
      </c>
      <c r="S13" s="364"/>
      <c r="T13" s="365"/>
      <c r="U13" s="78">
        <f>IF(OR(P13="",M13=Paramétrage!$C$10,M13=Paramétrage!$C$13,M13=Paramétrage!$C$17,M13=Paramétrage!$C$20,M13=Paramétrage!$C$24,M13=Paramétrage!$C$27,AND(M13&lt;&gt;Paramétrage!$C$9,Q13="Mut+ext")),0,ROUNDUP(O13/P13,0))</f>
        <v>0</v>
      </c>
      <c r="V13" s="199">
        <f>IF(OR(M13="",Q13="Mut+ext"),0,IF(VLOOKUP(M13,Paramétrage!$C$6:$E$29,2,0)=0,0,IF(P13="","saisir capacité",N13*U13*VLOOKUP(M13,Paramétrage!$C$6:$E$29,2,0))))</f>
        <v>0</v>
      </c>
      <c r="W13" s="200"/>
      <c r="X13" s="201">
        <f t="shared" si="2"/>
        <v>0</v>
      </c>
      <c r="Y13" s="79">
        <f>IF(OR(M13="",Q13="Mut+ext"),0,IF(ISERROR(W13+V13*VLOOKUP(M13,Paramétrage!$C$6:$E$29,3,0))=TRUE,X13,W13+V13*VLOOKUP(M13,Paramétrage!$C$6:$E$29,3,0)))</f>
        <v>0</v>
      </c>
      <c r="Z13" s="395"/>
      <c r="AA13" s="364"/>
      <c r="AB13" s="396"/>
      <c r="AC13" s="133"/>
      <c r="AD13" s="40"/>
      <c r="AE13" s="61">
        <f t="shared" si="3"/>
        <v>11.428571428571429</v>
      </c>
      <c r="AF13" s="203">
        <f t="shared" si="4"/>
        <v>1600</v>
      </c>
    </row>
    <row r="14" spans="1:34" ht="15.95" customHeight="1">
      <c r="A14" s="400"/>
      <c r="B14" s="372"/>
      <c r="C14" s="357"/>
      <c r="D14" s="358"/>
      <c r="E14" s="347"/>
      <c r="F14" s="347"/>
      <c r="G14" s="184" t="s">
        <v>72</v>
      </c>
      <c r="H14" s="186" t="s">
        <v>66</v>
      </c>
      <c r="I14" s="54" t="s">
        <v>188</v>
      </c>
      <c r="J14" s="50" t="s">
        <v>68</v>
      </c>
      <c r="K14" s="59" t="s">
        <v>171</v>
      </c>
      <c r="L14" s="174">
        <v>1</v>
      </c>
      <c r="M14" s="182" t="s">
        <v>69</v>
      </c>
      <c r="N14" s="45">
        <v>20</v>
      </c>
      <c r="O14" s="195">
        <v>60</v>
      </c>
      <c r="P14" s="196">
        <v>60</v>
      </c>
      <c r="Q14" s="39" t="s">
        <v>70</v>
      </c>
      <c r="R14" s="363" t="s">
        <v>195</v>
      </c>
      <c r="S14" s="364"/>
      <c r="T14" s="365"/>
      <c r="U14" s="78">
        <f>IF(OR(P14="",M14=Paramétrage!$C$10,M14=Paramétrage!$C$13,M14=Paramétrage!$C$17,M14=Paramétrage!$C$20,M14=Paramétrage!$C$24,M14=Paramétrage!$C$27,AND(M14&lt;&gt;Paramétrage!$C$9,Q14="Mut+ext")),0,ROUNDUP(O14/P14,0))</f>
        <v>0</v>
      </c>
      <c r="V14" s="199">
        <f>IF(OR(M14="",Q14="Mut+ext"),0,IF(VLOOKUP(M14,Paramétrage!$C$6:$E$29,2,0)=0,0,IF(P14="","saisir capacité",N14*U14*VLOOKUP(M14,Paramétrage!$C$6:$E$29,2,0))))</f>
        <v>0</v>
      </c>
      <c r="W14" s="200"/>
      <c r="X14" s="201">
        <f t="shared" si="2"/>
        <v>0</v>
      </c>
      <c r="Y14" s="79">
        <f>IF(OR(M14="",Q14="Mut+ext"),0,IF(ISERROR(W14+V14*VLOOKUP(M14,Paramétrage!$C$6:$E$29,3,0))=TRUE,X14,W14+V14*VLOOKUP(M14,Paramétrage!$C$6:$E$29,3,0)))</f>
        <v>0</v>
      </c>
      <c r="Z14" s="395"/>
      <c r="AA14" s="364"/>
      <c r="AB14" s="396"/>
      <c r="AC14" s="133"/>
      <c r="AD14" s="40"/>
      <c r="AE14" s="61">
        <f t="shared" si="3"/>
        <v>8.5714285714285712</v>
      </c>
      <c r="AF14" s="203">
        <f t="shared" si="4"/>
        <v>1200</v>
      </c>
    </row>
    <row r="15" spans="1:34" hidden="1">
      <c r="A15" s="400"/>
      <c r="B15" s="372"/>
      <c r="C15" s="357"/>
      <c r="D15" s="358"/>
      <c r="E15" s="347"/>
      <c r="F15" s="347"/>
      <c r="G15" s="184"/>
      <c r="H15" s="186"/>
      <c r="I15" s="54"/>
      <c r="J15" s="50"/>
      <c r="K15" s="59"/>
      <c r="L15" s="174"/>
      <c r="M15" s="182"/>
      <c r="N15" s="45"/>
      <c r="O15" s="195"/>
      <c r="P15" s="196"/>
      <c r="Q15" s="39"/>
      <c r="R15" s="363"/>
      <c r="S15" s="364"/>
      <c r="T15" s="365"/>
      <c r="U15" s="78">
        <f>IF(OR(P15="",M15=Paramétrage!$C$10,M15=Paramétrage!$C$13,M15=Paramétrage!$C$17,M15=Paramétrage!$C$20,M15=Paramétrage!$C$24,M15=Paramétrage!$C$27,AND(M15&lt;&gt;Paramétrage!$C$9,Q15="Mut+ext")),0,ROUNDUP(O15/P15,0))</f>
        <v>0</v>
      </c>
      <c r="V15" s="199">
        <f>IF(OR(M15="",Q15="Mut+ext"),0,IF(VLOOKUP(M15,Paramétrage!$C$6:$E$29,2,0)=0,0,IF(P15="","saisir capacité",N15*U15*VLOOKUP(M15,Paramétrage!$C$6:$E$29,2,0))))</f>
        <v>0</v>
      </c>
      <c r="W15" s="200"/>
      <c r="X15" s="201">
        <f t="shared" si="2"/>
        <v>0</v>
      </c>
      <c r="Y15" s="79">
        <f>IF(OR(M15="",Q15="Mut+ext"),0,IF(ISERROR(W15+V15*VLOOKUP(M15,Paramétrage!$C$6:$E$29,3,0))=TRUE,X15,W15+V15*VLOOKUP(M15,Paramétrage!$C$6:$E$29,3,0)))</f>
        <v>0</v>
      </c>
      <c r="Z15" s="395"/>
      <c r="AA15" s="364"/>
      <c r="AB15" s="396"/>
      <c r="AC15" s="51"/>
      <c r="AD15" s="40"/>
      <c r="AE15" s="61">
        <f t="shared" si="3"/>
        <v>0</v>
      </c>
      <c r="AF15" s="203">
        <f t="shared" si="4"/>
        <v>0</v>
      </c>
    </row>
    <row r="16" spans="1:34" hidden="1">
      <c r="A16" s="400"/>
      <c r="B16" s="372"/>
      <c r="C16" s="357"/>
      <c r="D16" s="358"/>
      <c r="E16" s="347"/>
      <c r="F16" s="347"/>
      <c r="G16" s="184"/>
      <c r="H16" s="186"/>
      <c r="I16" s="54"/>
      <c r="J16" s="50"/>
      <c r="K16" s="59"/>
      <c r="L16" s="38"/>
      <c r="M16" s="182"/>
      <c r="N16" s="45"/>
      <c r="O16" s="195"/>
      <c r="P16" s="196"/>
      <c r="Q16" s="39"/>
      <c r="R16" s="363"/>
      <c r="S16" s="364"/>
      <c r="T16" s="365"/>
      <c r="U16" s="78">
        <f>IF(OR(P16="",M16=Paramétrage!$C$10,M16=Paramétrage!$C$13,M16=Paramétrage!$C$17,M16=Paramétrage!$C$20,M16=Paramétrage!$C$24,M16=Paramétrage!$C$27,AND(M16&lt;&gt;Paramétrage!$C$9,Q16="Mut+ext")),0,ROUNDUP(O16/P16,0))</f>
        <v>0</v>
      </c>
      <c r="V16" s="199">
        <f>IF(OR(M16="",Q16="Mut+ext"),0,IF(VLOOKUP(M16,Paramétrage!$C$6:$E$29,2,0)=0,0,IF(P16="","saisir capacité",N16*U16*VLOOKUP(M16,Paramétrage!$C$6:$E$29,2,0))))</f>
        <v>0</v>
      </c>
      <c r="W16" s="200"/>
      <c r="X16" s="201">
        <f t="shared" si="2"/>
        <v>0</v>
      </c>
      <c r="Y16" s="79">
        <f>IF(OR(M16="",Q16="Mut+ext"),0,IF(ISERROR(W16+V16*VLOOKUP(M16,Paramétrage!$C$6:$E$29,3,0))=TRUE,X16,W16+V16*VLOOKUP(M16,Paramétrage!$C$6:$E$29,3,0)))</f>
        <v>0</v>
      </c>
      <c r="Z16" s="395"/>
      <c r="AA16" s="364"/>
      <c r="AB16" s="396"/>
      <c r="AC16" s="133"/>
      <c r="AD16" s="40"/>
      <c r="AE16" s="61">
        <f t="shared" si="3"/>
        <v>0</v>
      </c>
      <c r="AF16" s="203">
        <f t="shared" si="4"/>
        <v>0</v>
      </c>
    </row>
    <row r="17" spans="1:32" hidden="1">
      <c r="A17" s="400"/>
      <c r="B17" s="372"/>
      <c r="C17" s="357"/>
      <c r="D17" s="358"/>
      <c r="E17" s="347"/>
      <c r="F17" s="347"/>
      <c r="G17" s="184"/>
      <c r="H17" s="186"/>
      <c r="I17" s="54"/>
      <c r="J17" s="50"/>
      <c r="K17" s="59"/>
      <c r="L17" s="38"/>
      <c r="M17" s="182"/>
      <c r="N17" s="44"/>
      <c r="O17" s="204"/>
      <c r="P17" s="196"/>
      <c r="Q17" s="39"/>
      <c r="R17" s="363"/>
      <c r="S17" s="364"/>
      <c r="T17" s="365"/>
      <c r="U17" s="78">
        <f>IF(OR(P17="",M17=Paramétrage!$C$10,M17=Paramétrage!$C$13,M17=Paramétrage!$C$17,M17=Paramétrage!$C$20,M17=Paramétrage!$C$24,M17=Paramétrage!$C$27,AND(M17&lt;&gt;Paramétrage!$C$9,Q17="Mut+ext")),0,ROUNDUP(O17/P17,0))</f>
        <v>0</v>
      </c>
      <c r="V17" s="199">
        <f>IF(OR(M17="",Q17="Mut+ext"),0,IF(VLOOKUP(M17,Paramétrage!$C$6:$E$29,2,0)=0,0,IF(P17="","saisir capacité",N17*U17*VLOOKUP(M17,Paramétrage!$C$6:$E$29,2,0))))</f>
        <v>0</v>
      </c>
      <c r="W17" s="200"/>
      <c r="X17" s="201">
        <f t="shared" si="2"/>
        <v>0</v>
      </c>
      <c r="Y17" s="79">
        <f>IF(OR(M17="",Q17="Mut+ext"),0,IF(ISERROR(W17+V17*VLOOKUP(M17,Paramétrage!$C$6:$E$29,3,0))=TRUE,X17,W17+V17*VLOOKUP(M17,Paramétrage!$C$6:$E$29,3,0)))</f>
        <v>0</v>
      </c>
      <c r="Z17" s="395"/>
      <c r="AA17" s="364"/>
      <c r="AB17" s="396"/>
      <c r="AC17" s="133"/>
      <c r="AD17" s="40"/>
      <c r="AE17" s="61">
        <f t="shared" si="3"/>
        <v>0</v>
      </c>
      <c r="AF17" s="203">
        <f t="shared" si="4"/>
        <v>0</v>
      </c>
    </row>
    <row r="18" spans="1:32" hidden="1">
      <c r="A18" s="400"/>
      <c r="B18" s="372"/>
      <c r="C18" s="357"/>
      <c r="D18" s="358"/>
      <c r="E18" s="347"/>
      <c r="F18" s="347"/>
      <c r="G18" s="184"/>
      <c r="H18" s="205"/>
      <c r="I18" s="134"/>
      <c r="J18" s="50"/>
      <c r="K18" s="49"/>
      <c r="L18" s="38"/>
      <c r="M18" s="182"/>
      <c r="N18" s="44"/>
      <c r="O18" s="195"/>
      <c r="P18" s="196"/>
      <c r="Q18" s="39"/>
      <c r="R18" s="363"/>
      <c r="S18" s="364"/>
      <c r="T18" s="365"/>
      <c r="U18" s="78">
        <f>IF(OR(P18="",M18=Paramétrage!$C$10,M18=Paramétrage!$C$13,M18=Paramétrage!$C$17,M18=Paramétrage!$C$20,M18=Paramétrage!$C$24,M18=Paramétrage!$C$27,AND(M18&lt;&gt;Paramétrage!$C$9,Q18="Mut+ext")),0,ROUNDUP(O18/P18,0))</f>
        <v>0</v>
      </c>
      <c r="V18" s="199">
        <f>IF(OR(M18="",Q18="Mut+ext"),0,IF(VLOOKUP(M18,Paramétrage!$C$6:$E$29,2,0)=0,0,IF(P18="","saisir capacité",N18*U18*VLOOKUP(M18,Paramétrage!$C$6:$E$29,2,0))))</f>
        <v>0</v>
      </c>
      <c r="W18" s="200"/>
      <c r="X18" s="201">
        <f t="shared" si="2"/>
        <v>0</v>
      </c>
      <c r="Y18" s="79">
        <f>IF(OR(M18="",Q18="Mut+ext"),0,IF(ISERROR(W18+V18*VLOOKUP(M18,Paramétrage!$C$6:$E$29,3,0))=TRUE,X18,W18+V18*VLOOKUP(M18,Paramétrage!$C$6:$E$29,3,0)))</f>
        <v>0</v>
      </c>
      <c r="Z18" s="395"/>
      <c r="AA18" s="364"/>
      <c r="AB18" s="396"/>
      <c r="AC18" s="133"/>
      <c r="AD18" s="40"/>
      <c r="AE18" s="61">
        <f t="shared" si="3"/>
        <v>0</v>
      </c>
      <c r="AF18" s="203">
        <f t="shared" si="4"/>
        <v>0</v>
      </c>
    </row>
    <row r="19" spans="1:32" hidden="1">
      <c r="A19" s="400"/>
      <c r="B19" s="372"/>
      <c r="C19" s="357"/>
      <c r="D19" s="358"/>
      <c r="E19" s="347"/>
      <c r="F19" s="347"/>
      <c r="G19" s="184"/>
      <c r="H19" s="186"/>
      <c r="I19" s="54"/>
      <c r="J19" s="50"/>
      <c r="K19" s="59"/>
      <c r="L19" s="38"/>
      <c r="M19" s="182"/>
      <c r="N19" s="45"/>
      <c r="O19" s="195"/>
      <c r="P19" s="196"/>
      <c r="Q19" s="39"/>
      <c r="R19" s="363"/>
      <c r="S19" s="364"/>
      <c r="T19" s="365"/>
      <c r="U19" s="78">
        <f>IF(OR(P19="",M19=Paramétrage!$C$10,M19=Paramétrage!$C$13,M19=Paramétrage!$C$17,M19=Paramétrage!$C$20,M19=Paramétrage!$C$24,M19=Paramétrage!$C$27,AND(M19&lt;&gt;Paramétrage!$C$9,Q19="Mut+ext")),0,ROUNDUP(O19/P19,0))</f>
        <v>0</v>
      </c>
      <c r="V19" s="199">
        <f>IF(OR(M19="",Q19="Mut+ext"),0,IF(VLOOKUP(M19,Paramétrage!$C$6:$E$29,2,0)=0,0,IF(P19="","saisir capacité",N19*U19*VLOOKUP(M19,Paramétrage!$C$6:$E$29,2,0))))</f>
        <v>0</v>
      </c>
      <c r="W19" s="200"/>
      <c r="X19" s="201">
        <f t="shared" si="2"/>
        <v>0</v>
      </c>
      <c r="Y19" s="79">
        <f>IF(OR(M19="",Q19="Mut+ext"),0,IF(ISERROR(W19+V19*VLOOKUP(M19,Paramétrage!$C$6:$E$29,3,0))=TRUE,X19,W19+V19*VLOOKUP(M19,Paramétrage!$C$6:$E$29,3,0)))</f>
        <v>0</v>
      </c>
      <c r="Z19" s="395"/>
      <c r="AA19" s="364"/>
      <c r="AB19" s="396"/>
      <c r="AC19" s="51"/>
      <c r="AD19" s="40"/>
      <c r="AE19" s="61">
        <f t="shared" si="3"/>
        <v>0</v>
      </c>
      <c r="AF19" s="203">
        <f t="shared" si="4"/>
        <v>0</v>
      </c>
    </row>
    <row r="20" spans="1:32" hidden="1">
      <c r="A20" s="400"/>
      <c r="B20" s="372"/>
      <c r="C20" s="357"/>
      <c r="D20" s="358"/>
      <c r="E20" s="347"/>
      <c r="F20" s="347"/>
      <c r="G20" s="184"/>
      <c r="H20" s="186"/>
      <c r="I20" s="54"/>
      <c r="J20" s="50"/>
      <c r="K20" s="59"/>
      <c r="L20" s="38"/>
      <c r="M20" s="182"/>
      <c r="N20" s="45"/>
      <c r="O20" s="195"/>
      <c r="P20" s="196"/>
      <c r="Q20" s="39"/>
      <c r="R20" s="363"/>
      <c r="S20" s="364"/>
      <c r="T20" s="365"/>
      <c r="U20" s="78">
        <f>IF(OR(P20="",M20=Paramétrage!$C$10,M20=Paramétrage!$C$13,M20=Paramétrage!$C$17,M20=Paramétrage!$C$20,M20=Paramétrage!$C$24,M20=Paramétrage!$C$27,AND(M20&lt;&gt;Paramétrage!$C$9,Q20="Mut+ext")),0,ROUNDUP(O20/P20,0))</f>
        <v>0</v>
      </c>
      <c r="V20" s="199">
        <f>IF(OR(M20="",Q20="Mut+ext"),0,IF(VLOOKUP(M20,Paramétrage!$C$6:$E$29,2,0)=0,0,IF(P20="","saisir capacité",N20*U20*VLOOKUP(M20,Paramétrage!$C$6:$E$29,2,0))))</f>
        <v>0</v>
      </c>
      <c r="W20" s="200"/>
      <c r="X20" s="201">
        <f t="shared" si="2"/>
        <v>0</v>
      </c>
      <c r="Y20" s="79">
        <f>IF(OR(M20="",Q20="Mut+ext"),0,IF(ISERROR(W20+V20*VLOOKUP(M20,Paramétrage!$C$6:$E$29,3,0))=TRUE,X20,W20+V20*VLOOKUP(M20,Paramétrage!$C$6:$E$29,3,0)))</f>
        <v>0</v>
      </c>
      <c r="Z20" s="395"/>
      <c r="AA20" s="364"/>
      <c r="AB20" s="396"/>
      <c r="AC20" s="133"/>
      <c r="AD20" s="40"/>
      <c r="AE20" s="61">
        <f t="shared" si="3"/>
        <v>0</v>
      </c>
      <c r="AF20" s="203">
        <f t="shared" si="4"/>
        <v>0</v>
      </c>
    </row>
    <row r="21" spans="1:32" hidden="1">
      <c r="A21" s="400"/>
      <c r="B21" s="372"/>
      <c r="C21" s="357"/>
      <c r="D21" s="358"/>
      <c r="E21" s="347"/>
      <c r="F21" s="347"/>
      <c r="G21" s="184"/>
      <c r="H21" s="186"/>
      <c r="I21" s="54"/>
      <c r="J21" s="50"/>
      <c r="K21" s="59"/>
      <c r="L21" s="38"/>
      <c r="M21" s="182"/>
      <c r="N21" s="44"/>
      <c r="O21" s="204"/>
      <c r="P21" s="196"/>
      <c r="Q21" s="39"/>
      <c r="R21" s="363"/>
      <c r="S21" s="364"/>
      <c r="T21" s="365"/>
      <c r="U21" s="78">
        <f>IF(OR(P21="",M21=Paramétrage!$C$10,M21=Paramétrage!$C$13,M21=Paramétrage!$C$17,M21=Paramétrage!$C$20,M21=Paramétrage!$C$24,M21=Paramétrage!$C$27,AND(M21&lt;&gt;Paramétrage!$C$9,Q21="Mut+ext")),0,ROUNDUP(O21/P21,0))</f>
        <v>0</v>
      </c>
      <c r="V21" s="199">
        <f>IF(OR(M21="",Q21="Mut+ext"),0,IF(VLOOKUP(M21,Paramétrage!$C$6:$E$29,2,0)=0,0,IF(P21="","saisir capacité",N21*U21*VLOOKUP(M21,Paramétrage!$C$6:$E$29,2,0))))</f>
        <v>0</v>
      </c>
      <c r="W21" s="200"/>
      <c r="X21" s="201">
        <f t="shared" si="2"/>
        <v>0</v>
      </c>
      <c r="Y21" s="79">
        <f>IF(OR(M21="",Q21="Mut+ext"),0,IF(ISERROR(W21+V21*VLOOKUP(M21,Paramétrage!$C$6:$E$29,3,0))=TRUE,X21,W21+V21*VLOOKUP(M21,Paramétrage!$C$6:$E$29,3,0)))</f>
        <v>0</v>
      </c>
      <c r="Z21" s="395"/>
      <c r="AA21" s="364"/>
      <c r="AB21" s="396"/>
      <c r="AC21" s="133"/>
      <c r="AD21" s="40"/>
      <c r="AE21" s="61">
        <f t="shared" si="3"/>
        <v>0</v>
      </c>
      <c r="AF21" s="203">
        <f t="shared" si="4"/>
        <v>0</v>
      </c>
    </row>
    <row r="22" spans="1:32" hidden="1">
      <c r="A22" s="400"/>
      <c r="B22" s="372"/>
      <c r="C22" s="357"/>
      <c r="D22" s="358"/>
      <c r="E22" s="347"/>
      <c r="F22" s="347"/>
      <c r="G22" s="184"/>
      <c r="H22" s="205"/>
      <c r="I22" s="134"/>
      <c r="J22" s="50"/>
      <c r="K22" s="49"/>
      <c r="L22" s="38"/>
      <c r="M22" s="182"/>
      <c r="N22" s="44"/>
      <c r="O22" s="195"/>
      <c r="P22" s="196"/>
      <c r="Q22" s="39"/>
      <c r="R22" s="363"/>
      <c r="S22" s="364"/>
      <c r="T22" s="365"/>
      <c r="U22" s="78">
        <f>IF(OR(P22="",M22=Paramétrage!$C$10,M22=Paramétrage!$C$13,M22=Paramétrage!$C$17,M22=Paramétrage!$C$20,M22=Paramétrage!$C$24,M22=Paramétrage!$C$27,AND(M22&lt;&gt;Paramétrage!$C$9,Q22="Mut+ext")),0,ROUNDUP(O22/P22,0))</f>
        <v>0</v>
      </c>
      <c r="V22" s="199">
        <f>IF(OR(M22="",Q22="Mut+ext"),0,IF(VLOOKUP(M22,Paramétrage!$C$6:$E$29,2,0)=0,0,IF(P22="","saisir capacité",N22*U22*VLOOKUP(M22,Paramétrage!$C$6:$E$29,2,0))))</f>
        <v>0</v>
      </c>
      <c r="W22" s="200"/>
      <c r="X22" s="201">
        <f t="shared" si="2"/>
        <v>0</v>
      </c>
      <c r="Y22" s="79">
        <f>IF(OR(M22="",Q22="Mut+ext"),0,IF(ISERROR(W22+V22*VLOOKUP(M22,Paramétrage!$C$6:$E$29,3,0))=TRUE,X22,W22+V22*VLOOKUP(M22,Paramétrage!$C$6:$E$29,3,0)))</f>
        <v>0</v>
      </c>
      <c r="Z22" s="395"/>
      <c r="AA22" s="364"/>
      <c r="AB22" s="396"/>
      <c r="AC22" s="133"/>
      <c r="AD22" s="40"/>
      <c r="AE22" s="61">
        <f t="shared" si="3"/>
        <v>0</v>
      </c>
      <c r="AF22" s="203">
        <f t="shared" si="4"/>
        <v>0</v>
      </c>
    </row>
    <row r="23" spans="1:32">
      <c r="A23" s="400"/>
      <c r="B23" s="372"/>
      <c r="C23" s="359"/>
      <c r="D23" s="360"/>
      <c r="E23" s="348"/>
      <c r="F23" s="348"/>
      <c r="G23" s="184"/>
      <c r="H23" s="205"/>
      <c r="I23" s="134"/>
      <c r="J23" s="50"/>
      <c r="K23" s="49"/>
      <c r="L23" s="38"/>
      <c r="M23" s="182"/>
      <c r="N23" s="44"/>
      <c r="O23" s="206"/>
      <c r="P23" s="196"/>
      <c r="Q23" s="39"/>
      <c r="R23" s="363"/>
      <c r="S23" s="364"/>
      <c r="T23" s="365"/>
      <c r="U23" s="78">
        <f>IF(OR(P23="",M23=Paramétrage!$C$10,M23=Paramétrage!$C$13,M23=Paramétrage!$C$17,M23=Paramétrage!$C$20,M23=Paramétrage!$C$24,M23=Paramétrage!$C$27,AND(M23&lt;&gt;Paramétrage!$C$9,Q23="Mut+ext")),0,ROUNDUP(O23/P23,0))</f>
        <v>0</v>
      </c>
      <c r="V23" s="199">
        <f>IF(OR(M23="",Q23="Mut+ext"),0,IF(VLOOKUP(M23,Paramétrage!$C$6:$E$29,2,0)=0,0,IF(P23="","saisir capacité",N23*U23*VLOOKUP(M23,Paramétrage!$C$6:$E$29,2,0))))</f>
        <v>0</v>
      </c>
      <c r="W23" s="200"/>
      <c r="X23" s="201">
        <f t="shared" si="2"/>
        <v>0</v>
      </c>
      <c r="Y23" s="79">
        <f>IF(OR(M23="",Q23="Mut+ext"),0,IF(ISERROR(W23+V23*VLOOKUP(M23,Paramétrage!$C$6:$E$29,3,0))=TRUE,X23,W23+V23*VLOOKUP(M23,Paramétrage!$C$6:$E$29,3,0)))</f>
        <v>0</v>
      </c>
      <c r="Z23" s="395"/>
      <c r="AA23" s="364"/>
      <c r="AB23" s="396"/>
      <c r="AC23" s="133"/>
      <c r="AD23" s="40"/>
      <c r="AE23" s="61">
        <f t="shared" si="3"/>
        <v>0</v>
      </c>
      <c r="AF23" s="203">
        <f t="shared" si="4"/>
        <v>0</v>
      </c>
    </row>
    <row r="24" spans="1:32">
      <c r="A24" s="400"/>
      <c r="B24" s="372"/>
      <c r="C24" s="207"/>
      <c r="D24" s="208"/>
      <c r="E24" s="209"/>
      <c r="F24" s="209"/>
      <c r="G24" s="209"/>
      <c r="H24" s="210"/>
      <c r="I24" s="135"/>
      <c r="J24" s="99"/>
      <c r="K24" s="63"/>
      <c r="L24" s="64"/>
      <c r="M24" s="211"/>
      <c r="N24" s="65">
        <f>AE24</f>
        <v>40</v>
      </c>
      <c r="O24" s="212"/>
      <c r="P24" s="212"/>
      <c r="Q24" s="68"/>
      <c r="R24" s="66"/>
      <c r="S24" s="66"/>
      <c r="T24" s="67"/>
      <c r="U24" s="100"/>
      <c r="V24" s="213">
        <f>SUM(V12:V23)</f>
        <v>0</v>
      </c>
      <c r="W24" s="211">
        <f>SUM(W12:W23)</f>
        <v>0</v>
      </c>
      <c r="X24" s="214">
        <f>SUM(X12:X23)</f>
        <v>0</v>
      </c>
      <c r="Y24" s="69">
        <f>SUM(Y12:Y23)</f>
        <v>0</v>
      </c>
      <c r="Z24" s="101"/>
      <c r="AA24" s="102"/>
      <c r="AB24" s="103"/>
      <c r="AC24" s="104"/>
      <c r="AD24" s="105"/>
      <c r="AE24" s="106">
        <f>SUM(AE12:AE23)</f>
        <v>40</v>
      </c>
      <c r="AF24" s="107">
        <f>SUM(AF12:AF23)</f>
        <v>5800</v>
      </c>
    </row>
    <row r="25" spans="1:32" ht="15.95" customHeight="1">
      <c r="A25" s="400"/>
      <c r="B25" s="372" t="s">
        <v>75</v>
      </c>
      <c r="C25" s="355" t="s">
        <v>76</v>
      </c>
      <c r="D25" s="356"/>
      <c r="E25" s="347">
        <v>8</v>
      </c>
      <c r="F25" s="347" t="s">
        <v>64</v>
      </c>
      <c r="G25" s="184" t="s">
        <v>77</v>
      </c>
      <c r="H25" s="186" t="s">
        <v>66</v>
      </c>
      <c r="I25" s="54" t="s">
        <v>93</v>
      </c>
      <c r="J25" s="50" t="s">
        <v>68</v>
      </c>
      <c r="K25" s="59" t="s">
        <v>64</v>
      </c>
      <c r="L25" s="38"/>
      <c r="M25" s="182" t="s">
        <v>69</v>
      </c>
      <c r="N25" s="45">
        <v>30</v>
      </c>
      <c r="O25" s="195">
        <v>130</v>
      </c>
      <c r="P25" s="196">
        <v>130</v>
      </c>
      <c r="Q25" s="39" t="s">
        <v>70</v>
      </c>
      <c r="R25" s="230" t="s">
        <v>172</v>
      </c>
      <c r="S25" s="231"/>
      <c r="T25" s="232"/>
      <c r="U25" s="78">
        <f>IF(OR(P25="",M25=Paramétrage!$C$10,M25=Paramétrage!$C$13,M25=Paramétrage!$C$17,M25=Paramétrage!$C$20,M25=Paramétrage!$C$24,M25=Paramétrage!$C$27,AND(M25&lt;&gt;Paramétrage!$C$9,Q25="Mut+ext")),0,ROUNDUP(O25/P25,0))</f>
        <v>0</v>
      </c>
      <c r="V25" s="199">
        <f>IF(OR(M25="",Q25="Mut+ext"),0,IF(VLOOKUP(M25,Paramétrage!$C$6:$E$29,2,0)=0,0,IF(P25="","saisir capacité",N25*U25*VLOOKUP(M25,Paramétrage!$C$6:$E$29,2,0))))</f>
        <v>0</v>
      </c>
      <c r="W25" s="200"/>
      <c r="X25" s="201">
        <f t="shared" ref="X25:X36" si="5">IF(OR(M25="",Q25="Mut+ext"),0,IF(ISERROR(V25+W25)=TRUE,V25,V25+W25))</f>
        <v>0</v>
      </c>
      <c r="Y25" s="79">
        <f>IF(OR(M25="",Q25="Mut+ext"),0,IF(ISERROR(W25+V25*VLOOKUP(M25,Paramétrage!$C$6:$E$29,3,0))=TRUE,X25,W25+V25*VLOOKUP(M25,Paramétrage!$C$6:$E$29,3,0)))</f>
        <v>0</v>
      </c>
      <c r="Z25" s="395"/>
      <c r="AA25" s="364"/>
      <c r="AB25" s="396"/>
      <c r="AC25" s="60"/>
      <c r="AD25" s="40"/>
      <c r="AE25" s="61">
        <f>IF(G25="",0,IF(K25="",0,IF(SUMIF($G$25:$G$36,G25,$O$25:$O$36)=0,0,IF(OR(L25="",K25="obligatoire"),AF25/SUMIF($G$25:$G$36,G25,$O$25:$O$36),AF25/(SUMIF($G$25:$G$36,G25,$O$25:$O$36)/L25)))))</f>
        <v>30</v>
      </c>
      <c r="AF25" s="202">
        <f t="shared" ref="AF25:AF36" si="6">N25*O25</f>
        <v>3900</v>
      </c>
    </row>
    <row r="26" spans="1:32" ht="15.95" customHeight="1">
      <c r="A26" s="400"/>
      <c r="B26" s="372"/>
      <c r="C26" s="357"/>
      <c r="D26" s="358"/>
      <c r="E26" s="347"/>
      <c r="F26" s="347"/>
      <c r="G26" s="184" t="s">
        <v>81</v>
      </c>
      <c r="H26" s="186" t="s">
        <v>66</v>
      </c>
      <c r="I26" s="54" t="s">
        <v>85</v>
      </c>
      <c r="J26" s="50" t="s">
        <v>68</v>
      </c>
      <c r="K26" s="59" t="s">
        <v>64</v>
      </c>
      <c r="L26" s="38"/>
      <c r="M26" s="182" t="s">
        <v>69</v>
      </c>
      <c r="N26" s="45">
        <v>30</v>
      </c>
      <c r="O26" s="195">
        <v>130</v>
      </c>
      <c r="P26" s="196">
        <v>130</v>
      </c>
      <c r="Q26" s="39" t="s">
        <v>70</v>
      </c>
      <c r="R26" s="230" t="s">
        <v>172</v>
      </c>
      <c r="S26" s="231"/>
      <c r="T26" s="232"/>
      <c r="U26" s="78">
        <f>IF(OR(P26="",M26=Paramétrage!$C$10,M26=Paramétrage!$C$13,M26=Paramétrage!$C$17,M26=Paramétrage!$C$20,M26=Paramétrage!$C$24,M26=Paramétrage!$C$27,AND(M26&lt;&gt;Paramétrage!$C$9,Q26="Mut+ext")),0,ROUNDUP(O26/P26,0))</f>
        <v>0</v>
      </c>
      <c r="V26" s="199">
        <f>IF(OR(M26="",Q26="Mut+ext"),0,IF(VLOOKUP(M26,Paramétrage!$C$6:$E$29,2,0)=0,0,IF(P26="","saisir capacité",N26*U26*VLOOKUP(M26,Paramétrage!$C$6:$E$29,2,0))))</f>
        <v>0</v>
      </c>
      <c r="W26" s="200"/>
      <c r="X26" s="201">
        <f t="shared" si="5"/>
        <v>0</v>
      </c>
      <c r="Y26" s="79">
        <f>IF(OR(M26="",Q26="Mut+ext"),0,IF(ISERROR(W26+V26*VLOOKUP(M26,Paramétrage!$C$6:$E$29,3,0))=TRUE,X26,W26+V26*VLOOKUP(M26,Paramétrage!$C$6:$E$29,3,0)))</f>
        <v>0</v>
      </c>
      <c r="Z26" s="395"/>
      <c r="AA26" s="364"/>
      <c r="AB26" s="396"/>
      <c r="AC26" s="133"/>
      <c r="AD26" s="40"/>
      <c r="AE26" s="61">
        <f t="shared" ref="AE26:AE36" si="7">IF(G26="",0,IF(K26="",0,IF(SUMIF($G$25:$G$36,G26,$O$25:$O$36)=0,0,IF(OR(L26="",K26="obligatoire"),AF26/SUMIF($G$25:$G$36,G26,$O$25:$O$36),AF26/(SUMIF($G$25:$G$36,G26,$O$25:$O$36)/L26)))))</f>
        <v>30</v>
      </c>
      <c r="AF26" s="203">
        <f t="shared" si="6"/>
        <v>3900</v>
      </c>
    </row>
    <row r="27" spans="1:32">
      <c r="A27" s="400"/>
      <c r="B27" s="372"/>
      <c r="C27" s="357"/>
      <c r="D27" s="358"/>
      <c r="E27" s="347"/>
      <c r="F27" s="347"/>
      <c r="G27" s="184"/>
      <c r="H27" s="186"/>
      <c r="I27" s="54"/>
      <c r="J27" s="50"/>
      <c r="K27" s="59"/>
      <c r="L27" s="38"/>
      <c r="M27" s="182"/>
      <c r="N27" s="45"/>
      <c r="O27" s="195"/>
      <c r="P27" s="196"/>
      <c r="Q27" s="39"/>
      <c r="R27" s="230"/>
      <c r="S27" s="231"/>
      <c r="T27" s="232"/>
      <c r="U27" s="78">
        <f>IF(OR(P27="",M27=Paramétrage!$C$10,M27=Paramétrage!$C$13,M27=Paramétrage!$C$17,M27=Paramétrage!$C$20,M27=Paramétrage!$C$24,M27=Paramétrage!$C$27,AND(M27&lt;&gt;Paramétrage!$C$9,Q27="Mut+ext")),0,ROUNDUP(O27/P27,0))</f>
        <v>0</v>
      </c>
      <c r="V27" s="199">
        <f>IF(OR(M27="",Q27="Mut+ext"),0,IF(VLOOKUP(M27,Paramétrage!$C$6:$E$29,2,0)=0,0,IF(P27="","saisir capacité",N27*U27*VLOOKUP(M27,Paramétrage!$C$6:$E$29,2,0))))</f>
        <v>0</v>
      </c>
      <c r="W27" s="200"/>
      <c r="X27" s="201">
        <f t="shared" si="5"/>
        <v>0</v>
      </c>
      <c r="Y27" s="79">
        <f>IF(OR(M27="",Q27="Mut+ext"),0,IF(ISERROR(W27+V27*VLOOKUP(M27,Paramétrage!$C$6:$E$29,3,0))=TRUE,X27,W27+V27*VLOOKUP(M27,Paramétrage!$C$6:$E$29,3,0)))</f>
        <v>0</v>
      </c>
      <c r="Z27" s="395"/>
      <c r="AA27" s="364"/>
      <c r="AB27" s="396"/>
      <c r="AC27" s="133"/>
      <c r="AD27" s="40"/>
      <c r="AE27" s="61">
        <f>IF(G27="",0,IF(K27="",0,IF(SUMIF($G$25:$G$36,G27,$O$25:$O$36)=0,0,IF(OR(L27="",K27="obligatoire"),AF27/SUMIF($G$25:$G$36,G27,$O$25:$O$36),AF27/(SUMIF($G$25:$G$36,G27,$O$25:$O$36)/L27)))))</f>
        <v>0</v>
      </c>
      <c r="AF27" s="203">
        <f t="shared" si="6"/>
        <v>0</v>
      </c>
    </row>
    <row r="28" spans="1:32">
      <c r="A28" s="400"/>
      <c r="B28" s="372"/>
      <c r="C28" s="357"/>
      <c r="D28" s="358"/>
      <c r="E28" s="347"/>
      <c r="F28" s="347"/>
      <c r="G28" s="184"/>
      <c r="H28" s="186"/>
      <c r="I28" s="54"/>
      <c r="J28" s="50"/>
      <c r="K28" s="59"/>
      <c r="L28" s="236"/>
      <c r="M28" s="182"/>
      <c r="N28" s="237"/>
      <c r="O28" s="238"/>
      <c r="P28" s="239"/>
      <c r="Q28" s="240"/>
      <c r="R28" s="417"/>
      <c r="S28" s="418"/>
      <c r="T28" s="419"/>
      <c r="U28" s="78">
        <f>IF(OR(P28="",M28=Paramétrage!$C$10,M28=Paramétrage!$C$13,M28=Paramétrage!$C$17,M28=Paramétrage!$C$20,M28=Paramétrage!$C$24,M28=Paramétrage!$C$27,AND(M28&lt;&gt;Paramétrage!$C$9,Q28="Mut+ext")),0,ROUNDUP(O28/P28,0))</f>
        <v>0</v>
      </c>
      <c r="V28" s="199">
        <f>IF(OR(M28="",Q28="Mut+ext"),0,IF(VLOOKUP(M28,Paramétrage!$C$6:$E$29,2,0)=0,0,IF(P28="","saisir capacité",N28*U28*VLOOKUP(M28,Paramétrage!$C$6:$E$29,2,0))))</f>
        <v>0</v>
      </c>
      <c r="W28" s="200"/>
      <c r="X28" s="201">
        <f t="shared" si="5"/>
        <v>0</v>
      </c>
      <c r="Y28" s="79">
        <f>IF(OR(M28="",Q28="Mut+ext"),0,IF(ISERROR(W28+V28*VLOOKUP(M28,Paramétrage!$C$6:$E$29,3,0))=TRUE,X28,W28+V28*VLOOKUP(M28,Paramétrage!$C$6:$E$29,3,0)))</f>
        <v>0</v>
      </c>
      <c r="Z28" s="395"/>
      <c r="AA28" s="364"/>
      <c r="AB28" s="396"/>
      <c r="AC28" s="51"/>
      <c r="AD28" s="40"/>
      <c r="AE28" s="61">
        <f t="shared" si="7"/>
        <v>0</v>
      </c>
      <c r="AF28" s="203">
        <f t="shared" si="6"/>
        <v>0</v>
      </c>
    </row>
    <row r="29" spans="1:32">
      <c r="A29" s="400"/>
      <c r="B29" s="372"/>
      <c r="C29" s="357"/>
      <c r="D29" s="358"/>
      <c r="E29" s="347"/>
      <c r="F29" s="347"/>
      <c r="G29" s="184"/>
      <c r="H29" s="186"/>
      <c r="I29" s="54"/>
      <c r="J29" s="50"/>
      <c r="K29" s="59"/>
      <c r="L29" s="38"/>
      <c r="M29" s="182"/>
      <c r="N29" s="45"/>
      <c r="O29" s="195"/>
      <c r="P29" s="196"/>
      <c r="Q29" s="39"/>
      <c r="R29" s="366"/>
      <c r="S29" s="367"/>
      <c r="T29" s="368"/>
      <c r="U29" s="78">
        <f>IF(OR(P29="",M29=Paramétrage!$C$10,M29=Paramétrage!$C$13,M29=Paramétrage!$C$17,M29=Paramétrage!$C$20,M29=Paramétrage!$C$24,M29=Paramétrage!$C$27,AND(M29&lt;&gt;Paramétrage!$C$9,Q29="Mut+ext")),0,ROUNDUP(O29/P29,0))</f>
        <v>0</v>
      </c>
      <c r="V29" s="199">
        <f>IF(OR(M29="",Q29="Mut+ext"),0,IF(VLOOKUP(M29,Paramétrage!$C$6:$E$29,2,0)=0,0,IF(P29="","saisir capacité",N29*U29*VLOOKUP(M29,Paramétrage!$C$6:$E$29,2,0))))</f>
        <v>0</v>
      </c>
      <c r="W29" s="200"/>
      <c r="X29" s="201">
        <f t="shared" si="5"/>
        <v>0</v>
      </c>
      <c r="Y29" s="79">
        <f>IF(OR(M29="",Q29="Mut+ext"),0,IF(ISERROR(W29+V29*VLOOKUP(M29,Paramétrage!$C$6:$E$29,3,0))=TRUE,X29,W29+V29*VLOOKUP(M29,Paramétrage!$C$6:$E$29,3,0)))</f>
        <v>0</v>
      </c>
      <c r="Z29" s="395"/>
      <c r="AA29" s="364"/>
      <c r="AB29" s="396"/>
      <c r="AC29" s="133"/>
      <c r="AD29" s="40"/>
      <c r="AE29" s="61">
        <f t="shared" si="7"/>
        <v>0</v>
      </c>
      <c r="AF29" s="203">
        <f t="shared" si="6"/>
        <v>0</v>
      </c>
    </row>
    <row r="30" spans="1:32" hidden="1">
      <c r="A30" s="400"/>
      <c r="B30" s="372"/>
      <c r="C30" s="357"/>
      <c r="D30" s="358"/>
      <c r="E30" s="347"/>
      <c r="F30" s="347"/>
      <c r="G30" s="184"/>
      <c r="H30" s="186"/>
      <c r="I30" s="54"/>
      <c r="J30" s="50"/>
      <c r="K30" s="59"/>
      <c r="L30" s="38"/>
      <c r="M30" s="182"/>
      <c r="N30" s="44"/>
      <c r="O30" s="204"/>
      <c r="P30" s="196"/>
      <c r="Q30" s="39"/>
      <c r="R30" s="363"/>
      <c r="S30" s="364"/>
      <c r="T30" s="365"/>
      <c r="U30" s="78">
        <f>IF(OR(P30="",M30=Paramétrage!$C$10,M30=Paramétrage!$C$13,M30=Paramétrage!$C$17,M30=Paramétrage!$C$20,M30=Paramétrage!$C$24,M30=Paramétrage!$C$27,AND(M30&lt;&gt;Paramétrage!$C$9,Q30="Mut+ext")),0,ROUNDUP(O30/P30,0))</f>
        <v>0</v>
      </c>
      <c r="V30" s="199">
        <f>IF(OR(M30="",Q30="Mut+ext"),0,IF(VLOOKUP(M30,Paramétrage!$C$6:$E$29,2,0)=0,0,IF(P30="","saisir capacité",N30*U30*VLOOKUP(M30,Paramétrage!$C$6:$E$29,2,0))))</f>
        <v>0</v>
      </c>
      <c r="W30" s="200"/>
      <c r="X30" s="201">
        <f t="shared" si="5"/>
        <v>0</v>
      </c>
      <c r="Y30" s="79">
        <f>IF(OR(M30="",Q30="Mut+ext"),0,IF(ISERROR(W30+V30*VLOOKUP(M30,Paramétrage!$C$6:$E$29,3,0))=TRUE,X30,W30+V30*VLOOKUP(M30,Paramétrage!$C$6:$E$29,3,0)))</f>
        <v>0</v>
      </c>
      <c r="Z30" s="395"/>
      <c r="AA30" s="364"/>
      <c r="AB30" s="396"/>
      <c r="AC30" s="133"/>
      <c r="AD30" s="40"/>
      <c r="AE30" s="61">
        <f t="shared" si="7"/>
        <v>0</v>
      </c>
      <c r="AF30" s="203">
        <f t="shared" si="6"/>
        <v>0</v>
      </c>
    </row>
    <row r="31" spans="1:32" hidden="1">
      <c r="A31" s="400"/>
      <c r="B31" s="372"/>
      <c r="C31" s="357"/>
      <c r="D31" s="358"/>
      <c r="E31" s="347"/>
      <c r="F31" s="347"/>
      <c r="G31" s="184"/>
      <c r="H31" s="205"/>
      <c r="I31" s="134"/>
      <c r="J31" s="50"/>
      <c r="K31" s="49"/>
      <c r="L31" s="38"/>
      <c r="M31" s="182"/>
      <c r="N31" s="44"/>
      <c r="O31" s="195"/>
      <c r="P31" s="196"/>
      <c r="Q31" s="39"/>
      <c r="R31" s="363"/>
      <c r="S31" s="364"/>
      <c r="T31" s="365"/>
      <c r="U31" s="78">
        <f>IF(OR(P31="",M31=Paramétrage!$C$10,M31=Paramétrage!$C$13,M31=Paramétrage!$C$17,M31=Paramétrage!$C$20,M31=Paramétrage!$C$24,M31=Paramétrage!$C$27,AND(M31&lt;&gt;Paramétrage!$C$9,Q31="Mut+ext")),0,ROUNDUP(O31/P31,0))</f>
        <v>0</v>
      </c>
      <c r="V31" s="199">
        <f>IF(OR(M31="",Q31="Mut+ext"),0,IF(VLOOKUP(M31,Paramétrage!$C$6:$E$29,2,0)=0,0,IF(P31="","saisir capacité",N31*U31*VLOOKUP(M31,Paramétrage!$C$6:$E$29,2,0))))</f>
        <v>0</v>
      </c>
      <c r="W31" s="200"/>
      <c r="X31" s="201">
        <f t="shared" si="5"/>
        <v>0</v>
      </c>
      <c r="Y31" s="79">
        <f>IF(OR(M31="",Q31="Mut+ext"),0,IF(ISERROR(W31+V31*VLOOKUP(M31,Paramétrage!$C$6:$E$29,3,0))=TRUE,X31,W31+V31*VLOOKUP(M31,Paramétrage!$C$6:$E$29,3,0)))</f>
        <v>0</v>
      </c>
      <c r="Z31" s="395"/>
      <c r="AA31" s="364"/>
      <c r="AB31" s="396"/>
      <c r="AC31" s="133"/>
      <c r="AD31" s="40"/>
      <c r="AE31" s="61">
        <f t="shared" si="7"/>
        <v>0</v>
      </c>
      <c r="AF31" s="203">
        <f t="shared" si="6"/>
        <v>0</v>
      </c>
    </row>
    <row r="32" spans="1:32" hidden="1">
      <c r="A32" s="400"/>
      <c r="B32" s="372"/>
      <c r="C32" s="357"/>
      <c r="D32" s="358"/>
      <c r="E32" s="347"/>
      <c r="F32" s="347"/>
      <c r="G32" s="184"/>
      <c r="H32" s="186"/>
      <c r="I32" s="54"/>
      <c r="J32" s="50"/>
      <c r="K32" s="59"/>
      <c r="L32" s="38"/>
      <c r="M32" s="182"/>
      <c r="N32" s="45"/>
      <c r="O32" s="195"/>
      <c r="P32" s="196"/>
      <c r="Q32" s="39"/>
      <c r="R32" s="363"/>
      <c r="S32" s="364"/>
      <c r="T32" s="365"/>
      <c r="U32" s="78">
        <f>IF(OR(P32="",M32=Paramétrage!$C$10,M32=Paramétrage!$C$13,M32=Paramétrage!$C$17,M32=Paramétrage!$C$20,M32=Paramétrage!$C$24,M32=Paramétrage!$C$27,AND(M32&lt;&gt;Paramétrage!$C$9,Q32="Mut+ext")),0,ROUNDUP(O32/P32,0))</f>
        <v>0</v>
      </c>
      <c r="V32" s="199">
        <f>IF(OR(M32="",Q32="Mut+ext"),0,IF(VLOOKUP(M32,Paramétrage!$C$6:$E$29,2,0)=0,0,IF(P32="","saisir capacité",N32*U32*VLOOKUP(M32,Paramétrage!$C$6:$E$29,2,0))))</f>
        <v>0</v>
      </c>
      <c r="W32" s="200"/>
      <c r="X32" s="201">
        <f t="shared" si="5"/>
        <v>0</v>
      </c>
      <c r="Y32" s="79">
        <f>IF(OR(M32="",Q32="Mut+ext"),0,IF(ISERROR(W32+V32*VLOOKUP(M32,Paramétrage!$C$6:$E$29,3,0))=TRUE,X32,W32+V32*VLOOKUP(M32,Paramétrage!$C$6:$E$29,3,0)))</f>
        <v>0</v>
      </c>
      <c r="Z32" s="395"/>
      <c r="AA32" s="364"/>
      <c r="AB32" s="396"/>
      <c r="AC32" s="51"/>
      <c r="AD32" s="40"/>
      <c r="AE32" s="61">
        <f t="shared" si="7"/>
        <v>0</v>
      </c>
      <c r="AF32" s="203">
        <f t="shared" si="6"/>
        <v>0</v>
      </c>
    </row>
    <row r="33" spans="1:32" hidden="1">
      <c r="A33" s="400"/>
      <c r="B33" s="372"/>
      <c r="C33" s="357"/>
      <c r="D33" s="358"/>
      <c r="E33" s="347"/>
      <c r="F33" s="347"/>
      <c r="G33" s="184"/>
      <c r="H33" s="186"/>
      <c r="I33" s="54"/>
      <c r="J33" s="50"/>
      <c r="K33" s="59"/>
      <c r="L33" s="38"/>
      <c r="M33" s="182"/>
      <c r="N33" s="45"/>
      <c r="O33" s="195"/>
      <c r="P33" s="196"/>
      <c r="Q33" s="39"/>
      <c r="R33" s="363"/>
      <c r="S33" s="364"/>
      <c r="T33" s="365"/>
      <c r="U33" s="78">
        <f>IF(OR(P33="",M33=Paramétrage!$C$10,M33=Paramétrage!$C$13,M33=Paramétrage!$C$17,M33=Paramétrage!$C$20,M33=Paramétrage!$C$24,M33=Paramétrage!$C$27,AND(M33&lt;&gt;Paramétrage!$C$9,Q33="Mut+ext")),0,ROUNDUP(O33/P33,0))</f>
        <v>0</v>
      </c>
      <c r="V33" s="199">
        <f>IF(OR(M33="",Q33="Mut+ext"),0,IF(VLOOKUP(M33,Paramétrage!$C$6:$E$29,2,0)=0,0,IF(P33="","saisir capacité",N33*U33*VLOOKUP(M33,Paramétrage!$C$6:$E$29,2,0))))</f>
        <v>0</v>
      </c>
      <c r="W33" s="200"/>
      <c r="X33" s="201">
        <f t="shared" si="5"/>
        <v>0</v>
      </c>
      <c r="Y33" s="79">
        <f>IF(OR(M33="",Q33="Mut+ext"),0,IF(ISERROR(W33+V33*VLOOKUP(M33,Paramétrage!$C$6:$E$29,3,0))=TRUE,X33,W33+V33*VLOOKUP(M33,Paramétrage!$C$6:$E$29,3,0)))</f>
        <v>0</v>
      </c>
      <c r="Z33" s="395"/>
      <c r="AA33" s="364"/>
      <c r="AB33" s="396"/>
      <c r="AC33" s="133"/>
      <c r="AD33" s="40"/>
      <c r="AE33" s="61">
        <f t="shared" si="7"/>
        <v>0</v>
      </c>
      <c r="AF33" s="203">
        <f t="shared" si="6"/>
        <v>0</v>
      </c>
    </row>
    <row r="34" spans="1:32" hidden="1">
      <c r="A34" s="400"/>
      <c r="B34" s="372"/>
      <c r="C34" s="357"/>
      <c r="D34" s="358"/>
      <c r="E34" s="347"/>
      <c r="F34" s="347"/>
      <c r="G34" s="184"/>
      <c r="H34" s="186"/>
      <c r="I34" s="54"/>
      <c r="J34" s="50"/>
      <c r="K34" s="59"/>
      <c r="L34" s="38"/>
      <c r="M34" s="182"/>
      <c r="N34" s="44"/>
      <c r="O34" s="204"/>
      <c r="P34" s="196"/>
      <c r="Q34" s="39"/>
      <c r="R34" s="363"/>
      <c r="S34" s="364"/>
      <c r="T34" s="365"/>
      <c r="U34" s="78">
        <f>IF(OR(P34="",M34=Paramétrage!$C$10,M34=Paramétrage!$C$13,M34=Paramétrage!$C$17,M34=Paramétrage!$C$20,M34=Paramétrage!$C$24,M34=Paramétrage!$C$27,AND(M34&lt;&gt;Paramétrage!$C$9,Q34="Mut+ext")),0,ROUNDUP(O34/P34,0))</f>
        <v>0</v>
      </c>
      <c r="V34" s="199">
        <f>IF(OR(M34="",Q34="Mut+ext"),0,IF(VLOOKUP(M34,Paramétrage!$C$6:$E$29,2,0)=0,0,IF(P34="","saisir capacité",N34*U34*VLOOKUP(M34,Paramétrage!$C$6:$E$29,2,0))))</f>
        <v>0</v>
      </c>
      <c r="W34" s="200"/>
      <c r="X34" s="201">
        <f t="shared" si="5"/>
        <v>0</v>
      </c>
      <c r="Y34" s="79">
        <f>IF(OR(M34="",Q34="Mut+ext"),0,IF(ISERROR(W34+V34*VLOOKUP(M34,Paramétrage!$C$6:$E$29,3,0))=TRUE,X34,W34+V34*VLOOKUP(M34,Paramétrage!$C$6:$E$29,3,0)))</f>
        <v>0</v>
      </c>
      <c r="Z34" s="395"/>
      <c r="AA34" s="364"/>
      <c r="AB34" s="396"/>
      <c r="AC34" s="133"/>
      <c r="AD34" s="40"/>
      <c r="AE34" s="61">
        <f t="shared" si="7"/>
        <v>0</v>
      </c>
      <c r="AF34" s="203">
        <f t="shared" si="6"/>
        <v>0</v>
      </c>
    </row>
    <row r="35" spans="1:32" hidden="1">
      <c r="A35" s="400"/>
      <c r="B35" s="372"/>
      <c r="C35" s="357"/>
      <c r="D35" s="358"/>
      <c r="E35" s="347"/>
      <c r="F35" s="347"/>
      <c r="G35" s="184"/>
      <c r="H35" s="205"/>
      <c r="I35" s="134"/>
      <c r="J35" s="50"/>
      <c r="K35" s="49"/>
      <c r="L35" s="38"/>
      <c r="M35" s="182"/>
      <c r="N35" s="44"/>
      <c r="O35" s="195"/>
      <c r="P35" s="196"/>
      <c r="Q35" s="39"/>
      <c r="R35" s="363"/>
      <c r="S35" s="364"/>
      <c r="T35" s="365"/>
      <c r="U35" s="78">
        <f>IF(OR(P35="",M35=Paramétrage!$C$10,M35=Paramétrage!$C$13,M35=Paramétrage!$C$17,M35=Paramétrage!$C$20,M35=Paramétrage!$C$24,M35=Paramétrage!$C$27,AND(M35&lt;&gt;Paramétrage!$C$9,Q35="Mut+ext")),0,ROUNDUP(O35/P35,0))</f>
        <v>0</v>
      </c>
      <c r="V35" s="199">
        <f>IF(OR(M35="",Q35="Mut+ext"),0,IF(VLOOKUP(M35,Paramétrage!$C$6:$E$29,2,0)=0,0,IF(P35="","saisir capacité",N35*U35*VLOOKUP(M35,Paramétrage!$C$6:$E$29,2,0))))</f>
        <v>0</v>
      </c>
      <c r="W35" s="200"/>
      <c r="X35" s="201">
        <f t="shared" si="5"/>
        <v>0</v>
      </c>
      <c r="Y35" s="79">
        <f>IF(OR(M35="",Q35="Mut+ext"),0,IF(ISERROR(W35+V35*VLOOKUP(M35,Paramétrage!$C$6:$E$29,3,0))=TRUE,X35,W35+V35*VLOOKUP(M35,Paramétrage!$C$6:$E$29,3,0)))</f>
        <v>0</v>
      </c>
      <c r="Z35" s="395"/>
      <c r="AA35" s="364"/>
      <c r="AB35" s="396"/>
      <c r="AC35" s="133"/>
      <c r="AD35" s="40"/>
      <c r="AE35" s="61">
        <f t="shared" si="7"/>
        <v>0</v>
      </c>
      <c r="AF35" s="203">
        <f t="shared" si="6"/>
        <v>0</v>
      </c>
    </row>
    <row r="36" spans="1:32">
      <c r="A36" s="400"/>
      <c r="B36" s="372"/>
      <c r="C36" s="359"/>
      <c r="D36" s="360"/>
      <c r="E36" s="348"/>
      <c r="F36" s="348"/>
      <c r="G36" s="184"/>
      <c r="H36" s="205"/>
      <c r="I36" s="134"/>
      <c r="J36" s="50"/>
      <c r="K36" s="49"/>
      <c r="L36" s="38"/>
      <c r="M36" s="182"/>
      <c r="N36" s="44"/>
      <c r="O36" s="206"/>
      <c r="P36" s="196"/>
      <c r="Q36" s="39"/>
      <c r="R36" s="363"/>
      <c r="S36" s="364"/>
      <c r="T36" s="365"/>
      <c r="U36" s="78">
        <f>IF(OR(P36="",M36=Paramétrage!$C$10,M36=Paramétrage!$C$13,M36=Paramétrage!$C$17,M36=Paramétrage!$C$20,M36=Paramétrage!$C$24,M36=Paramétrage!$C$27,AND(M36&lt;&gt;Paramétrage!$C$9,Q36="Mut+ext")),0,ROUNDUP(O36/P36,0))</f>
        <v>0</v>
      </c>
      <c r="V36" s="199">
        <f>IF(OR(M36="",Q36="Mut+ext"),0,IF(VLOOKUP(M36,Paramétrage!$C$6:$E$29,2,0)=0,0,IF(P36="","saisir capacité",N36*U36*VLOOKUP(M36,Paramétrage!$C$6:$E$29,2,0))))</f>
        <v>0</v>
      </c>
      <c r="W36" s="200"/>
      <c r="X36" s="201">
        <f t="shared" si="5"/>
        <v>0</v>
      </c>
      <c r="Y36" s="79">
        <f>IF(OR(M36="",Q36="Mut+ext"),0,IF(ISERROR(W36+V36*VLOOKUP(M36,Paramétrage!$C$6:$E$29,3,0))=TRUE,X36,W36+V36*VLOOKUP(M36,Paramétrage!$C$6:$E$29,3,0)))</f>
        <v>0</v>
      </c>
      <c r="Z36" s="395"/>
      <c r="AA36" s="364"/>
      <c r="AB36" s="396"/>
      <c r="AC36" s="133"/>
      <c r="AD36" s="40"/>
      <c r="AE36" s="61">
        <f t="shared" si="7"/>
        <v>0</v>
      </c>
      <c r="AF36" s="203">
        <f t="shared" si="6"/>
        <v>0</v>
      </c>
    </row>
    <row r="37" spans="1:32">
      <c r="A37" s="400"/>
      <c r="B37" s="372"/>
      <c r="C37" s="207"/>
      <c r="D37" s="208"/>
      <c r="E37" s="209"/>
      <c r="F37" s="209"/>
      <c r="G37" s="209"/>
      <c r="H37" s="210"/>
      <c r="I37" s="135"/>
      <c r="J37" s="99"/>
      <c r="K37" s="63"/>
      <c r="L37" s="64"/>
      <c r="M37" s="211"/>
      <c r="N37" s="65">
        <f>AE37</f>
        <v>60</v>
      </c>
      <c r="O37" s="212"/>
      <c r="P37" s="212"/>
      <c r="Q37" s="68"/>
      <c r="R37" s="66"/>
      <c r="S37" s="66"/>
      <c r="T37" s="67"/>
      <c r="U37" s="100"/>
      <c r="V37" s="213">
        <f>SUM(V25:V36)</f>
        <v>0</v>
      </c>
      <c r="W37" s="211">
        <f>SUM(W25:W36)</f>
        <v>0</v>
      </c>
      <c r="X37" s="214">
        <f>SUM(X25:X36)</f>
        <v>0</v>
      </c>
      <c r="Y37" s="69">
        <f>SUM(Y25:Y36)</f>
        <v>0</v>
      </c>
      <c r="Z37" s="101"/>
      <c r="AA37" s="102"/>
      <c r="AB37" s="103"/>
      <c r="AC37" s="104"/>
      <c r="AD37" s="105"/>
      <c r="AE37" s="106">
        <f>SUM(AE25:AE36)</f>
        <v>60</v>
      </c>
      <c r="AF37" s="107">
        <f>SUM(AF25:AF36)</f>
        <v>7800</v>
      </c>
    </row>
    <row r="38" spans="1:32" ht="15.95" customHeight="1">
      <c r="A38" s="400"/>
      <c r="B38" s="372" t="s">
        <v>88</v>
      </c>
      <c r="C38" s="409" t="s">
        <v>89</v>
      </c>
      <c r="D38" s="420"/>
      <c r="E38" s="347">
        <v>12</v>
      </c>
      <c r="F38" s="347" t="s">
        <v>64</v>
      </c>
      <c r="G38" s="274" t="s">
        <v>90</v>
      </c>
      <c r="H38" s="275" t="s">
        <v>66</v>
      </c>
      <c r="I38" s="192" t="s">
        <v>203</v>
      </c>
      <c r="J38" s="276" t="s">
        <v>68</v>
      </c>
      <c r="K38" s="277" t="s">
        <v>64</v>
      </c>
      <c r="L38" s="278"/>
      <c r="M38" s="279" t="s">
        <v>69</v>
      </c>
      <c r="N38" s="280">
        <v>30</v>
      </c>
      <c r="O38" s="281">
        <v>20</v>
      </c>
      <c r="P38" s="295">
        <v>60</v>
      </c>
      <c r="Q38" s="283" t="s">
        <v>83</v>
      </c>
      <c r="R38" s="363"/>
      <c r="S38" s="364"/>
      <c r="T38" s="365"/>
      <c r="U38" s="78">
        <f>IF(OR(P38="",M38=Paramétrage!$C$10,M38=Paramétrage!$C$13,M38=Paramétrage!$C$17,M38=Paramétrage!$C$20,M38=Paramétrage!$C$24,M38=Paramétrage!$C$27,AND(M38&lt;&gt;Paramétrage!$C$9,Q38="Mut+ext")),0,ROUNDUP(O38/P38,0))</f>
        <v>1</v>
      </c>
      <c r="V38" s="199">
        <f>IF(OR(M38="",Q38="Mut+ext"),0,IF(VLOOKUP(M38,Paramétrage!$C$6:$E$29,2,0)=0,0,IF(P38="","saisir capacité",N38*U38*VLOOKUP(M38,Paramétrage!$C$6:$E$29,2,0))))</f>
        <v>30</v>
      </c>
      <c r="W38" s="200"/>
      <c r="X38" s="201">
        <f t="shared" ref="X38:X50" si="8">IF(OR(M38="",Q38="Mut+ext"),0,IF(ISERROR(V38+W38)=TRUE,V38,V38+W38))</f>
        <v>30</v>
      </c>
      <c r="Y38" s="79">
        <f>IF(OR(M38="",Q38="Mut+ext"),0,IF(ISERROR(W38+V38*VLOOKUP(M38,Paramétrage!$C$6:$E$29,3,0))=TRUE,X38,W38+V38*VLOOKUP(M38,Paramétrage!$C$6:$E$29,3,0)))</f>
        <v>45</v>
      </c>
      <c r="Z38" s="395"/>
      <c r="AA38" s="364"/>
      <c r="AB38" s="396"/>
      <c r="AC38" s="60"/>
      <c r="AD38" s="40"/>
      <c r="AE38" s="61">
        <f>IF(G38="",0,IF(K38="",0,IF(SUMIF($G$38:$G$50,G38,$O$38:$O$50)=0,0,IF(OR(L38="",K38="obligatoire"),AF38/SUMIF($G$38:$G$50,G38,$O$38:$O$50),AF38/(SUMIF($G$38:$G$50,G38,$O$38:$O$50)/L38)))))</f>
        <v>30</v>
      </c>
      <c r="AF38" s="202">
        <f>N38*O38</f>
        <v>600</v>
      </c>
    </row>
    <row r="39" spans="1:32" ht="15.95" customHeight="1">
      <c r="A39" s="400"/>
      <c r="B39" s="372"/>
      <c r="C39" s="421"/>
      <c r="D39" s="422"/>
      <c r="E39" s="347"/>
      <c r="F39" s="347"/>
      <c r="G39" s="274" t="s">
        <v>92</v>
      </c>
      <c r="H39" s="275" t="s">
        <v>66</v>
      </c>
      <c r="I39" s="192" t="s">
        <v>203</v>
      </c>
      <c r="J39" s="276" t="s">
        <v>68</v>
      </c>
      <c r="K39" s="277" t="s">
        <v>64</v>
      </c>
      <c r="L39" s="278"/>
      <c r="M39" s="279" t="s">
        <v>87</v>
      </c>
      <c r="N39" s="284">
        <v>15</v>
      </c>
      <c r="O39" s="281">
        <v>20</v>
      </c>
      <c r="P39" s="295">
        <v>20</v>
      </c>
      <c r="Q39" s="285" t="s">
        <v>83</v>
      </c>
      <c r="R39" s="363"/>
      <c r="S39" s="364"/>
      <c r="T39" s="365"/>
      <c r="U39" s="78">
        <f>IF(OR(P39="",M39=Paramétrage!$C$10,M39=Paramétrage!$C$13,M39=Paramétrage!$C$17,M39=Paramétrage!$C$20,M39=Paramétrage!$C$24,M39=Paramétrage!$C$27,AND(M39&lt;&gt;Paramétrage!$C$9,Q39="Mut+ext")),0,ROUNDUP(O39/P39,0))</f>
        <v>1</v>
      </c>
      <c r="V39" s="199">
        <f>IF(OR(M39="",Q39="Mut+ext"),0,IF(VLOOKUP(M39,Paramétrage!$C$6:$E$29,2,0)=0,0,IF(P39="","saisir capacité",N39*U39*VLOOKUP(M39,Paramétrage!$C$6:$E$29,2,0))))</f>
        <v>15</v>
      </c>
      <c r="W39" s="200"/>
      <c r="X39" s="201">
        <f t="shared" si="8"/>
        <v>15</v>
      </c>
      <c r="Y39" s="79">
        <f>IF(OR(M39="",Q39="Mut+ext"),0,IF(ISERROR(W39+V39*VLOOKUP(M39,Paramétrage!$C$6:$E$29,3,0))=TRUE,X39,W39+V39*VLOOKUP(M39,Paramétrage!$C$6:$E$29,3,0)))</f>
        <v>15</v>
      </c>
      <c r="Z39" s="395"/>
      <c r="AA39" s="364"/>
      <c r="AB39" s="396"/>
      <c r="AC39" s="133"/>
      <c r="AD39" s="40"/>
      <c r="AE39" s="61">
        <f t="shared" ref="AE39:AE50" si="9">IF(G39="",0,IF(K39="",0,IF(SUMIF($G$38:$G$50,G39,$O$38:$O$50)=0,0,IF(OR(L39="",K39="obligatoire"),AF39/SUMIF($G$38:$G$50,G39,$O$38:$O$50),AF39/(SUMIF($G$38:$G$50,G39,$O$38:$O$50)/L39)))))</f>
        <v>15</v>
      </c>
      <c r="AF39" s="202">
        <f t="shared" ref="AF39:AF50" si="10">N39*O39</f>
        <v>300</v>
      </c>
    </row>
    <row r="40" spans="1:32" hidden="1">
      <c r="A40" s="400"/>
      <c r="B40" s="372"/>
      <c r="C40" s="421"/>
      <c r="D40" s="422"/>
      <c r="E40" s="347"/>
      <c r="F40" s="347"/>
      <c r="G40" s="274"/>
      <c r="H40" s="275"/>
      <c r="I40" s="192"/>
      <c r="J40" s="276"/>
      <c r="K40" s="277"/>
      <c r="L40" s="278"/>
      <c r="M40" s="279"/>
      <c r="N40" s="284"/>
      <c r="O40" s="281"/>
      <c r="P40" s="295"/>
      <c r="Q40" s="285"/>
      <c r="R40" s="363"/>
      <c r="S40" s="364"/>
      <c r="T40" s="365"/>
      <c r="U40" s="78">
        <f>IF(OR(P40="",M40=Paramétrage!$C$10,M40=Paramétrage!$C$13,M40=Paramétrage!$C$17,M40=Paramétrage!$C$20,M40=Paramétrage!$C$24,M40=Paramétrage!$C$27,AND(M40&lt;&gt;Paramétrage!$C$9,Q40="Mut+ext")),0,ROUNDUP(O40/P40,0))</f>
        <v>0</v>
      </c>
      <c r="V40" s="199">
        <f>IF(OR(M40="",Q40="Mut+ext"),0,IF(VLOOKUP(M40,Paramétrage!$C$6:$E$29,2,0)=0,0,IF(P40="","saisir capacité",N40*U40*VLOOKUP(M40,Paramétrage!$C$6:$E$29,2,0))))</f>
        <v>0</v>
      </c>
      <c r="W40" s="200"/>
      <c r="X40" s="201">
        <f t="shared" si="8"/>
        <v>0</v>
      </c>
      <c r="Y40" s="79">
        <f>IF(OR(M40="",Q40="Mut+ext"),0,IF(ISERROR(W40+V40*VLOOKUP(M40,Paramétrage!$C$6:$E$29,3,0))=TRUE,X40,W40+V40*VLOOKUP(M40,Paramétrage!$C$6:$E$29,3,0)))</f>
        <v>0</v>
      </c>
      <c r="Z40" s="395"/>
      <c r="AA40" s="364"/>
      <c r="AB40" s="396"/>
      <c r="AC40" s="133"/>
      <c r="AD40" s="40"/>
      <c r="AE40" s="61">
        <f t="shared" si="9"/>
        <v>0</v>
      </c>
      <c r="AF40" s="202">
        <f t="shared" si="10"/>
        <v>0</v>
      </c>
    </row>
    <row r="41" spans="1:32" hidden="1">
      <c r="A41" s="400"/>
      <c r="B41" s="372"/>
      <c r="C41" s="421"/>
      <c r="D41" s="422"/>
      <c r="E41" s="347"/>
      <c r="F41" s="347"/>
      <c r="G41" s="274"/>
      <c r="H41" s="275"/>
      <c r="I41" s="192"/>
      <c r="J41" s="276"/>
      <c r="K41" s="277"/>
      <c r="L41" s="278"/>
      <c r="M41" s="279"/>
      <c r="N41" s="284"/>
      <c r="O41" s="281"/>
      <c r="P41" s="295"/>
      <c r="Q41" s="285"/>
      <c r="R41" s="363"/>
      <c r="S41" s="364"/>
      <c r="T41" s="365"/>
      <c r="U41" s="78">
        <f>IF(OR(P41="",M41=Paramétrage!$C$10,M41=Paramétrage!$C$13,M41=Paramétrage!$C$17,M41=Paramétrage!$C$20,M41=Paramétrage!$C$24,M41=Paramétrage!$C$27,AND(M41&lt;&gt;Paramétrage!$C$9,Q41="Mut+ext")),0,ROUNDUP(O41/P41,0))</f>
        <v>0</v>
      </c>
      <c r="V41" s="199">
        <f>IF(OR(M41="",Q41="Mut+ext"),0,IF(VLOOKUP(M41,Paramétrage!$C$6:$E$29,2,0)=0,0,IF(P41="","saisir capacité",N41*U41*VLOOKUP(M41,Paramétrage!$C$6:$E$29,2,0))))</f>
        <v>0</v>
      </c>
      <c r="W41" s="200"/>
      <c r="X41" s="201">
        <f t="shared" si="8"/>
        <v>0</v>
      </c>
      <c r="Y41" s="79">
        <f>IF(OR(M41="",Q41="Mut+ext"),0,IF(ISERROR(W41+V41*VLOOKUP(M41,Paramétrage!$C$6:$E$29,3,0))=TRUE,X41,W41+V41*VLOOKUP(M41,Paramétrage!$C$6:$E$29,3,0)))</f>
        <v>0</v>
      </c>
      <c r="Z41" s="395"/>
      <c r="AA41" s="364"/>
      <c r="AB41" s="396"/>
      <c r="AC41" s="51"/>
      <c r="AD41" s="40"/>
      <c r="AE41" s="61">
        <f t="shared" si="9"/>
        <v>0</v>
      </c>
      <c r="AF41" s="202">
        <f t="shared" si="10"/>
        <v>0</v>
      </c>
    </row>
    <row r="42" spans="1:32" hidden="1">
      <c r="A42" s="400"/>
      <c r="B42" s="372"/>
      <c r="C42" s="421"/>
      <c r="D42" s="422"/>
      <c r="E42" s="347"/>
      <c r="F42" s="347"/>
      <c r="G42" s="274"/>
      <c r="H42" s="275"/>
      <c r="I42" s="192"/>
      <c r="J42" s="276"/>
      <c r="K42" s="277"/>
      <c r="L42" s="278"/>
      <c r="M42" s="279"/>
      <c r="N42" s="284"/>
      <c r="O42" s="281"/>
      <c r="P42" s="295"/>
      <c r="Q42" s="285"/>
      <c r="R42" s="363"/>
      <c r="S42" s="364"/>
      <c r="T42" s="365"/>
      <c r="U42" s="78">
        <f>IF(OR(P42="",M42=Paramétrage!$C$10,M42=Paramétrage!$C$13,M42=Paramétrage!$C$17,M42=Paramétrage!$C$20,M42=Paramétrage!$C$24,M42=Paramétrage!$C$27,AND(M42&lt;&gt;Paramétrage!$C$9,Q42="Mut+ext")),0,ROUNDUP(O42/P42,0))</f>
        <v>0</v>
      </c>
      <c r="V42" s="199">
        <f>IF(OR(M42="",Q42="Mut+ext"),0,IF(VLOOKUP(M42,Paramétrage!$C$6:$E$29,2,0)=0,0,IF(P42="","saisir capacité",N42*U42*VLOOKUP(M42,Paramétrage!$C$6:$E$29,2,0))))</f>
        <v>0</v>
      </c>
      <c r="W42" s="200"/>
      <c r="X42" s="201">
        <f t="shared" si="8"/>
        <v>0</v>
      </c>
      <c r="Y42" s="79">
        <f>IF(OR(M42="",Q42="Mut+ext"),0,IF(ISERROR(W42+V42*VLOOKUP(M42,Paramétrage!$C$6:$E$29,3,0))=TRUE,X42,W42+V42*VLOOKUP(M42,Paramétrage!$C$6:$E$29,3,0)))</f>
        <v>0</v>
      </c>
      <c r="Z42" s="395"/>
      <c r="AA42" s="364"/>
      <c r="AB42" s="396"/>
      <c r="AC42" s="133"/>
      <c r="AD42" s="40"/>
      <c r="AE42" s="61">
        <f t="shared" si="9"/>
        <v>0</v>
      </c>
      <c r="AF42" s="202">
        <f t="shared" si="10"/>
        <v>0</v>
      </c>
    </row>
    <row r="43" spans="1:32" hidden="1">
      <c r="A43" s="400"/>
      <c r="B43" s="372"/>
      <c r="C43" s="421"/>
      <c r="D43" s="422"/>
      <c r="E43" s="347"/>
      <c r="F43" s="347"/>
      <c r="G43" s="274"/>
      <c r="H43" s="286"/>
      <c r="I43" s="287"/>
      <c r="J43" s="276"/>
      <c r="K43" s="288"/>
      <c r="L43" s="278"/>
      <c r="M43" s="279"/>
      <c r="N43" s="289"/>
      <c r="O43" s="290"/>
      <c r="P43" s="295"/>
      <c r="Q43" s="285"/>
      <c r="R43" s="363"/>
      <c r="S43" s="364"/>
      <c r="T43" s="365"/>
      <c r="U43" s="78">
        <f>IF(OR(P43="",M43=Paramétrage!$C$10,M43=Paramétrage!$C$13,M43=Paramétrage!$C$17,M43=Paramétrage!$C$20,M43=Paramétrage!$C$24,M43=Paramétrage!$C$27,AND(M43&lt;&gt;Paramétrage!$C$9,Q43="Mut+ext")),0,ROUNDUP(O43/P43,0))</f>
        <v>0</v>
      </c>
      <c r="V43" s="199">
        <f>IF(OR(M43="",Q43="Mut+ext"),0,IF(VLOOKUP(M43,Paramétrage!$C$6:$E$29,2,0)=0,0,IF(P43="","saisir capacité",N43*U43*VLOOKUP(M43,Paramétrage!$C$6:$E$29,2,0))))</f>
        <v>0</v>
      </c>
      <c r="W43" s="200"/>
      <c r="X43" s="201">
        <f t="shared" si="8"/>
        <v>0</v>
      </c>
      <c r="Y43" s="79">
        <f>IF(OR(M43="",Q43="Mut+ext"),0,IF(ISERROR(W43+V43*VLOOKUP(M43,Paramétrage!$C$6:$E$29,3,0))=TRUE,X43,W43+V43*VLOOKUP(M43,Paramétrage!$C$6:$E$29,3,0)))</f>
        <v>0</v>
      </c>
      <c r="Z43" s="395"/>
      <c r="AA43" s="364"/>
      <c r="AB43" s="396"/>
      <c r="AC43" s="133"/>
      <c r="AD43" s="40"/>
      <c r="AE43" s="61">
        <f t="shared" si="9"/>
        <v>0</v>
      </c>
      <c r="AF43" s="202">
        <f t="shared" si="10"/>
        <v>0</v>
      </c>
    </row>
    <row r="44" spans="1:32" hidden="1">
      <c r="A44" s="400"/>
      <c r="B44" s="372"/>
      <c r="C44" s="421"/>
      <c r="D44" s="422"/>
      <c r="E44" s="347"/>
      <c r="F44" s="347"/>
      <c r="G44" s="274"/>
      <c r="H44" s="286"/>
      <c r="I44" s="287"/>
      <c r="J44" s="276"/>
      <c r="K44" s="288"/>
      <c r="L44" s="278"/>
      <c r="M44" s="279"/>
      <c r="N44" s="289"/>
      <c r="O44" s="281"/>
      <c r="P44" s="295"/>
      <c r="Q44" s="285"/>
      <c r="R44" s="363"/>
      <c r="S44" s="364"/>
      <c r="T44" s="365"/>
      <c r="U44" s="78">
        <f>IF(OR(P44="",M44=Paramétrage!$C$10,M44=Paramétrage!$C$13,M44=Paramétrage!$C$17,M44=Paramétrage!$C$20,M44=Paramétrage!$C$24,M44=Paramétrage!$C$27,AND(M44&lt;&gt;Paramétrage!$C$9,Q44="Mut+ext")),0,ROUNDUP(O44/P44,0))</f>
        <v>0</v>
      </c>
      <c r="V44" s="199">
        <f>IF(OR(M44="",Q44="Mut+ext"),0,IF(VLOOKUP(M44,Paramétrage!$C$6:$E$29,2,0)=0,0,IF(P44="","saisir capacité",N44*U44*VLOOKUP(M44,Paramétrage!$C$6:$E$29,2,0))))</f>
        <v>0</v>
      </c>
      <c r="W44" s="200"/>
      <c r="X44" s="201">
        <f t="shared" si="8"/>
        <v>0</v>
      </c>
      <c r="Y44" s="79">
        <f>IF(OR(M44="",Q44="Mut+ext"),0,IF(ISERROR(W44+V44*VLOOKUP(M44,Paramétrage!$C$6:$E$29,3,0))=TRUE,X44,W44+V44*VLOOKUP(M44,Paramétrage!$C$6:$E$29,3,0)))</f>
        <v>0</v>
      </c>
      <c r="Z44" s="395"/>
      <c r="AA44" s="364"/>
      <c r="AB44" s="396"/>
      <c r="AC44" s="133"/>
      <c r="AD44" s="40"/>
      <c r="AE44" s="61">
        <f t="shared" si="9"/>
        <v>0</v>
      </c>
      <c r="AF44" s="202">
        <f t="shared" si="10"/>
        <v>0</v>
      </c>
    </row>
    <row r="45" spans="1:32" hidden="1">
      <c r="A45" s="400"/>
      <c r="B45" s="372"/>
      <c r="C45" s="421"/>
      <c r="D45" s="422"/>
      <c r="E45" s="347"/>
      <c r="F45" s="347"/>
      <c r="G45" s="274"/>
      <c r="H45" s="286"/>
      <c r="I45" s="287"/>
      <c r="J45" s="276"/>
      <c r="K45" s="288"/>
      <c r="L45" s="278"/>
      <c r="M45" s="279"/>
      <c r="N45" s="289"/>
      <c r="O45" s="291"/>
      <c r="P45" s="295"/>
      <c r="Q45" s="285"/>
      <c r="R45" s="363"/>
      <c r="S45" s="364"/>
      <c r="T45" s="365"/>
      <c r="U45" s="78">
        <f>IF(OR(P45="",M45=Paramétrage!$C$10,M45=Paramétrage!$C$13,M45=Paramétrage!$C$17,M45=Paramétrage!$C$20,M45=Paramétrage!$C$24,M45=Paramétrage!$C$27,AND(M45&lt;&gt;Paramétrage!$C$9,Q45="Mut+ext")),0,ROUNDUP(O45/P45,0))</f>
        <v>0</v>
      </c>
      <c r="V45" s="199">
        <f>IF(OR(M45="",Q45="Mut+ext"),0,IF(VLOOKUP(M45,Paramétrage!$C$6:$E$29,2,0)=0,0,IF(P45="","saisir capacité",N45*U45*VLOOKUP(M45,Paramétrage!$C$6:$E$29,2,0))))</f>
        <v>0</v>
      </c>
      <c r="W45" s="200"/>
      <c r="X45" s="201">
        <f t="shared" si="8"/>
        <v>0</v>
      </c>
      <c r="Y45" s="79">
        <f>IF(OR(M45="",Q45="Mut+ext"),0,IF(ISERROR(W45+V45*VLOOKUP(M45,Paramétrage!$C$6:$E$29,3,0))=TRUE,X45,W45+V45*VLOOKUP(M45,Paramétrage!$C$6:$E$29,3,0)))</f>
        <v>0</v>
      </c>
      <c r="Z45" s="395"/>
      <c r="AA45" s="364"/>
      <c r="AB45" s="396"/>
      <c r="AC45" s="133"/>
      <c r="AD45" s="40"/>
      <c r="AE45" s="61">
        <f t="shared" si="9"/>
        <v>0</v>
      </c>
      <c r="AF45" s="202">
        <f t="shared" si="10"/>
        <v>0</v>
      </c>
    </row>
    <row r="46" spans="1:32" hidden="1">
      <c r="A46" s="400"/>
      <c r="B46" s="372"/>
      <c r="C46" s="421"/>
      <c r="D46" s="422"/>
      <c r="E46" s="347"/>
      <c r="F46" s="347"/>
      <c r="G46" s="274"/>
      <c r="H46" s="275"/>
      <c r="I46" s="192"/>
      <c r="J46" s="276"/>
      <c r="K46" s="277"/>
      <c r="L46" s="278"/>
      <c r="M46" s="279"/>
      <c r="N46" s="284"/>
      <c r="O46" s="281"/>
      <c r="P46" s="295"/>
      <c r="Q46" s="285"/>
      <c r="R46" s="363"/>
      <c r="S46" s="364"/>
      <c r="T46" s="365"/>
      <c r="U46" s="78">
        <f>IF(OR(P46="",M46=Paramétrage!$C$10,M46=Paramétrage!$C$13,M46=Paramétrage!$C$17,M46=Paramétrage!$C$20,M46=Paramétrage!$C$24,M46=Paramétrage!$C$27,AND(M46&lt;&gt;Paramétrage!$C$9,Q46="Mut+ext")),0,ROUNDUP(O46/P46,0))</f>
        <v>0</v>
      </c>
      <c r="V46" s="199">
        <f>IF(OR(M46="",Q46="Mut+ext"),0,IF(VLOOKUP(M46,Paramétrage!$C$6:$E$29,2,0)=0,0,IF(P46="","saisir capacité",N46*U46*VLOOKUP(M46,Paramétrage!$C$6:$E$29,2,0))))</f>
        <v>0</v>
      </c>
      <c r="W46" s="200"/>
      <c r="X46" s="201">
        <f t="shared" si="8"/>
        <v>0</v>
      </c>
      <c r="Y46" s="79">
        <f>IF(OR(M46="",Q46="Mut+ext"),0,IF(ISERROR(W46+V46*VLOOKUP(M46,Paramétrage!$C$6:$E$29,3,0))=TRUE,X46,W46+V46*VLOOKUP(M46,Paramétrage!$C$6:$E$29,3,0)))</f>
        <v>0</v>
      </c>
      <c r="Z46" s="395"/>
      <c r="AA46" s="364"/>
      <c r="AB46" s="396"/>
      <c r="AC46" s="133"/>
      <c r="AD46" s="40"/>
      <c r="AE46" s="61">
        <f t="shared" si="9"/>
        <v>0</v>
      </c>
      <c r="AF46" s="202">
        <f t="shared" si="10"/>
        <v>0</v>
      </c>
    </row>
    <row r="47" spans="1:32" ht="15.95" customHeight="1">
      <c r="A47" s="400"/>
      <c r="B47" s="372"/>
      <c r="C47" s="421"/>
      <c r="D47" s="422"/>
      <c r="E47" s="347"/>
      <c r="F47" s="347"/>
      <c r="G47" s="274" t="s">
        <v>94</v>
      </c>
      <c r="H47" s="286" t="s">
        <v>66</v>
      </c>
      <c r="I47" s="287" t="s">
        <v>204</v>
      </c>
      <c r="J47" s="296" t="s">
        <v>205</v>
      </c>
      <c r="K47" s="288" t="s">
        <v>64</v>
      </c>
      <c r="L47" s="278"/>
      <c r="M47" s="279" t="s">
        <v>69</v>
      </c>
      <c r="N47" s="289">
        <v>20</v>
      </c>
      <c r="O47" s="291">
        <v>20</v>
      </c>
      <c r="P47" s="295">
        <v>60</v>
      </c>
      <c r="Q47" s="285" t="s">
        <v>83</v>
      </c>
      <c r="R47" s="363"/>
      <c r="S47" s="364"/>
      <c r="T47" s="365"/>
      <c r="U47" s="78">
        <f>IF(OR(P47="",M47=Paramétrage!$C$10,M47=Paramétrage!$C$13,M47=Paramétrage!$C$17,M47=Paramétrage!$C$20,M47=Paramétrage!$C$24,M47=Paramétrage!$C$27,AND(M47&lt;&gt;Paramétrage!$C$9,Q47="Mut+ext")),0,ROUNDUP(O47/P47,0))</f>
        <v>1</v>
      </c>
      <c r="V47" s="199">
        <f>IF(OR(M47="",Q47="Mut+ext"),0,IF(VLOOKUP(M47,Paramétrage!$C$6:$E$29,2,0)=0,0,IF(P47="","saisir capacité",N47*U47*VLOOKUP(M47,Paramétrage!$C$6:$E$29,2,0))))</f>
        <v>20</v>
      </c>
      <c r="W47" s="200"/>
      <c r="X47" s="201">
        <f t="shared" si="8"/>
        <v>20</v>
      </c>
      <c r="Y47" s="79">
        <f>IF(OR(M47="",Q47="Mut+ext"),0,IF(ISERROR(W47+V47*VLOOKUP(M47,Paramétrage!$C$6:$E$29,3,0))=TRUE,X47,W47+V47*VLOOKUP(M47,Paramétrage!$C$6:$E$29,3,0)))</f>
        <v>30</v>
      </c>
      <c r="Z47" s="395"/>
      <c r="AA47" s="364"/>
      <c r="AB47" s="396"/>
      <c r="AC47" s="133"/>
      <c r="AD47" s="40"/>
      <c r="AE47" s="61">
        <f t="shared" si="9"/>
        <v>20</v>
      </c>
      <c r="AF47" s="202">
        <f t="shared" si="10"/>
        <v>400</v>
      </c>
    </row>
    <row r="48" spans="1:32" ht="15" hidden="1" customHeight="1">
      <c r="A48" s="400"/>
      <c r="B48" s="372"/>
      <c r="C48" s="421"/>
      <c r="D48" s="422"/>
      <c r="E48" s="347"/>
      <c r="F48" s="347"/>
      <c r="G48" s="274"/>
      <c r="H48" s="286"/>
      <c r="I48" s="287"/>
      <c r="J48" s="296"/>
      <c r="K48" s="288"/>
      <c r="L48" s="278"/>
      <c r="M48" s="279"/>
      <c r="N48" s="289"/>
      <c r="O48" s="292"/>
      <c r="P48" s="272"/>
      <c r="Q48" s="285"/>
      <c r="R48" s="363"/>
      <c r="S48" s="364"/>
      <c r="T48" s="365"/>
      <c r="U48" s="78">
        <f>IF(OR(P48="",M48=Paramétrage!$C$10,M48=Paramétrage!$C$13,M48=Paramétrage!$C$17,M48=Paramétrage!$C$20,M48=Paramétrage!$C$24,M48=Paramétrage!$C$27,AND(M48&lt;&gt;Paramétrage!$C$9,Q48="Mut+ext")),0,ROUNDUP(O48/P48,0))</f>
        <v>0</v>
      </c>
      <c r="V48" s="199">
        <f>IF(OR(M48="",Q48="Mut+ext"),0,IF(VLOOKUP(M48,Paramétrage!$C$6:$E$29,2,0)=0,0,IF(P48="","saisir capacité",N48*U48*VLOOKUP(M48,Paramétrage!$C$6:$E$29,2,0))))</f>
        <v>0</v>
      </c>
      <c r="W48" s="200"/>
      <c r="X48" s="201">
        <f t="shared" si="8"/>
        <v>0</v>
      </c>
      <c r="Y48" s="79">
        <f>IF(OR(M48="",Q48="Mut+ext"),0,IF(ISERROR(W48+V48*VLOOKUP(M48,Paramétrage!$C$6:$E$29,3,0))=TRUE,X48,W48+V48*VLOOKUP(M48,Paramétrage!$C$6:$E$29,3,0)))</f>
        <v>0</v>
      </c>
      <c r="Z48" s="395"/>
      <c r="AA48" s="364"/>
      <c r="AB48" s="396"/>
      <c r="AC48" s="133"/>
      <c r="AD48" s="40"/>
      <c r="AE48" s="61">
        <f t="shared" si="9"/>
        <v>0</v>
      </c>
      <c r="AF48" s="202">
        <f t="shared" si="10"/>
        <v>0</v>
      </c>
    </row>
    <row r="49" spans="1:32" ht="0.75" customHeight="1">
      <c r="A49" s="400"/>
      <c r="B49" s="372"/>
      <c r="C49" s="421"/>
      <c r="D49" s="422"/>
      <c r="E49" s="347"/>
      <c r="F49" s="347"/>
      <c r="G49" s="274"/>
      <c r="H49" s="286"/>
      <c r="I49" s="287"/>
      <c r="J49" s="296"/>
      <c r="K49" s="288"/>
      <c r="L49" s="278"/>
      <c r="M49" s="279"/>
      <c r="N49" s="289"/>
      <c r="O49" s="293"/>
      <c r="P49" s="282"/>
      <c r="Q49" s="285"/>
      <c r="R49" s="187"/>
      <c r="S49" s="133"/>
      <c r="T49" s="188"/>
      <c r="U49" s="78"/>
      <c r="V49" s="199"/>
      <c r="W49" s="200"/>
      <c r="X49" s="201"/>
      <c r="Y49" s="79"/>
      <c r="Z49" s="189"/>
      <c r="AA49" s="133"/>
      <c r="AB49" s="190"/>
      <c r="AC49" s="133"/>
      <c r="AD49" s="40"/>
      <c r="AE49" s="61"/>
      <c r="AF49" s="202"/>
    </row>
    <row r="50" spans="1:32" ht="15.95" customHeight="1">
      <c r="A50" s="400"/>
      <c r="B50" s="372"/>
      <c r="C50" s="423"/>
      <c r="D50" s="424"/>
      <c r="E50" s="348"/>
      <c r="F50" s="348"/>
      <c r="G50" s="274" t="s">
        <v>206</v>
      </c>
      <c r="H50" s="286" t="s">
        <v>66</v>
      </c>
      <c r="I50" s="287" t="s">
        <v>204</v>
      </c>
      <c r="J50" s="296" t="s">
        <v>205</v>
      </c>
      <c r="K50" s="288" t="s">
        <v>64</v>
      </c>
      <c r="L50" s="278"/>
      <c r="M50" s="279" t="s">
        <v>87</v>
      </c>
      <c r="N50" s="289">
        <v>15</v>
      </c>
      <c r="O50" s="294">
        <v>20</v>
      </c>
      <c r="P50" s="272">
        <v>20</v>
      </c>
      <c r="Q50" s="285" t="s">
        <v>83</v>
      </c>
      <c r="R50" s="363"/>
      <c r="S50" s="364"/>
      <c r="T50" s="365"/>
      <c r="U50" s="78">
        <f>IF(OR(P50="",M50=Paramétrage!$C$10,M50=Paramétrage!$C$13,M50=Paramétrage!$C$17,M50=Paramétrage!$C$20,M50=Paramétrage!$C$24,M50=Paramétrage!$C$27,AND(M50&lt;&gt;Paramétrage!$C$9,Q50="Mut+ext")),0,ROUNDUP(O50/P50,0))</f>
        <v>1</v>
      </c>
      <c r="V50" s="199">
        <f>IF(OR(M50="",Q50="Mut+ext"),0,IF(VLOOKUP(M50,Paramétrage!$C$6:$E$29,2,0)=0,0,IF(P50="","saisir capacité",N50*U50*VLOOKUP(M50,Paramétrage!$C$6:$E$29,2,0))))</f>
        <v>15</v>
      </c>
      <c r="W50" s="200"/>
      <c r="X50" s="201">
        <f t="shared" si="8"/>
        <v>15</v>
      </c>
      <c r="Y50" s="79">
        <f>IF(OR(M50="",Q50="Mut+ext"),0,IF(ISERROR(W50+V50*VLOOKUP(M50,Paramétrage!$C$6:$E$29,3,0))=TRUE,X50,W50+V50*VLOOKUP(M50,Paramétrage!$C$6:$E$29,3,0)))</f>
        <v>15</v>
      </c>
      <c r="Z50" s="395"/>
      <c r="AA50" s="364"/>
      <c r="AB50" s="396"/>
      <c r="AC50" s="133"/>
      <c r="AD50" s="40"/>
      <c r="AE50" s="61">
        <f t="shared" si="9"/>
        <v>15</v>
      </c>
      <c r="AF50" s="202">
        <f t="shared" si="10"/>
        <v>300</v>
      </c>
    </row>
    <row r="51" spans="1:32">
      <c r="A51" s="400"/>
      <c r="B51" s="372"/>
      <c r="C51" s="207"/>
      <c r="D51" s="208"/>
      <c r="E51" s="209"/>
      <c r="F51" s="209"/>
      <c r="G51" s="209"/>
      <c r="H51" s="210"/>
      <c r="I51" s="135"/>
      <c r="J51" s="99"/>
      <c r="K51" s="63"/>
      <c r="L51" s="64"/>
      <c r="M51" s="211"/>
      <c r="N51" s="65">
        <f>AE51</f>
        <v>80</v>
      </c>
      <c r="O51" s="212"/>
      <c r="P51" s="212"/>
      <c r="Q51" s="68"/>
      <c r="R51" s="66"/>
      <c r="S51" s="66"/>
      <c r="T51" s="67"/>
      <c r="U51" s="100"/>
      <c r="V51" s="213">
        <f>SUM(V38:V50)</f>
        <v>80</v>
      </c>
      <c r="W51" s="211">
        <f>SUM(W38:W50)</f>
        <v>0</v>
      </c>
      <c r="X51" s="214">
        <f>SUM(X38:X50)</f>
        <v>80</v>
      </c>
      <c r="Y51" s="69">
        <f>SUM(Y38:Y50)</f>
        <v>105</v>
      </c>
      <c r="Z51" s="101"/>
      <c r="AA51" s="102"/>
      <c r="AB51" s="103"/>
      <c r="AC51" s="104"/>
      <c r="AD51" s="105"/>
      <c r="AE51" s="106">
        <f>SUM(AE38:AE50)</f>
        <v>80</v>
      </c>
      <c r="AF51" s="107">
        <f>SUM(AF38:AF50)</f>
        <v>1600</v>
      </c>
    </row>
    <row r="52" spans="1:32" ht="15.6" customHeight="1">
      <c r="A52" s="400"/>
      <c r="B52" s="372" t="s">
        <v>95</v>
      </c>
      <c r="C52" s="355" t="s">
        <v>207</v>
      </c>
      <c r="D52" s="356"/>
      <c r="E52" s="347"/>
      <c r="F52" s="347" t="s">
        <v>64</v>
      </c>
      <c r="G52" s="184"/>
      <c r="H52" s="186"/>
      <c r="I52" s="54"/>
      <c r="J52" s="50"/>
      <c r="K52" s="59"/>
      <c r="L52" s="174"/>
      <c r="M52" s="182"/>
      <c r="N52" s="45"/>
      <c r="O52" s="195"/>
      <c r="P52" s="196"/>
      <c r="Q52" s="42"/>
      <c r="R52" s="366"/>
      <c r="S52" s="367"/>
      <c r="T52" s="368"/>
      <c r="U52" s="78">
        <f>IF(OR(P52="",M52=Paramétrage!$C$10,M52=Paramétrage!$C$13,M52=Paramétrage!$C$17,M52=Paramétrage!$C$20,M52=Paramétrage!$C$24,M52=Paramétrage!$C$27,AND(M52&lt;&gt;Paramétrage!$C$9,Q52="Mut+ext")),0,ROUNDUP(O52/P52,0))</f>
        <v>0</v>
      </c>
      <c r="V52" s="199">
        <f>IF(OR(M52="",Q52="Mut+ext"),0,IF(VLOOKUP(M52,Paramétrage!$C$6:$E$29,2,0)=0,0,IF(P52="","saisir capacité",N52*U52*VLOOKUP(M52,Paramétrage!$C$6:$E$29,2,0))))</f>
        <v>0</v>
      </c>
      <c r="W52" s="200"/>
      <c r="X52" s="201">
        <f t="shared" ref="X52:X63" si="11">IF(OR(M52="",Q52="Mut+ext"),0,IF(ISERROR(V52+W52)=TRUE,V52,V52+W52))</f>
        <v>0</v>
      </c>
      <c r="Y52" s="79">
        <f>IF(OR(M52="",Q52="Mut+ext"),0,IF(ISERROR(W52+V52*VLOOKUP(M52,Paramétrage!$C$6:$E$29,3,0))=TRUE,X52,W52+V52*VLOOKUP(M52,Paramétrage!$C$6:$E$29,3,0)))</f>
        <v>0</v>
      </c>
      <c r="Z52" s="395"/>
      <c r="AA52" s="364"/>
      <c r="AB52" s="396"/>
      <c r="AC52" s="60"/>
      <c r="AD52" s="40"/>
      <c r="AE52" s="61">
        <f>IF(G52="",0,IF(K52="",0,IF(SUMIF($G$52:$G$63,G52,$O$52:$O$63)=0,0,IF(OR(L52="",K52="obligatoire"),AF52/SUMIF($G$52:$G$63,G52,$O$52:$O$63),AF52/(SUMIF($G$52:$G$63,G52,$O$52:$O$63)/L52)))))</f>
        <v>0</v>
      </c>
      <c r="AF52" s="202">
        <f>N52*O52</f>
        <v>0</v>
      </c>
    </row>
    <row r="53" spans="1:32" hidden="1">
      <c r="A53" s="400"/>
      <c r="B53" s="372"/>
      <c r="C53" s="357"/>
      <c r="D53" s="358"/>
      <c r="E53" s="347"/>
      <c r="F53" s="347"/>
      <c r="G53" s="184"/>
      <c r="H53" s="186"/>
      <c r="I53" s="54"/>
      <c r="J53" s="50"/>
      <c r="K53" s="59"/>
      <c r="L53" s="174"/>
      <c r="M53" s="182"/>
      <c r="N53" s="45"/>
      <c r="O53" s="195"/>
      <c r="P53" s="196"/>
      <c r="Q53" s="39"/>
      <c r="R53" s="363"/>
      <c r="S53" s="364"/>
      <c r="T53" s="365"/>
      <c r="U53" s="78">
        <f>IF(OR(P53="",M53=Paramétrage!$C$10,M53=Paramétrage!$C$13,M53=Paramétrage!$C$17,M53=Paramétrage!$C$20,M53=Paramétrage!$C$24,M53=Paramétrage!$C$27,AND(M53&lt;&gt;Paramétrage!$C$9,Q53="Mut+ext")),0,ROUNDUP(O53/P53,0))</f>
        <v>0</v>
      </c>
      <c r="V53" s="199">
        <f>IF(OR(M53="",Q53="Mut+ext"),0,IF(VLOOKUP(M53,Paramétrage!$C$6:$E$29,2,0)=0,0,IF(P53="","saisir capacité",N53*U53*VLOOKUP(M53,Paramétrage!$C$6:$E$29,2,0))))</f>
        <v>0</v>
      </c>
      <c r="W53" s="200"/>
      <c r="X53" s="201">
        <f t="shared" si="11"/>
        <v>0</v>
      </c>
      <c r="Y53" s="79">
        <f>IF(OR(M53="",Q53="Mut+ext"),0,IF(ISERROR(W53+V53*VLOOKUP(M53,Paramétrage!$C$6:$E$29,3,0))=TRUE,X53,W53+V53*VLOOKUP(M53,Paramétrage!$C$6:$E$29,3,0)))</f>
        <v>0</v>
      </c>
      <c r="Z53" s="395"/>
      <c r="AA53" s="364"/>
      <c r="AB53" s="396"/>
      <c r="AC53" s="133"/>
      <c r="AD53" s="40"/>
      <c r="AE53" s="61">
        <f t="shared" ref="AE53:AE63" si="12">IF(G53="",0,IF(K53="",0,IF(SUMIF($G$52:$G$63,G53,$O$52:$O$63)=0,0,IF(OR(L53="",K53="obligatoire"),AF53/SUMIF($G$52:$G$63,G53,$O$52:$O$63),AF53/(SUMIF($G$52:$G$63,G53,$O$52:$O$63)/L53)))))</f>
        <v>0</v>
      </c>
      <c r="AF53" s="202">
        <f t="shared" ref="AF53:AF63" si="13">N53*O53</f>
        <v>0</v>
      </c>
    </row>
    <row r="54" spans="1:32" hidden="1">
      <c r="A54" s="400"/>
      <c r="B54" s="372"/>
      <c r="C54" s="357"/>
      <c r="D54" s="358"/>
      <c r="E54" s="347"/>
      <c r="F54" s="347"/>
      <c r="G54" s="184"/>
      <c r="H54" s="186"/>
      <c r="I54" s="54"/>
      <c r="J54" s="50"/>
      <c r="K54" s="59"/>
      <c r="L54" s="174"/>
      <c r="M54" s="182"/>
      <c r="N54" s="45"/>
      <c r="O54" s="195"/>
      <c r="P54" s="196"/>
      <c r="Q54" s="39"/>
      <c r="R54" s="363"/>
      <c r="S54" s="364"/>
      <c r="T54" s="365"/>
      <c r="U54" s="78">
        <f>IF(OR(P54="",M54=Paramétrage!$C$10,M54=Paramétrage!$C$13,M54=Paramétrage!$C$17,M54=Paramétrage!$C$20,M54=Paramétrage!$C$24,M54=Paramétrage!$C$27,AND(M54&lt;&gt;Paramétrage!$C$9,Q54="Mut+ext")),0,ROUNDUP(O54/P54,0))</f>
        <v>0</v>
      </c>
      <c r="V54" s="199">
        <f>IF(OR(M54="",Q54="Mut+ext"),0,IF(VLOOKUP(M54,Paramétrage!$C$6:$E$29,2,0)=0,0,IF(P54="","saisir capacité",N54*U54*VLOOKUP(M54,Paramétrage!$C$6:$E$29,2,0))))</f>
        <v>0</v>
      </c>
      <c r="W54" s="200"/>
      <c r="X54" s="201">
        <f t="shared" si="11"/>
        <v>0</v>
      </c>
      <c r="Y54" s="79">
        <f>IF(OR(M54="",Q54="Mut+ext"),0,IF(ISERROR(W54+V54*VLOOKUP(M54,Paramétrage!$C$6:$E$29,3,0))=TRUE,X54,W54+V54*VLOOKUP(M54,Paramétrage!$C$6:$E$29,3,0)))</f>
        <v>0</v>
      </c>
      <c r="Z54" s="395"/>
      <c r="AA54" s="364"/>
      <c r="AB54" s="396"/>
      <c r="AC54" s="133"/>
      <c r="AD54" s="40"/>
      <c r="AE54" s="61">
        <f t="shared" si="12"/>
        <v>0</v>
      </c>
      <c r="AF54" s="202">
        <f t="shared" si="13"/>
        <v>0</v>
      </c>
    </row>
    <row r="55" spans="1:32" hidden="1">
      <c r="A55" s="400"/>
      <c r="B55" s="372"/>
      <c r="C55" s="357"/>
      <c r="D55" s="358"/>
      <c r="E55" s="347"/>
      <c r="F55" s="347"/>
      <c r="G55" s="184"/>
      <c r="H55" s="186"/>
      <c r="I55" s="54"/>
      <c r="J55" s="50"/>
      <c r="K55" s="59"/>
      <c r="L55" s="38"/>
      <c r="M55" s="182"/>
      <c r="N55" s="45"/>
      <c r="O55" s="195"/>
      <c r="P55" s="196"/>
      <c r="Q55" s="39"/>
      <c r="R55" s="363"/>
      <c r="S55" s="364"/>
      <c r="T55" s="365"/>
      <c r="U55" s="78">
        <f>IF(OR(P55="",M55=Paramétrage!$C$10,M55=Paramétrage!$C$13,M55=Paramétrage!$C$17,M55=Paramétrage!$C$20,M55=Paramétrage!$C$24,M55=Paramétrage!$C$27,AND(M55&lt;&gt;Paramétrage!$C$9,Q55="Mut+ext")),0,ROUNDUP(O55/P55,0))</f>
        <v>0</v>
      </c>
      <c r="V55" s="199">
        <f>IF(OR(M55="",Q55="Mut+ext"),0,IF(VLOOKUP(M55,Paramétrage!$C$6:$E$29,2,0)=0,0,IF(P55="","saisir capacité",N55*U55*VLOOKUP(M55,Paramétrage!$C$6:$E$29,2,0))))</f>
        <v>0</v>
      </c>
      <c r="W55" s="200"/>
      <c r="X55" s="201">
        <f t="shared" si="11"/>
        <v>0</v>
      </c>
      <c r="Y55" s="79">
        <f>IF(OR(M55="",Q55="Mut+ext"),0,IF(ISERROR(W55+V55*VLOOKUP(M55,Paramétrage!$C$6:$E$29,3,0))=TRUE,X55,W55+V55*VLOOKUP(M55,Paramétrage!$C$6:$E$29,3,0)))</f>
        <v>0</v>
      </c>
      <c r="Z55" s="395"/>
      <c r="AA55" s="364"/>
      <c r="AB55" s="396"/>
      <c r="AC55" s="51"/>
      <c r="AD55" s="40"/>
      <c r="AE55" s="61">
        <f t="shared" si="12"/>
        <v>0</v>
      </c>
      <c r="AF55" s="202">
        <f t="shared" si="13"/>
        <v>0</v>
      </c>
    </row>
    <row r="56" spans="1:32" hidden="1">
      <c r="A56" s="400"/>
      <c r="B56" s="372"/>
      <c r="C56" s="357"/>
      <c r="D56" s="358"/>
      <c r="E56" s="347"/>
      <c r="F56" s="347"/>
      <c r="G56" s="184"/>
      <c r="H56" s="186"/>
      <c r="I56" s="54"/>
      <c r="J56" s="50"/>
      <c r="K56" s="59"/>
      <c r="L56" s="38"/>
      <c r="M56" s="182"/>
      <c r="N56" s="45"/>
      <c r="O56" s="195"/>
      <c r="P56" s="196"/>
      <c r="Q56" s="39"/>
      <c r="R56" s="363"/>
      <c r="S56" s="364"/>
      <c r="T56" s="365"/>
      <c r="U56" s="78">
        <f>IF(OR(P56="",M56=Paramétrage!$C$10,M56=Paramétrage!$C$13,M56=Paramétrage!$C$17,M56=Paramétrage!$C$20,M56=Paramétrage!$C$24,M56=Paramétrage!$C$27,AND(M56&lt;&gt;Paramétrage!$C$9,Q56="Mut+ext")),0,ROUNDUP(O56/P56,0))</f>
        <v>0</v>
      </c>
      <c r="V56" s="199">
        <f>IF(OR(M56="",Q56="Mut+ext"),0,IF(VLOOKUP(M56,Paramétrage!$C$6:$E$29,2,0)=0,0,IF(P56="","saisir capacité",N56*U56*VLOOKUP(M56,Paramétrage!$C$6:$E$29,2,0))))</f>
        <v>0</v>
      </c>
      <c r="W56" s="200"/>
      <c r="X56" s="201">
        <f t="shared" si="11"/>
        <v>0</v>
      </c>
      <c r="Y56" s="79">
        <f>IF(OR(M56="",Q56="Mut+ext"),0,IF(ISERROR(W56+V56*VLOOKUP(M56,Paramétrage!$C$6:$E$29,3,0))=TRUE,X56,W56+V56*VLOOKUP(M56,Paramétrage!$C$6:$E$29,3,0)))</f>
        <v>0</v>
      </c>
      <c r="Z56" s="395"/>
      <c r="AA56" s="364"/>
      <c r="AB56" s="396"/>
      <c r="AC56" s="133"/>
      <c r="AD56" s="40"/>
      <c r="AE56" s="61">
        <f t="shared" si="12"/>
        <v>0</v>
      </c>
      <c r="AF56" s="202">
        <f t="shared" si="13"/>
        <v>0</v>
      </c>
    </row>
    <row r="57" spans="1:32" hidden="1">
      <c r="A57" s="400"/>
      <c r="B57" s="372"/>
      <c r="C57" s="357"/>
      <c r="D57" s="358"/>
      <c r="E57" s="347"/>
      <c r="F57" s="347"/>
      <c r="G57" s="184"/>
      <c r="H57" s="205"/>
      <c r="I57" s="134"/>
      <c r="J57" s="50"/>
      <c r="K57" s="49"/>
      <c r="L57" s="38"/>
      <c r="M57" s="182"/>
      <c r="N57" s="44"/>
      <c r="O57" s="204"/>
      <c r="P57" s="196"/>
      <c r="Q57" s="39"/>
      <c r="R57" s="363"/>
      <c r="S57" s="364"/>
      <c r="T57" s="365"/>
      <c r="U57" s="78">
        <f>IF(OR(P57="",M57=Paramétrage!$C$10,M57=Paramétrage!$C$13,M57=Paramétrage!$C$17,M57=Paramétrage!$C$20,M57=Paramétrage!$C$24,M57=Paramétrage!$C$27,AND(M57&lt;&gt;Paramétrage!$C$9,Q57="Mut+ext")),0,ROUNDUP(O57/P57,0))</f>
        <v>0</v>
      </c>
      <c r="V57" s="199">
        <f>IF(OR(M57="",Q57="Mut+ext"),0,IF(VLOOKUP(M57,Paramétrage!$C$6:$E$29,2,0)=0,0,IF(P57="","saisir capacité",N57*U57*VLOOKUP(M57,Paramétrage!$C$6:$E$29,2,0))))</f>
        <v>0</v>
      </c>
      <c r="W57" s="200"/>
      <c r="X57" s="201">
        <f t="shared" si="11"/>
        <v>0</v>
      </c>
      <c r="Y57" s="79">
        <f>IF(OR(M57="",Q57="Mut+ext"),0,IF(ISERROR(W57+V57*VLOOKUP(M57,Paramétrage!$C$6:$E$29,3,0))=TRUE,X57,W57+V57*VLOOKUP(M57,Paramétrage!$C$6:$E$29,3,0)))</f>
        <v>0</v>
      </c>
      <c r="Z57" s="395"/>
      <c r="AA57" s="364"/>
      <c r="AB57" s="396"/>
      <c r="AC57" s="133"/>
      <c r="AD57" s="40"/>
      <c r="AE57" s="61">
        <f t="shared" si="12"/>
        <v>0</v>
      </c>
      <c r="AF57" s="202">
        <f t="shared" si="13"/>
        <v>0</v>
      </c>
    </row>
    <row r="58" spans="1:32" hidden="1">
      <c r="A58" s="400"/>
      <c r="B58" s="372"/>
      <c r="C58" s="357"/>
      <c r="D58" s="358"/>
      <c r="E58" s="347"/>
      <c r="F58" s="347"/>
      <c r="G58" s="184"/>
      <c r="H58" s="205"/>
      <c r="I58" s="134"/>
      <c r="J58" s="50"/>
      <c r="K58" s="49"/>
      <c r="L58" s="38"/>
      <c r="M58" s="182"/>
      <c r="N58" s="44"/>
      <c r="O58" s="195"/>
      <c r="P58" s="196"/>
      <c r="Q58" s="39"/>
      <c r="R58" s="363"/>
      <c r="S58" s="364"/>
      <c r="T58" s="365"/>
      <c r="U58" s="78">
        <f>IF(OR(P58="",M58=Paramétrage!$C$10,M58=Paramétrage!$C$13,M58=Paramétrage!$C$17,M58=Paramétrage!$C$20,M58=Paramétrage!$C$24,M58=Paramétrage!$C$27,AND(M58&lt;&gt;Paramétrage!$C$9,Q58="Mut+ext")),0,ROUNDUP(O58/P58,0))</f>
        <v>0</v>
      </c>
      <c r="V58" s="199">
        <f>IF(OR(M58="",Q58="Mut+ext"),0,IF(VLOOKUP(M58,Paramétrage!$C$6:$E$29,2,0)=0,0,IF(P58="","saisir capacité",N58*U58*VLOOKUP(M58,Paramétrage!$C$6:$E$29,2,0))))</f>
        <v>0</v>
      </c>
      <c r="W58" s="200"/>
      <c r="X58" s="201">
        <f t="shared" si="11"/>
        <v>0</v>
      </c>
      <c r="Y58" s="79">
        <f>IF(OR(M58="",Q58="Mut+ext"),0,IF(ISERROR(W58+V58*VLOOKUP(M58,Paramétrage!$C$6:$E$29,3,0))=TRUE,X58,W58+V58*VLOOKUP(M58,Paramétrage!$C$6:$E$29,3,0)))</f>
        <v>0</v>
      </c>
      <c r="Z58" s="395"/>
      <c r="AA58" s="364"/>
      <c r="AB58" s="396"/>
      <c r="AC58" s="133"/>
      <c r="AD58" s="40"/>
      <c r="AE58" s="61">
        <f t="shared" si="12"/>
        <v>0</v>
      </c>
      <c r="AF58" s="202">
        <f t="shared" si="13"/>
        <v>0</v>
      </c>
    </row>
    <row r="59" spans="1:32" hidden="1">
      <c r="A59" s="400"/>
      <c r="B59" s="372"/>
      <c r="C59" s="357"/>
      <c r="D59" s="358"/>
      <c r="E59" s="347"/>
      <c r="F59" s="347"/>
      <c r="G59" s="184"/>
      <c r="H59" s="186"/>
      <c r="I59" s="54"/>
      <c r="J59" s="50"/>
      <c r="K59" s="59"/>
      <c r="L59" s="38"/>
      <c r="M59" s="182"/>
      <c r="N59" s="45"/>
      <c r="O59" s="195"/>
      <c r="P59" s="196"/>
      <c r="Q59" s="39"/>
      <c r="R59" s="363"/>
      <c r="S59" s="364"/>
      <c r="T59" s="365"/>
      <c r="U59" s="78">
        <f>IF(OR(P59="",M59=Paramétrage!$C$10,M59=Paramétrage!$C$13,M59=Paramétrage!$C$17,M59=Paramétrage!$C$20,M59=Paramétrage!$C$24,M59=Paramétrage!$C$27,AND(M59&lt;&gt;Paramétrage!$C$9,Q59="Mut+ext")),0,ROUNDUP(O59/P59,0))</f>
        <v>0</v>
      </c>
      <c r="V59" s="199">
        <f>IF(OR(M59="",Q59="Mut+ext"),0,IF(VLOOKUP(M59,Paramétrage!$C$6:$E$29,2,0)=0,0,IF(P59="","saisir capacité",N59*U59*VLOOKUP(M59,Paramétrage!$C$6:$E$29,2,0))))</f>
        <v>0</v>
      </c>
      <c r="W59" s="200"/>
      <c r="X59" s="201">
        <f t="shared" si="11"/>
        <v>0</v>
      </c>
      <c r="Y59" s="79">
        <f>IF(OR(M59="",Q59="Mut+ext"),0,IF(ISERROR(W59+V59*VLOOKUP(M59,Paramétrage!$C$6:$E$29,3,0))=TRUE,X59,W59+V59*VLOOKUP(M59,Paramétrage!$C$6:$E$29,3,0)))</f>
        <v>0</v>
      </c>
      <c r="Z59" s="395"/>
      <c r="AA59" s="364"/>
      <c r="AB59" s="396"/>
      <c r="AC59" s="51"/>
      <c r="AD59" s="40"/>
      <c r="AE59" s="61">
        <f t="shared" si="12"/>
        <v>0</v>
      </c>
      <c r="AF59" s="202">
        <f t="shared" si="13"/>
        <v>0</v>
      </c>
    </row>
    <row r="60" spans="1:32" hidden="1">
      <c r="A60" s="400"/>
      <c r="B60" s="372"/>
      <c r="C60" s="357"/>
      <c r="D60" s="358"/>
      <c r="E60" s="347"/>
      <c r="F60" s="347"/>
      <c r="G60" s="184"/>
      <c r="H60" s="186"/>
      <c r="I60" s="54"/>
      <c r="J60" s="50"/>
      <c r="K60" s="59"/>
      <c r="L60" s="38"/>
      <c r="M60" s="182"/>
      <c r="N60" s="45"/>
      <c r="O60" s="195"/>
      <c r="P60" s="196"/>
      <c r="Q60" s="39"/>
      <c r="R60" s="363"/>
      <c r="S60" s="364"/>
      <c r="T60" s="365"/>
      <c r="U60" s="78">
        <f>IF(OR(P60="",M60=Paramétrage!$C$10,M60=Paramétrage!$C$13,M60=Paramétrage!$C$17,M60=Paramétrage!$C$20,M60=Paramétrage!$C$24,M60=Paramétrage!$C$27,AND(M60&lt;&gt;Paramétrage!$C$9,Q60="Mut+ext")),0,ROUNDUP(O60/P60,0))</f>
        <v>0</v>
      </c>
      <c r="V60" s="199">
        <f>IF(OR(M60="",Q60="Mut+ext"),0,IF(VLOOKUP(M60,Paramétrage!$C$6:$E$29,2,0)=0,0,IF(P60="","saisir capacité",N60*U60*VLOOKUP(M60,Paramétrage!$C$6:$E$29,2,0))))</f>
        <v>0</v>
      </c>
      <c r="W60" s="200"/>
      <c r="X60" s="201">
        <f t="shared" si="11"/>
        <v>0</v>
      </c>
      <c r="Y60" s="79">
        <f>IF(OR(M60="",Q60="Mut+ext"),0,IF(ISERROR(W60+V60*VLOOKUP(M60,Paramétrage!$C$6:$E$29,3,0))=TRUE,X60,W60+V60*VLOOKUP(M60,Paramétrage!$C$6:$E$29,3,0)))</f>
        <v>0</v>
      </c>
      <c r="Z60" s="395"/>
      <c r="AA60" s="364"/>
      <c r="AB60" s="396"/>
      <c r="AC60" s="133"/>
      <c r="AD60" s="40"/>
      <c r="AE60" s="61">
        <f t="shared" si="12"/>
        <v>0</v>
      </c>
      <c r="AF60" s="202">
        <f t="shared" si="13"/>
        <v>0</v>
      </c>
    </row>
    <row r="61" spans="1:32" hidden="1">
      <c r="A61" s="400"/>
      <c r="B61" s="372"/>
      <c r="C61" s="357"/>
      <c r="D61" s="358"/>
      <c r="E61" s="347"/>
      <c r="F61" s="347"/>
      <c r="G61" s="184"/>
      <c r="H61" s="205"/>
      <c r="I61" s="134"/>
      <c r="J61" s="50"/>
      <c r="K61" s="49"/>
      <c r="L61" s="38"/>
      <c r="M61" s="182"/>
      <c r="N61" s="44"/>
      <c r="O61" s="204"/>
      <c r="P61" s="196"/>
      <c r="Q61" s="39"/>
      <c r="R61" s="363"/>
      <c r="S61" s="364"/>
      <c r="T61" s="365"/>
      <c r="U61" s="78">
        <f>IF(OR(P61="",M61=Paramétrage!$C$10,M61=Paramétrage!$C$13,M61=Paramétrage!$C$17,M61=Paramétrage!$C$20,M61=Paramétrage!$C$24,M61=Paramétrage!$C$27,AND(M61&lt;&gt;Paramétrage!$C$9,Q61="Mut+ext")),0,ROUNDUP(O61/P61,0))</f>
        <v>0</v>
      </c>
      <c r="V61" s="199">
        <f>IF(OR(M61="",Q61="Mut+ext"),0,IF(VLOOKUP(M61,Paramétrage!$C$6:$E$29,2,0)=0,0,IF(P61="","saisir capacité",N61*U61*VLOOKUP(M61,Paramétrage!$C$6:$E$29,2,0))))</f>
        <v>0</v>
      </c>
      <c r="W61" s="200"/>
      <c r="X61" s="201">
        <f t="shared" si="11"/>
        <v>0</v>
      </c>
      <c r="Y61" s="79">
        <f>IF(OR(M61="",Q61="Mut+ext"),0,IF(ISERROR(W61+V61*VLOOKUP(M61,Paramétrage!$C$6:$E$29,3,0))=TRUE,X61,W61+V61*VLOOKUP(M61,Paramétrage!$C$6:$E$29,3,0)))</f>
        <v>0</v>
      </c>
      <c r="Z61" s="395"/>
      <c r="AA61" s="364"/>
      <c r="AB61" s="396"/>
      <c r="AC61" s="133"/>
      <c r="AD61" s="40"/>
      <c r="AE61" s="61">
        <f t="shared" si="12"/>
        <v>0</v>
      </c>
      <c r="AF61" s="202">
        <f t="shared" si="13"/>
        <v>0</v>
      </c>
    </row>
    <row r="62" spans="1:32" hidden="1">
      <c r="A62" s="400"/>
      <c r="B62" s="372"/>
      <c r="C62" s="357"/>
      <c r="D62" s="358"/>
      <c r="E62" s="347"/>
      <c r="F62" s="347"/>
      <c r="G62" s="184"/>
      <c r="H62" s="205"/>
      <c r="I62" s="134"/>
      <c r="J62" s="50"/>
      <c r="K62" s="49"/>
      <c r="L62" s="38"/>
      <c r="M62" s="182"/>
      <c r="N62" s="44"/>
      <c r="O62" s="195"/>
      <c r="P62" s="196"/>
      <c r="Q62" s="39"/>
      <c r="R62" s="363"/>
      <c r="S62" s="364"/>
      <c r="T62" s="365"/>
      <c r="U62" s="78">
        <f>IF(OR(P62="",M62=Paramétrage!$C$10,M62=Paramétrage!$C$13,M62=Paramétrage!$C$17,M62=Paramétrage!$C$20,M62=Paramétrage!$C$24,M62=Paramétrage!$C$27,AND(M62&lt;&gt;Paramétrage!$C$9,Q62="Mut+ext")),0,ROUNDUP(O62/P62,0))</f>
        <v>0</v>
      </c>
      <c r="V62" s="199">
        <f>IF(OR(M62="",Q62="Mut+ext"),0,IF(VLOOKUP(M62,Paramétrage!$C$6:$E$29,2,0)=0,0,IF(P62="","saisir capacité",N62*U62*VLOOKUP(M62,Paramétrage!$C$6:$E$29,2,0))))</f>
        <v>0</v>
      </c>
      <c r="W62" s="200"/>
      <c r="X62" s="201">
        <f t="shared" si="11"/>
        <v>0</v>
      </c>
      <c r="Y62" s="79">
        <f>IF(OR(M62="",Q62="Mut+ext"),0,IF(ISERROR(W62+V62*VLOOKUP(M62,Paramétrage!$C$6:$E$29,3,0))=TRUE,X62,W62+V62*VLOOKUP(M62,Paramétrage!$C$6:$E$29,3,0)))</f>
        <v>0</v>
      </c>
      <c r="Z62" s="395"/>
      <c r="AA62" s="364"/>
      <c r="AB62" s="396"/>
      <c r="AC62" s="133"/>
      <c r="AD62" s="40"/>
      <c r="AE62" s="61">
        <f t="shared" si="12"/>
        <v>0</v>
      </c>
      <c r="AF62" s="202">
        <f t="shared" si="13"/>
        <v>0</v>
      </c>
    </row>
    <row r="63" spans="1:32">
      <c r="A63" s="400"/>
      <c r="B63" s="372"/>
      <c r="C63" s="359"/>
      <c r="D63" s="360"/>
      <c r="E63" s="348"/>
      <c r="F63" s="348"/>
      <c r="G63" s="184"/>
      <c r="H63" s="205"/>
      <c r="I63" s="134"/>
      <c r="J63" s="50"/>
      <c r="K63" s="49"/>
      <c r="L63" s="38"/>
      <c r="M63" s="182"/>
      <c r="N63" s="44"/>
      <c r="O63" s="206"/>
      <c r="P63" s="196"/>
      <c r="Q63" s="39"/>
      <c r="R63" s="363"/>
      <c r="S63" s="364"/>
      <c r="T63" s="365"/>
      <c r="U63" s="78">
        <f>IF(OR(P63="",M63=Paramétrage!$C$10,M63=Paramétrage!$C$13,M63=Paramétrage!$C$17,M63=Paramétrage!$C$20,M63=Paramétrage!$C$24,M63=Paramétrage!$C$27,AND(M63&lt;&gt;Paramétrage!$C$9,Q63="Mut+ext")),0,ROUNDUP(O63/P63,0))</f>
        <v>0</v>
      </c>
      <c r="V63" s="199">
        <f>IF(OR(M63="",Q63="Mut+ext"),0,IF(VLOOKUP(M63,Paramétrage!$C$6:$E$29,2,0)=0,0,IF(P63="","saisir capacité",N63*U63*VLOOKUP(M63,Paramétrage!$C$6:$E$29,2,0))))</f>
        <v>0</v>
      </c>
      <c r="W63" s="200"/>
      <c r="X63" s="201">
        <f t="shared" si="11"/>
        <v>0</v>
      </c>
      <c r="Y63" s="79">
        <f>IF(OR(M63="",Q63="Mut+ext"),0,IF(ISERROR(W63+V63*VLOOKUP(M63,Paramétrage!$C$6:$E$29,3,0))=TRUE,X63,W63+V63*VLOOKUP(M63,Paramétrage!$C$6:$E$29,3,0)))</f>
        <v>0</v>
      </c>
      <c r="Z63" s="395"/>
      <c r="AA63" s="364"/>
      <c r="AB63" s="396"/>
      <c r="AC63" s="133"/>
      <c r="AD63" s="40"/>
      <c r="AE63" s="61">
        <f t="shared" si="12"/>
        <v>0</v>
      </c>
      <c r="AF63" s="202">
        <f t="shared" si="13"/>
        <v>0</v>
      </c>
    </row>
    <row r="64" spans="1:32" ht="16.149999999999999" thickBot="1">
      <c r="A64" s="400"/>
      <c r="B64" s="372"/>
      <c r="C64" s="207"/>
      <c r="D64" s="208"/>
      <c r="E64" s="209"/>
      <c r="F64" s="209"/>
      <c r="G64" s="209"/>
      <c r="H64" s="210"/>
      <c r="I64" s="135"/>
      <c r="J64" s="99"/>
      <c r="K64" s="63"/>
      <c r="L64" s="64"/>
      <c r="M64" s="211"/>
      <c r="N64" s="65">
        <f>AE64</f>
        <v>0</v>
      </c>
      <c r="O64" s="212"/>
      <c r="P64" s="212"/>
      <c r="Q64" s="68"/>
      <c r="R64" s="66"/>
      <c r="S64" s="66"/>
      <c r="T64" s="67"/>
      <c r="U64" s="100"/>
      <c r="V64" s="213">
        <f>SUM(V52:V63)</f>
        <v>0</v>
      </c>
      <c r="W64" s="211">
        <f>SUM(W52:W63)</f>
        <v>0</v>
      </c>
      <c r="X64" s="214">
        <f>SUM(X52:X63)</f>
        <v>0</v>
      </c>
      <c r="Y64" s="69">
        <f>SUM(Y52:Y63)</f>
        <v>0</v>
      </c>
      <c r="Z64" s="101"/>
      <c r="AA64" s="102"/>
      <c r="AB64" s="103"/>
      <c r="AC64" s="104"/>
      <c r="AD64" s="105"/>
      <c r="AE64" s="106">
        <f>SUM(AE52:AE63)</f>
        <v>0</v>
      </c>
      <c r="AF64" s="107">
        <f>SUM(AF52:AF63)</f>
        <v>0</v>
      </c>
    </row>
    <row r="65" spans="1:32" ht="15.6" hidden="1" customHeight="1">
      <c r="A65" s="400"/>
      <c r="B65" s="372" t="s">
        <v>98</v>
      </c>
      <c r="C65" s="355" t="s">
        <v>99</v>
      </c>
      <c r="D65" s="356"/>
      <c r="E65" s="347"/>
      <c r="F65" s="347" t="s">
        <v>64</v>
      </c>
      <c r="G65" s="184" t="s">
        <v>178</v>
      </c>
      <c r="H65" s="186"/>
      <c r="I65" s="54"/>
      <c r="J65" s="50"/>
      <c r="K65" s="59"/>
      <c r="L65" s="174"/>
      <c r="M65" s="182"/>
      <c r="N65" s="44"/>
      <c r="O65" s="204"/>
      <c r="P65" s="196"/>
      <c r="Q65" s="42"/>
      <c r="R65" s="363"/>
      <c r="S65" s="364"/>
      <c r="T65" s="365"/>
      <c r="U65" s="78">
        <f>IF(OR(P65="",M65=Paramétrage!$C$10,M65=Paramétrage!$C$13,M65=Paramétrage!$C$17,M65=Paramétrage!$C$20,M65=Paramétrage!$C$24,M65=Paramétrage!$C$27,AND(M65&lt;&gt;Paramétrage!$C$9,Q65="Mut+ext")),0,ROUNDUP(O65/P65,0))</f>
        <v>0</v>
      </c>
      <c r="V65" s="199">
        <f>IF(OR(M65="",Q65="Mut+ext"),0,IF(VLOOKUP(M65,Paramétrage!$C$6:$E$29,2,0)=0,0,IF(P65="","saisir capacité",N65*U65*VLOOKUP(M65,Paramétrage!$C$6:$E$29,2,0))))</f>
        <v>0</v>
      </c>
      <c r="W65" s="200"/>
      <c r="X65" s="201">
        <f t="shared" ref="X65:X76" si="14">IF(OR(M65="",Q65="Mut+ext"),0,IF(ISERROR(V65+W65)=TRUE,V65,V65+W65))</f>
        <v>0</v>
      </c>
      <c r="Y65" s="79">
        <f>IF(OR(M65="",Q65="Mut+ext"),0,IF(ISERROR(W65+V65*VLOOKUP(M65,Paramétrage!$C$6:$E$29,3,0))=TRUE,X65,W65+V65*VLOOKUP(M65,Paramétrage!$C$6:$E$29,3,0)))</f>
        <v>0</v>
      </c>
      <c r="Z65" s="395"/>
      <c r="AA65" s="364"/>
      <c r="AB65" s="396"/>
      <c r="AC65" s="60"/>
      <c r="AD65" s="40"/>
      <c r="AE65" s="61">
        <f>IF(G65="",0,IF(K65="",0,IF(SUMIF($G$65:$G$76,G65,$O$65:$O$76)=0,0,IF(OR(L65="",K65="obligatoire"),AF65/SUMIF($G$65:$G$76,G65,$O$65:$O$76),AF65/(SUMIF($G$65:$G$76,G65,$O$65:$O$76)/L65)))))</f>
        <v>0</v>
      </c>
      <c r="AF65" s="202">
        <f t="shared" ref="AF65:AF76" si="15">N65*O65</f>
        <v>0</v>
      </c>
    </row>
    <row r="66" spans="1:32" ht="15.6" hidden="1" customHeight="1">
      <c r="A66" s="400"/>
      <c r="B66" s="372"/>
      <c r="C66" s="357"/>
      <c r="D66" s="358"/>
      <c r="E66" s="347"/>
      <c r="F66" s="347"/>
      <c r="G66" s="184"/>
      <c r="H66" s="185"/>
      <c r="I66" s="54"/>
      <c r="J66" s="50"/>
      <c r="K66" s="59"/>
      <c r="L66" s="174"/>
      <c r="M66" s="182"/>
      <c r="N66" s="45"/>
      <c r="O66" s="195"/>
      <c r="P66" s="196"/>
      <c r="Q66" s="39"/>
      <c r="R66" s="363"/>
      <c r="S66" s="364"/>
      <c r="T66" s="365"/>
      <c r="U66" s="78">
        <f>IF(OR(P66="",M66=Paramétrage!$C$10,M66=Paramétrage!$C$13,M66=Paramétrage!$C$17,M66=Paramétrage!$C$20,M66=Paramétrage!$C$24,M66=Paramétrage!$C$27,AND(M66&lt;&gt;Paramétrage!$C$9,Q66="Mut+ext")),0,ROUNDUP(O66/P66,0))</f>
        <v>0</v>
      </c>
      <c r="V66" s="199">
        <f>IF(OR(M66="",Q66="Mut+ext"),0,IF(VLOOKUP(M66,Paramétrage!$C$6:$E$29,2,0)=0,0,IF(P66="","saisir capacité",N66*U66*VLOOKUP(M66,Paramétrage!$C$6:$E$29,2,0))))</f>
        <v>0</v>
      </c>
      <c r="W66" s="200"/>
      <c r="X66" s="201">
        <f t="shared" si="14"/>
        <v>0</v>
      </c>
      <c r="Y66" s="79">
        <f>IF(OR(M66="",Q66="Mut+ext"),0,IF(ISERROR(W66+V66*VLOOKUP(M66,Paramétrage!$C$6:$E$29,3,0))=TRUE,X66,W66+V66*VLOOKUP(M66,Paramétrage!$C$6:$E$29,3,0)))</f>
        <v>0</v>
      </c>
      <c r="Z66" s="395"/>
      <c r="AA66" s="364"/>
      <c r="AB66" s="396"/>
      <c r="AC66" s="133"/>
      <c r="AD66" s="40"/>
      <c r="AE66" s="61">
        <f t="shared" ref="AE66:AE76" si="16">IF(G66="",0,IF(K66="",0,IF(SUMIF($G$65:$G$76,G66,$O$65:$O$76)=0,0,IF(OR(L66="",K66="obligatoire"),AF66/SUMIF($G$65:$G$76,G66,$O$65:$O$76),AF66/(SUMIF($G$65:$G$76,G66,$O$65:$O$76)/L66)))))</f>
        <v>0</v>
      </c>
      <c r="AF66" s="203">
        <f t="shared" si="15"/>
        <v>0</v>
      </c>
    </row>
    <row r="67" spans="1:32" ht="15.6" hidden="1" customHeight="1">
      <c r="A67" s="400"/>
      <c r="B67" s="372"/>
      <c r="C67" s="357"/>
      <c r="D67" s="358"/>
      <c r="E67" s="347"/>
      <c r="F67" s="347"/>
      <c r="G67" s="184"/>
      <c r="H67" s="185"/>
      <c r="I67" s="54"/>
      <c r="J67" s="50"/>
      <c r="K67" s="59"/>
      <c r="L67" s="174"/>
      <c r="M67" s="182"/>
      <c r="N67" s="45"/>
      <c r="O67" s="195"/>
      <c r="P67" s="196"/>
      <c r="Q67" s="39"/>
      <c r="R67" s="363"/>
      <c r="S67" s="364"/>
      <c r="T67" s="365"/>
      <c r="U67" s="78">
        <f>IF(OR(P67="",M67=Paramétrage!$C$10,M67=Paramétrage!$C$13,M67=Paramétrage!$C$17,M67=Paramétrage!$C$20,M67=Paramétrage!$C$24,M67=Paramétrage!$C$27,AND(M67&lt;&gt;Paramétrage!$C$9,Q67="Mut+ext")),0,ROUNDUP(O67/P67,0))</f>
        <v>0</v>
      </c>
      <c r="V67" s="199">
        <f>IF(OR(M67="",Q67="Mut+ext"),0,IF(VLOOKUP(M67,Paramétrage!$C$6:$E$29,2,0)=0,0,IF(P67="","saisir capacité",N67*U67*VLOOKUP(M67,Paramétrage!$C$6:$E$29,2,0))))</f>
        <v>0</v>
      </c>
      <c r="W67" s="200"/>
      <c r="X67" s="201">
        <f t="shared" si="14"/>
        <v>0</v>
      </c>
      <c r="Y67" s="79">
        <f>IF(OR(M67="",Q67="Mut+ext"),0,IF(ISERROR(W67+V67*VLOOKUP(M67,Paramétrage!$C$6:$E$29,3,0))=TRUE,X67,W67+V67*VLOOKUP(M67,Paramétrage!$C$6:$E$29,3,0)))</f>
        <v>0</v>
      </c>
      <c r="Z67" s="395"/>
      <c r="AA67" s="364"/>
      <c r="AB67" s="396"/>
      <c r="AC67" s="133"/>
      <c r="AD67" s="40"/>
      <c r="AE67" s="61">
        <f t="shared" si="16"/>
        <v>0</v>
      </c>
      <c r="AF67" s="203">
        <f t="shared" si="15"/>
        <v>0</v>
      </c>
    </row>
    <row r="68" spans="1:32" ht="15.6" hidden="1" customHeight="1">
      <c r="A68" s="400"/>
      <c r="B68" s="372"/>
      <c r="C68" s="357"/>
      <c r="D68" s="358"/>
      <c r="E68" s="347"/>
      <c r="F68" s="347"/>
      <c r="G68" s="183"/>
      <c r="H68" s="185"/>
      <c r="I68" s="134"/>
      <c r="J68" s="50"/>
      <c r="K68" s="49"/>
      <c r="L68" s="38"/>
      <c r="M68" s="182"/>
      <c r="N68" s="44"/>
      <c r="O68" s="204"/>
      <c r="P68" s="196"/>
      <c r="Q68" s="39"/>
      <c r="R68" s="363"/>
      <c r="S68" s="364"/>
      <c r="T68" s="365"/>
      <c r="U68" s="78">
        <f>IF(OR(P68="",M68=Paramétrage!$C$10,M68=Paramétrage!$C$13,M68=Paramétrage!$C$17,M68=Paramétrage!$C$20,M68=Paramétrage!$C$24,M68=Paramétrage!$C$27,AND(M68&lt;&gt;Paramétrage!$C$9,Q68="Mut+ext")),0,ROUNDUP(O68/P68,0))</f>
        <v>0</v>
      </c>
      <c r="V68" s="199">
        <f>IF(OR(M68="",Q68="Mut+ext"),0,IF(VLOOKUP(M68,Paramétrage!$C$6:$E$29,2,0)=0,0,IF(P68="","saisir capacité",N68*U68*VLOOKUP(M68,Paramétrage!$C$6:$E$29,2,0))))</f>
        <v>0</v>
      </c>
      <c r="W68" s="200"/>
      <c r="X68" s="201">
        <f t="shared" si="14"/>
        <v>0</v>
      </c>
      <c r="Y68" s="79">
        <f>IF(OR(M68="",Q68="Mut+ext"),0,IF(ISERROR(W68+V68*VLOOKUP(M68,Paramétrage!$C$6:$E$29,3,0))=TRUE,X68,W68+V68*VLOOKUP(M68,Paramétrage!$C$6:$E$29,3,0)))</f>
        <v>0</v>
      </c>
      <c r="Z68" s="395"/>
      <c r="AA68" s="364"/>
      <c r="AB68" s="396"/>
      <c r="AC68" s="51"/>
      <c r="AD68" s="40"/>
      <c r="AE68" s="61">
        <f t="shared" si="16"/>
        <v>0</v>
      </c>
      <c r="AF68" s="203">
        <f t="shared" si="15"/>
        <v>0</v>
      </c>
    </row>
    <row r="69" spans="1:32" ht="15.6" hidden="1" customHeight="1">
      <c r="A69" s="400"/>
      <c r="B69" s="372"/>
      <c r="C69" s="357"/>
      <c r="D69" s="358"/>
      <c r="E69" s="347"/>
      <c r="F69" s="347"/>
      <c r="G69" s="184"/>
      <c r="H69" s="185"/>
      <c r="I69" s="134"/>
      <c r="J69" s="50"/>
      <c r="K69" s="49"/>
      <c r="L69" s="38"/>
      <c r="M69" s="182"/>
      <c r="N69" s="44"/>
      <c r="O69" s="195"/>
      <c r="P69" s="196"/>
      <c r="Q69" s="39"/>
      <c r="R69" s="363"/>
      <c r="S69" s="364"/>
      <c r="T69" s="365"/>
      <c r="U69" s="78">
        <f>IF(OR(P69="",M69=Paramétrage!$C$10,M69=Paramétrage!$C$13,M69=Paramétrage!$C$17,M69=Paramétrage!$C$20,M69=Paramétrage!$C$24,M69=Paramétrage!$C$27,AND(M69&lt;&gt;Paramétrage!$C$9,Q69="Mut+ext")),0,ROUNDUP(O69/P69,0))</f>
        <v>0</v>
      </c>
      <c r="V69" s="199">
        <f>IF(OR(M69="",Q69="Mut+ext"),0,IF(VLOOKUP(M69,Paramétrage!$C$6:$E$29,2,0)=0,0,IF(P69="","saisir capacité",N69*U69*VLOOKUP(M69,Paramétrage!$C$6:$E$29,2,0))))</f>
        <v>0</v>
      </c>
      <c r="W69" s="200"/>
      <c r="X69" s="201">
        <f t="shared" si="14"/>
        <v>0</v>
      </c>
      <c r="Y69" s="79">
        <f>IF(OR(M69="",Q69="Mut+ext"),0,IF(ISERROR(W69+V69*VLOOKUP(M69,Paramétrage!$C$6:$E$29,3,0))=TRUE,X69,W69+V69*VLOOKUP(M69,Paramétrage!$C$6:$E$29,3,0)))</f>
        <v>0</v>
      </c>
      <c r="Z69" s="395"/>
      <c r="AA69" s="364"/>
      <c r="AB69" s="396"/>
      <c r="AC69" s="133"/>
      <c r="AD69" s="40"/>
      <c r="AE69" s="61">
        <f t="shared" si="16"/>
        <v>0</v>
      </c>
      <c r="AF69" s="203">
        <f t="shared" si="15"/>
        <v>0</v>
      </c>
    </row>
    <row r="70" spans="1:32" ht="15.6" hidden="1" customHeight="1">
      <c r="A70" s="400"/>
      <c r="B70" s="372"/>
      <c r="C70" s="357"/>
      <c r="D70" s="358"/>
      <c r="E70" s="347"/>
      <c r="F70" s="347"/>
      <c r="G70" s="184"/>
      <c r="H70" s="185"/>
      <c r="I70" s="134"/>
      <c r="J70" s="50"/>
      <c r="K70" s="49"/>
      <c r="L70" s="38"/>
      <c r="M70" s="182"/>
      <c r="N70" s="44"/>
      <c r="O70" s="204"/>
      <c r="P70" s="196"/>
      <c r="Q70" s="39"/>
      <c r="R70" s="363"/>
      <c r="S70" s="364"/>
      <c r="T70" s="365"/>
      <c r="U70" s="78">
        <f>IF(OR(P70="",M70=Paramétrage!$C$10,M70=Paramétrage!$C$13,M70=Paramétrage!$C$17,M70=Paramétrage!$C$20,M70=Paramétrage!$C$24,M70=Paramétrage!$C$27,AND(M70&lt;&gt;Paramétrage!$C$9,Q70="Mut+ext")),0,ROUNDUP(O70/P70,0))</f>
        <v>0</v>
      </c>
      <c r="V70" s="199">
        <f>IF(OR(M70="",Q70="Mut+ext"),0,IF(VLOOKUP(M70,Paramétrage!$C$6:$E$29,2,0)=0,0,IF(P70="","saisir capacité",N70*U70*VLOOKUP(M70,Paramétrage!$C$6:$E$29,2,0))))</f>
        <v>0</v>
      </c>
      <c r="W70" s="200"/>
      <c r="X70" s="201">
        <f t="shared" si="14"/>
        <v>0</v>
      </c>
      <c r="Y70" s="79">
        <f>IF(OR(M70="",Q70="Mut+ext"),0,IF(ISERROR(W70+V70*VLOOKUP(M70,Paramétrage!$C$6:$E$29,3,0))=TRUE,X70,W70+V70*VLOOKUP(M70,Paramétrage!$C$6:$E$29,3,0)))</f>
        <v>0</v>
      </c>
      <c r="Z70" s="395"/>
      <c r="AA70" s="364"/>
      <c r="AB70" s="396"/>
      <c r="AC70" s="133"/>
      <c r="AD70" s="40"/>
      <c r="AE70" s="61">
        <f t="shared" si="16"/>
        <v>0</v>
      </c>
      <c r="AF70" s="203">
        <f t="shared" si="15"/>
        <v>0</v>
      </c>
    </row>
    <row r="71" spans="1:32" ht="15.6" hidden="1" customHeight="1">
      <c r="A71" s="400"/>
      <c r="B71" s="372"/>
      <c r="C71" s="357"/>
      <c r="D71" s="358"/>
      <c r="E71" s="347"/>
      <c r="F71" s="347"/>
      <c r="G71" s="184"/>
      <c r="H71" s="185"/>
      <c r="I71" s="134"/>
      <c r="J71" s="50"/>
      <c r="K71" s="49"/>
      <c r="L71" s="38"/>
      <c r="M71" s="182"/>
      <c r="N71" s="44"/>
      <c r="O71" s="195"/>
      <c r="P71" s="196"/>
      <c r="Q71" s="39"/>
      <c r="R71" s="363"/>
      <c r="S71" s="364"/>
      <c r="T71" s="365"/>
      <c r="U71" s="78">
        <f>IF(OR(P71="",M71=Paramétrage!$C$10,M71=Paramétrage!$C$13,M71=Paramétrage!$C$17,M71=Paramétrage!$C$20,M71=Paramétrage!$C$24,M71=Paramétrage!$C$27,AND(M71&lt;&gt;Paramétrage!$C$9,Q71="Mut+ext")),0,ROUNDUP(O71/P71,0))</f>
        <v>0</v>
      </c>
      <c r="V71" s="199">
        <f>IF(OR(M71="",Q71="Mut+ext"),0,IF(VLOOKUP(M71,Paramétrage!$C$6:$E$29,2,0)=0,0,IF(P71="","saisir capacité",N71*U71*VLOOKUP(M71,Paramétrage!$C$6:$E$29,2,0))))</f>
        <v>0</v>
      </c>
      <c r="W71" s="200"/>
      <c r="X71" s="201">
        <f t="shared" si="14"/>
        <v>0</v>
      </c>
      <c r="Y71" s="79">
        <f>IF(OR(M71="",Q71="Mut+ext"),0,IF(ISERROR(W71+V71*VLOOKUP(M71,Paramétrage!$C$6:$E$29,3,0))=TRUE,X71,W71+V71*VLOOKUP(M71,Paramétrage!$C$6:$E$29,3,0)))</f>
        <v>0</v>
      </c>
      <c r="Z71" s="395"/>
      <c r="AA71" s="364"/>
      <c r="AB71" s="396"/>
      <c r="AC71" s="133"/>
      <c r="AD71" s="40"/>
      <c r="AE71" s="61">
        <f t="shared" si="16"/>
        <v>0</v>
      </c>
      <c r="AF71" s="203">
        <f t="shared" si="15"/>
        <v>0</v>
      </c>
    </row>
    <row r="72" spans="1:32" ht="15.6" hidden="1" customHeight="1">
      <c r="A72" s="400"/>
      <c r="B72" s="372"/>
      <c r="C72" s="357"/>
      <c r="D72" s="358"/>
      <c r="E72" s="347"/>
      <c r="F72" s="347"/>
      <c r="G72" s="183"/>
      <c r="H72" s="185"/>
      <c r="I72" s="134"/>
      <c r="J72" s="50"/>
      <c r="K72" s="49"/>
      <c r="L72" s="38"/>
      <c r="M72" s="182"/>
      <c r="N72" s="44"/>
      <c r="O72" s="204"/>
      <c r="P72" s="196"/>
      <c r="Q72" s="39"/>
      <c r="R72" s="363"/>
      <c r="S72" s="364"/>
      <c r="T72" s="365"/>
      <c r="U72" s="78">
        <f>IF(OR(P72="",M72=Paramétrage!$C$10,M72=Paramétrage!$C$13,M72=Paramétrage!$C$17,M72=Paramétrage!$C$20,M72=Paramétrage!$C$24,M72=Paramétrage!$C$27,AND(M72&lt;&gt;Paramétrage!$C$9,Q72="Mut+ext")),0,ROUNDUP(O72/P72,0))</f>
        <v>0</v>
      </c>
      <c r="V72" s="199">
        <f>IF(OR(M72="",Q72="Mut+ext"),0,IF(VLOOKUP(M72,Paramétrage!$C$6:$E$29,2,0)=0,0,IF(P72="","saisir capacité",N72*U72*VLOOKUP(M72,Paramétrage!$C$6:$E$29,2,0))))</f>
        <v>0</v>
      </c>
      <c r="W72" s="200"/>
      <c r="X72" s="201">
        <f t="shared" si="14"/>
        <v>0</v>
      </c>
      <c r="Y72" s="79">
        <f>IF(OR(M72="",Q72="Mut+ext"),0,IF(ISERROR(W72+V72*VLOOKUP(M72,Paramétrage!$C$6:$E$29,3,0))=TRUE,X72,W72+V72*VLOOKUP(M72,Paramétrage!$C$6:$E$29,3,0)))</f>
        <v>0</v>
      </c>
      <c r="Z72" s="395"/>
      <c r="AA72" s="364"/>
      <c r="AB72" s="396"/>
      <c r="AC72" s="51"/>
      <c r="AD72" s="40"/>
      <c r="AE72" s="61">
        <f t="shared" si="16"/>
        <v>0</v>
      </c>
      <c r="AF72" s="203">
        <f t="shared" si="15"/>
        <v>0</v>
      </c>
    </row>
    <row r="73" spans="1:32" ht="15.6" hidden="1" customHeight="1">
      <c r="A73" s="400"/>
      <c r="B73" s="372"/>
      <c r="C73" s="357"/>
      <c r="D73" s="358"/>
      <c r="E73" s="347"/>
      <c r="F73" s="347"/>
      <c r="G73" s="184"/>
      <c r="H73" s="205"/>
      <c r="I73" s="134"/>
      <c r="J73" s="50"/>
      <c r="K73" s="49"/>
      <c r="L73" s="38"/>
      <c r="M73" s="182"/>
      <c r="N73" s="44"/>
      <c r="O73" s="195"/>
      <c r="P73" s="196"/>
      <c r="Q73" s="39"/>
      <c r="R73" s="363"/>
      <c r="S73" s="364"/>
      <c r="T73" s="365"/>
      <c r="U73" s="78">
        <f>IF(OR(P73="",M73=Paramétrage!$C$10,M73=Paramétrage!$C$13,M73=Paramétrage!$C$17,M73=Paramétrage!$C$20,M73=Paramétrage!$C$24,M73=Paramétrage!$C$27,AND(M73&lt;&gt;Paramétrage!$C$9,Q73="Mut+ext")),0,ROUNDUP(O73/P73,0))</f>
        <v>0</v>
      </c>
      <c r="V73" s="199">
        <f>IF(OR(M73="",Q73="Mut+ext"),0,IF(VLOOKUP(M73,Paramétrage!$C$6:$E$29,2,0)=0,0,IF(P73="","saisir capacité",N73*U73*VLOOKUP(M73,Paramétrage!$C$6:$E$29,2,0))))</f>
        <v>0</v>
      </c>
      <c r="W73" s="200"/>
      <c r="X73" s="201">
        <f t="shared" si="14"/>
        <v>0</v>
      </c>
      <c r="Y73" s="79">
        <f>IF(OR(M73="",Q73="Mut+ext"),0,IF(ISERROR(W73+V73*VLOOKUP(M73,Paramétrage!$C$6:$E$29,3,0))=TRUE,X73,W73+V73*VLOOKUP(M73,Paramétrage!$C$6:$E$29,3,0)))</f>
        <v>0</v>
      </c>
      <c r="Z73" s="395"/>
      <c r="AA73" s="364"/>
      <c r="AB73" s="396"/>
      <c r="AC73" s="133"/>
      <c r="AD73" s="40"/>
      <c r="AE73" s="61">
        <f t="shared" si="16"/>
        <v>0</v>
      </c>
      <c r="AF73" s="203">
        <f t="shared" si="15"/>
        <v>0</v>
      </c>
    </row>
    <row r="74" spans="1:32" ht="15.6" hidden="1" customHeight="1">
      <c r="A74" s="400"/>
      <c r="B74" s="372"/>
      <c r="C74" s="357"/>
      <c r="D74" s="358"/>
      <c r="E74" s="347"/>
      <c r="F74" s="347"/>
      <c r="G74" s="184"/>
      <c r="H74" s="205"/>
      <c r="I74" s="134"/>
      <c r="J74" s="50"/>
      <c r="K74" s="49"/>
      <c r="L74" s="38"/>
      <c r="M74" s="182"/>
      <c r="N74" s="44"/>
      <c r="O74" s="204"/>
      <c r="P74" s="196"/>
      <c r="Q74" s="39"/>
      <c r="R74" s="363"/>
      <c r="S74" s="364"/>
      <c r="T74" s="365"/>
      <c r="U74" s="78">
        <f>IF(OR(P74="",M74=Paramétrage!$C$10,M74=Paramétrage!$C$13,M74=Paramétrage!$C$17,M74=Paramétrage!$C$20,M74=Paramétrage!$C$24,M74=Paramétrage!$C$27,AND(M74&lt;&gt;Paramétrage!$C$9,Q74="Mut+ext")),0,ROUNDUP(O74/P74,0))</f>
        <v>0</v>
      </c>
      <c r="V74" s="199">
        <f>IF(OR(M74="",Q74="Mut+ext"),0,IF(VLOOKUP(M74,Paramétrage!$C$6:$E$29,2,0)=0,0,IF(P74="","saisir capacité",N74*U74*VLOOKUP(M74,Paramétrage!$C$6:$E$29,2,0))))</f>
        <v>0</v>
      </c>
      <c r="W74" s="200"/>
      <c r="X74" s="201">
        <f t="shared" si="14"/>
        <v>0</v>
      </c>
      <c r="Y74" s="79">
        <f>IF(OR(M74="",Q74="Mut+ext"),0,IF(ISERROR(W74+V74*VLOOKUP(M74,Paramétrage!$C$6:$E$29,3,0))=TRUE,X74,W74+V74*VLOOKUP(M74,Paramétrage!$C$6:$E$29,3,0)))</f>
        <v>0</v>
      </c>
      <c r="Z74" s="395"/>
      <c r="AA74" s="364"/>
      <c r="AB74" s="396"/>
      <c r="AC74" s="133"/>
      <c r="AD74" s="40"/>
      <c r="AE74" s="61">
        <f t="shared" si="16"/>
        <v>0</v>
      </c>
      <c r="AF74" s="203">
        <f t="shared" si="15"/>
        <v>0</v>
      </c>
    </row>
    <row r="75" spans="1:32" ht="15.6" hidden="1" customHeight="1">
      <c r="A75" s="400"/>
      <c r="B75" s="372"/>
      <c r="C75" s="357"/>
      <c r="D75" s="358"/>
      <c r="E75" s="347"/>
      <c r="F75" s="347"/>
      <c r="G75" s="184"/>
      <c r="H75" s="205"/>
      <c r="I75" s="134"/>
      <c r="J75" s="50"/>
      <c r="K75" s="49"/>
      <c r="L75" s="38"/>
      <c r="M75" s="182"/>
      <c r="N75" s="44"/>
      <c r="O75" s="195"/>
      <c r="P75" s="196"/>
      <c r="Q75" s="39"/>
      <c r="R75" s="363"/>
      <c r="S75" s="364"/>
      <c r="T75" s="365"/>
      <c r="U75" s="78">
        <f>IF(OR(P75="",M75=Paramétrage!$C$10,M75=Paramétrage!$C$13,M75=Paramétrage!$C$17,M75=Paramétrage!$C$20,M75=Paramétrage!$C$24,M75=Paramétrage!$C$27,AND(M75&lt;&gt;Paramétrage!$C$9,Q75="Mut+ext")),0,ROUNDUP(O75/P75,0))</f>
        <v>0</v>
      </c>
      <c r="V75" s="199">
        <f>IF(OR(M75="",Q75="Mut+ext"),0,IF(VLOOKUP(M75,Paramétrage!$C$6:$E$29,2,0)=0,0,IF(P75="","saisir capacité",N75*U75*VLOOKUP(M75,Paramétrage!$C$6:$E$29,2,0))))</f>
        <v>0</v>
      </c>
      <c r="W75" s="200"/>
      <c r="X75" s="201">
        <f t="shared" si="14"/>
        <v>0</v>
      </c>
      <c r="Y75" s="79">
        <f>IF(OR(M75="",Q75="Mut+ext"),0,IF(ISERROR(W75+V75*VLOOKUP(M75,Paramétrage!$C$6:$E$29,3,0))=TRUE,X75,W75+V75*VLOOKUP(M75,Paramétrage!$C$6:$E$29,3,0)))</f>
        <v>0</v>
      </c>
      <c r="Z75" s="395"/>
      <c r="AA75" s="364"/>
      <c r="AB75" s="396"/>
      <c r="AC75" s="133"/>
      <c r="AD75" s="40"/>
      <c r="AE75" s="61">
        <f t="shared" si="16"/>
        <v>0</v>
      </c>
      <c r="AF75" s="203">
        <f t="shared" si="15"/>
        <v>0</v>
      </c>
    </row>
    <row r="76" spans="1:32" ht="15.6" hidden="1" customHeight="1">
      <c r="A76" s="400"/>
      <c r="B76" s="372"/>
      <c r="C76" s="359"/>
      <c r="D76" s="360"/>
      <c r="E76" s="348"/>
      <c r="F76" s="348"/>
      <c r="G76" s="184"/>
      <c r="H76" s="205"/>
      <c r="I76" s="134"/>
      <c r="J76" s="50"/>
      <c r="K76" s="49"/>
      <c r="L76" s="38"/>
      <c r="M76" s="182"/>
      <c r="N76" s="44"/>
      <c r="O76" s="206"/>
      <c r="P76" s="196"/>
      <c r="Q76" s="39"/>
      <c r="R76" s="363"/>
      <c r="S76" s="364"/>
      <c r="T76" s="365"/>
      <c r="U76" s="78">
        <f>IF(OR(P76="",M76=Paramétrage!$C$10,M76=Paramétrage!$C$13,M76=Paramétrage!$C$17,M76=Paramétrage!$C$20,M76=Paramétrage!$C$24,M76=Paramétrage!$C$27,AND(M76&lt;&gt;Paramétrage!$C$9,Q76="Mut+ext")),0,ROUNDUP(O76/P76,0))</f>
        <v>0</v>
      </c>
      <c r="V76" s="199">
        <f>IF(OR(M76="",Q76="Mut+ext"),0,IF(VLOOKUP(M76,Paramétrage!$C$6:$E$29,2,0)=0,0,IF(P76="","saisir capacité",N76*U76*VLOOKUP(M76,Paramétrage!$C$6:$E$29,2,0))))</f>
        <v>0</v>
      </c>
      <c r="W76" s="200"/>
      <c r="X76" s="201">
        <f t="shared" si="14"/>
        <v>0</v>
      </c>
      <c r="Y76" s="79">
        <f>IF(OR(M76="",Q76="Mut+ext"),0,IF(ISERROR(W76+V76*VLOOKUP(M76,Paramétrage!$C$6:$E$29,3,0))=TRUE,X76,W76+V76*VLOOKUP(M76,Paramétrage!$C$6:$E$29,3,0)))</f>
        <v>0</v>
      </c>
      <c r="Z76" s="395"/>
      <c r="AA76" s="364"/>
      <c r="AB76" s="396"/>
      <c r="AC76" s="133"/>
      <c r="AD76" s="40"/>
      <c r="AE76" s="61">
        <f t="shared" si="16"/>
        <v>0</v>
      </c>
      <c r="AF76" s="203">
        <f t="shared" si="15"/>
        <v>0</v>
      </c>
    </row>
    <row r="77" spans="1:32" ht="15.6" hidden="1" customHeight="1">
      <c r="A77" s="400"/>
      <c r="B77" s="372"/>
      <c r="C77" s="207"/>
      <c r="D77" s="208"/>
      <c r="E77" s="209"/>
      <c r="F77" s="209"/>
      <c r="G77" s="209"/>
      <c r="H77" s="210"/>
      <c r="I77" s="135"/>
      <c r="J77" s="99"/>
      <c r="K77" s="63"/>
      <c r="L77" s="64"/>
      <c r="M77" s="211"/>
      <c r="N77" s="65">
        <f>AE77</f>
        <v>0</v>
      </c>
      <c r="O77" s="212"/>
      <c r="P77" s="212"/>
      <c r="Q77" s="68"/>
      <c r="R77" s="66"/>
      <c r="S77" s="66"/>
      <c r="T77" s="67"/>
      <c r="U77" s="100"/>
      <c r="V77" s="213">
        <f>SUM(V65:V76)</f>
        <v>0</v>
      </c>
      <c r="W77" s="211">
        <f>SUM(W65:W76)</f>
        <v>0</v>
      </c>
      <c r="X77" s="214">
        <f>SUM(X65:X76)</f>
        <v>0</v>
      </c>
      <c r="Y77" s="69">
        <f>SUM(Y65:Y76)</f>
        <v>0</v>
      </c>
      <c r="Z77" s="101"/>
      <c r="AA77" s="102"/>
      <c r="AB77" s="103"/>
      <c r="AC77" s="104"/>
      <c r="AD77" s="105"/>
      <c r="AE77" s="106">
        <f>SUM(AE65:AE76)</f>
        <v>0</v>
      </c>
      <c r="AF77" s="107">
        <f>SUM(AF65:AF76)</f>
        <v>0</v>
      </c>
    </row>
    <row r="78" spans="1:32" ht="15.6" hidden="1" customHeight="1">
      <c r="A78" s="400"/>
      <c r="B78" s="372" t="s">
        <v>100</v>
      </c>
      <c r="C78" s="355" t="s">
        <v>101</v>
      </c>
      <c r="D78" s="356"/>
      <c r="E78" s="347"/>
      <c r="F78" s="347" t="s">
        <v>64</v>
      </c>
      <c r="G78" s="184" t="s">
        <v>102</v>
      </c>
      <c r="H78" s="186"/>
      <c r="I78" s="54"/>
      <c r="J78" s="50"/>
      <c r="K78" s="59"/>
      <c r="L78" s="38"/>
      <c r="M78" s="182"/>
      <c r="N78" s="45"/>
      <c r="O78" s="195"/>
      <c r="P78" s="196"/>
      <c r="Q78" s="42"/>
      <c r="R78" s="363"/>
      <c r="S78" s="364"/>
      <c r="T78" s="365"/>
      <c r="U78" s="78">
        <f>IF(OR(P78="",M78=Paramétrage!$C$10,M78=Paramétrage!$C$13,M78=Paramétrage!$C$17,M78=Paramétrage!$C$20,M78=Paramétrage!$C$24,M78=Paramétrage!$C$27,AND(M78&lt;&gt;Paramétrage!$C$9,Q78="Mut+ext")),0,ROUNDUP(O78/P78,0))</f>
        <v>0</v>
      </c>
      <c r="V78" s="199">
        <f>IF(OR(M78="",Q78="Mut+ext"),0,IF(VLOOKUP(M78,Paramétrage!$C$6:$E$29,2,0)=0,0,IF(P78="","saisir capacité",N78*U78*VLOOKUP(M78,Paramétrage!$C$6:$E$29,2,0))))</f>
        <v>0</v>
      </c>
      <c r="W78" s="200"/>
      <c r="X78" s="201">
        <f t="shared" ref="X78:X89" si="17">IF(OR(M78="",Q78="Mut+ext"),0,IF(ISERROR(V78+W78)=TRUE,V78,V78+W78))</f>
        <v>0</v>
      </c>
      <c r="Y78" s="79">
        <f>IF(OR(M78="",Q78="Mut+ext"),0,IF(ISERROR(W78+V78*VLOOKUP(M78,Paramétrage!$C$6:$E$29,3,0))=TRUE,X78,W78+V78*VLOOKUP(M78,Paramétrage!$C$6:$E$29,3,0)))</f>
        <v>0</v>
      </c>
      <c r="Z78" s="395"/>
      <c r="AA78" s="364"/>
      <c r="AB78" s="396"/>
      <c r="AC78" s="60"/>
      <c r="AD78" s="40"/>
      <c r="AE78" s="61">
        <f>IF(G78="",0,IF(K78="",0,IF(SUMIF($G$78:$G$89,G78,$O$78:$O$89)=0,0,IF(OR(L78="",K78="obligatoire"),AF78/SUMIF($G$78:$G$89,G78,$O$78:$O$89),AF78/(SUMIF($G$78:$G$89,G78,$O$78:$O$89)/L78)))))</f>
        <v>0</v>
      </c>
      <c r="AF78" s="202">
        <f t="shared" ref="AF78:AF89" si="18">N78*O78</f>
        <v>0</v>
      </c>
    </row>
    <row r="79" spans="1:32" ht="15.6" hidden="1" customHeight="1">
      <c r="A79" s="400"/>
      <c r="B79" s="372"/>
      <c r="C79" s="357"/>
      <c r="D79" s="358"/>
      <c r="E79" s="347"/>
      <c r="F79" s="347"/>
      <c r="G79" s="184"/>
      <c r="H79" s="185"/>
      <c r="I79" s="54"/>
      <c r="J79" s="50"/>
      <c r="K79" s="49"/>
      <c r="L79" s="38"/>
      <c r="M79" s="182"/>
      <c r="N79" s="44"/>
      <c r="O79" s="206"/>
      <c r="P79" s="196"/>
      <c r="Q79" s="39"/>
      <c r="R79" s="363"/>
      <c r="S79" s="364"/>
      <c r="T79" s="365"/>
      <c r="U79" s="78">
        <f>IF(OR(P79="",M79=Paramétrage!$C$10,M79=Paramétrage!$C$13,M79=Paramétrage!$C$17,M79=Paramétrage!$C$20,M79=Paramétrage!$C$24,M79=Paramétrage!$C$27,AND(M79&lt;&gt;Paramétrage!$C$9,Q79="Mut+ext")),0,ROUNDUP(O79/P79,0))</f>
        <v>0</v>
      </c>
      <c r="V79" s="199">
        <f>IF(OR(M79="",Q79="Mut+ext"),0,IF(VLOOKUP(M79,Paramétrage!$C$6:$E$29,2,0)=0,0,IF(P79="","saisir capacité",N79*U79*VLOOKUP(M79,Paramétrage!$C$6:$E$29,2,0))))</f>
        <v>0</v>
      </c>
      <c r="W79" s="200"/>
      <c r="X79" s="201">
        <f t="shared" si="17"/>
        <v>0</v>
      </c>
      <c r="Y79" s="79">
        <f>IF(OR(M79="",Q79="Mut+ext"),0,IF(ISERROR(W79+V79*VLOOKUP(M79,Paramétrage!$C$6:$E$29,3,0))=TRUE,X79,W79+V79*VLOOKUP(M79,Paramétrage!$C$6:$E$29,3,0)))</f>
        <v>0</v>
      </c>
      <c r="Z79" s="395"/>
      <c r="AA79" s="364"/>
      <c r="AB79" s="396"/>
      <c r="AC79" s="133"/>
      <c r="AD79" s="40"/>
      <c r="AE79" s="61">
        <f t="shared" ref="AE79:AE89" si="19">IF(G79="",0,IF(K79="",0,IF(SUMIF($G$78:$G$89,G79,$O$78:$O$89)=0,0,IF(OR(L79="",K79="obligatoire"),AF79/SUMIF($G$78:$G$89,G79,$O$78:$O$89),AF79/(SUMIF($G$78:$G$89,G79,$O$78:$O$89)/L79)))))</f>
        <v>0</v>
      </c>
      <c r="AF79" s="203">
        <f t="shared" si="18"/>
        <v>0</v>
      </c>
    </row>
    <row r="80" spans="1:32" ht="15.6" hidden="1" customHeight="1">
      <c r="A80" s="400"/>
      <c r="B80" s="372"/>
      <c r="C80" s="357"/>
      <c r="D80" s="358"/>
      <c r="E80" s="347"/>
      <c r="F80" s="347"/>
      <c r="G80" s="184"/>
      <c r="H80" s="185"/>
      <c r="I80" s="134"/>
      <c r="J80" s="50"/>
      <c r="K80" s="49"/>
      <c r="L80" s="38"/>
      <c r="M80" s="182"/>
      <c r="N80" s="44"/>
      <c r="O80" s="195"/>
      <c r="P80" s="196"/>
      <c r="Q80" s="39"/>
      <c r="R80" s="363"/>
      <c r="S80" s="364"/>
      <c r="T80" s="365"/>
      <c r="U80" s="78">
        <f>IF(OR(P80="",M80=Paramétrage!$C$10,M80=Paramétrage!$C$13,M80=Paramétrage!$C$17,M80=Paramétrage!$C$20,M80=Paramétrage!$C$24,M80=Paramétrage!$C$27,AND(M80&lt;&gt;Paramétrage!$C$9,Q80="Mut+ext")),0,ROUNDUP(O80/P80,0))</f>
        <v>0</v>
      </c>
      <c r="V80" s="199">
        <f>IF(OR(M80="",Q80="Mut+ext"),0,IF(VLOOKUP(M80,Paramétrage!$C$6:$E$29,2,0)=0,0,IF(P80="","saisir capacité",N80*U80*VLOOKUP(M80,Paramétrage!$C$6:$E$29,2,0))))</f>
        <v>0</v>
      </c>
      <c r="W80" s="200"/>
      <c r="X80" s="201">
        <f t="shared" si="17"/>
        <v>0</v>
      </c>
      <c r="Y80" s="79">
        <f>IF(OR(M80="",Q80="Mut+ext"),0,IF(ISERROR(W80+V80*VLOOKUP(M80,Paramétrage!$C$6:$E$29,3,0))=TRUE,X80,W80+V80*VLOOKUP(M80,Paramétrage!$C$6:$E$29,3,0)))</f>
        <v>0</v>
      </c>
      <c r="Z80" s="395"/>
      <c r="AA80" s="364"/>
      <c r="AB80" s="396"/>
      <c r="AC80" s="133"/>
      <c r="AD80" s="40"/>
      <c r="AE80" s="61">
        <f t="shared" si="19"/>
        <v>0</v>
      </c>
      <c r="AF80" s="203">
        <f t="shared" si="18"/>
        <v>0</v>
      </c>
    </row>
    <row r="81" spans="1:32" ht="15.6" hidden="1" customHeight="1">
      <c r="A81" s="400"/>
      <c r="B81" s="372"/>
      <c r="C81" s="357"/>
      <c r="D81" s="358"/>
      <c r="E81" s="347"/>
      <c r="F81" s="347"/>
      <c r="G81" s="183"/>
      <c r="H81" s="185"/>
      <c r="I81" s="134"/>
      <c r="J81" s="50"/>
      <c r="K81" s="49"/>
      <c r="L81" s="38"/>
      <c r="M81" s="182"/>
      <c r="N81" s="44"/>
      <c r="O81" s="204"/>
      <c r="P81" s="196"/>
      <c r="Q81" s="39"/>
      <c r="R81" s="363"/>
      <c r="S81" s="364"/>
      <c r="T81" s="365"/>
      <c r="U81" s="78">
        <f>IF(OR(P81="",M81=Paramétrage!$C$10,M81=Paramétrage!$C$13,M81=Paramétrage!$C$17,M81=Paramétrage!$C$20,M81=Paramétrage!$C$24,M81=Paramétrage!$C$27,AND(M81&lt;&gt;Paramétrage!$C$9,Q81="Mut+ext")),0,ROUNDUP(O81/P81,0))</f>
        <v>0</v>
      </c>
      <c r="V81" s="199">
        <f>IF(OR(M81="",Q81="Mut+ext"),0,IF(VLOOKUP(M81,Paramétrage!$C$6:$E$29,2,0)=0,0,IF(P81="","saisir capacité",N81*U81*VLOOKUP(M81,Paramétrage!$C$6:$E$29,2,0))))</f>
        <v>0</v>
      </c>
      <c r="W81" s="200"/>
      <c r="X81" s="201">
        <f t="shared" si="17"/>
        <v>0</v>
      </c>
      <c r="Y81" s="79">
        <f>IF(OR(M81="",Q81="Mut+ext"),0,IF(ISERROR(W81+V81*VLOOKUP(M81,Paramétrage!$C$6:$E$29,3,0))=TRUE,X81,W81+V81*VLOOKUP(M81,Paramétrage!$C$6:$E$29,3,0)))</f>
        <v>0</v>
      </c>
      <c r="Z81" s="395"/>
      <c r="AA81" s="364"/>
      <c r="AB81" s="396"/>
      <c r="AC81" s="51"/>
      <c r="AD81" s="40"/>
      <c r="AE81" s="61">
        <f t="shared" si="19"/>
        <v>0</v>
      </c>
      <c r="AF81" s="203">
        <f t="shared" si="18"/>
        <v>0</v>
      </c>
    </row>
    <row r="82" spans="1:32" ht="15.6" hidden="1" customHeight="1">
      <c r="A82" s="400"/>
      <c r="B82" s="372"/>
      <c r="C82" s="357"/>
      <c r="D82" s="358"/>
      <c r="E82" s="347"/>
      <c r="F82" s="347"/>
      <c r="G82" s="184"/>
      <c r="H82" s="185"/>
      <c r="I82" s="134"/>
      <c r="J82" s="50"/>
      <c r="K82" s="49"/>
      <c r="L82" s="38"/>
      <c r="M82" s="182"/>
      <c r="N82" s="44"/>
      <c r="O82" s="195"/>
      <c r="P82" s="196"/>
      <c r="Q82" s="39"/>
      <c r="R82" s="363"/>
      <c r="S82" s="364"/>
      <c r="T82" s="365"/>
      <c r="U82" s="78">
        <f>IF(OR(P82="",M82=Paramétrage!$C$10,M82=Paramétrage!$C$13,M82=Paramétrage!$C$17,M82=Paramétrage!$C$20,M82=Paramétrage!$C$24,M82=Paramétrage!$C$27,AND(M82&lt;&gt;Paramétrage!$C$9,Q82="Mut+ext")),0,ROUNDUP(O82/P82,0))</f>
        <v>0</v>
      </c>
      <c r="V82" s="199">
        <f>IF(OR(M82="",Q82="Mut+ext"),0,IF(VLOOKUP(M82,Paramétrage!$C$6:$E$29,2,0)=0,0,IF(P82="","saisir capacité",N82*U82*VLOOKUP(M82,Paramétrage!$C$6:$E$29,2,0))))</f>
        <v>0</v>
      </c>
      <c r="W82" s="200"/>
      <c r="X82" s="201">
        <f t="shared" si="17"/>
        <v>0</v>
      </c>
      <c r="Y82" s="79">
        <f>IF(OR(M82="",Q82="Mut+ext"),0,IF(ISERROR(W82+V82*VLOOKUP(M82,Paramétrage!$C$6:$E$29,3,0))=TRUE,X82,W82+V82*VLOOKUP(M82,Paramétrage!$C$6:$E$29,3,0)))</f>
        <v>0</v>
      </c>
      <c r="Z82" s="395"/>
      <c r="AA82" s="364"/>
      <c r="AB82" s="396"/>
      <c r="AC82" s="133"/>
      <c r="AD82" s="40"/>
      <c r="AE82" s="61">
        <f>IF(G82="",0,IF(K82="",0,IF(SUMIF($G$78:$G$89,G82,$O$78:$O$89)=0,0,IF(OR(L82="",K82="obligatoire"),AF82/SUMIF($G$78:$G$89,G82,$O$78:$O$89),AF82/(SUMIF($G$78:$G$89,G82,$O$78:$O$89)/L82)))))</f>
        <v>0</v>
      </c>
      <c r="AF82" s="203">
        <f t="shared" si="18"/>
        <v>0</v>
      </c>
    </row>
    <row r="83" spans="1:32" ht="15.6" hidden="1" customHeight="1">
      <c r="A83" s="400"/>
      <c r="B83" s="372"/>
      <c r="C83" s="357"/>
      <c r="D83" s="358"/>
      <c r="E83" s="347"/>
      <c r="F83" s="347"/>
      <c r="G83" s="184"/>
      <c r="H83" s="185"/>
      <c r="I83" s="134"/>
      <c r="J83" s="50"/>
      <c r="K83" s="49"/>
      <c r="L83" s="38"/>
      <c r="M83" s="182"/>
      <c r="N83" s="44"/>
      <c r="O83" s="204"/>
      <c r="P83" s="196"/>
      <c r="Q83" s="39"/>
      <c r="R83" s="363"/>
      <c r="S83" s="364"/>
      <c r="T83" s="365"/>
      <c r="U83" s="78">
        <f>IF(OR(P83="",M83=Paramétrage!$C$10,M83=Paramétrage!$C$13,M83=Paramétrage!$C$17,M83=Paramétrage!$C$20,M83=Paramétrage!$C$24,M83=Paramétrage!$C$27,AND(M83&lt;&gt;Paramétrage!$C$9,Q83="Mut+ext")),0,ROUNDUP(O83/P83,0))</f>
        <v>0</v>
      </c>
      <c r="V83" s="199">
        <f>IF(OR(M83="",Q83="Mut+ext"),0,IF(VLOOKUP(M83,Paramétrage!$C$6:$E$29,2,0)=0,0,IF(P83="","saisir capacité",N83*U83*VLOOKUP(M83,Paramétrage!$C$6:$E$29,2,0))))</f>
        <v>0</v>
      </c>
      <c r="W83" s="200"/>
      <c r="X83" s="201">
        <f t="shared" si="17"/>
        <v>0</v>
      </c>
      <c r="Y83" s="79">
        <f>IF(OR(M83="",Q83="Mut+ext"),0,IF(ISERROR(W83+V83*VLOOKUP(M83,Paramétrage!$C$6:$E$29,3,0))=TRUE,X83,W83+V83*VLOOKUP(M83,Paramétrage!$C$6:$E$29,3,0)))</f>
        <v>0</v>
      </c>
      <c r="Z83" s="395"/>
      <c r="AA83" s="364"/>
      <c r="AB83" s="396"/>
      <c r="AC83" s="133"/>
      <c r="AD83" s="40"/>
      <c r="AE83" s="61">
        <f t="shared" si="19"/>
        <v>0</v>
      </c>
      <c r="AF83" s="203">
        <f t="shared" si="18"/>
        <v>0</v>
      </c>
    </row>
    <row r="84" spans="1:32" ht="15.6" hidden="1" customHeight="1">
      <c r="A84" s="400"/>
      <c r="B84" s="372"/>
      <c r="C84" s="357"/>
      <c r="D84" s="358"/>
      <c r="E84" s="347"/>
      <c r="F84" s="347"/>
      <c r="G84" s="184"/>
      <c r="H84" s="185"/>
      <c r="I84" s="134"/>
      <c r="J84" s="50"/>
      <c r="K84" s="49"/>
      <c r="L84" s="38"/>
      <c r="M84" s="182"/>
      <c r="N84" s="44"/>
      <c r="O84" s="195"/>
      <c r="P84" s="196"/>
      <c r="Q84" s="39"/>
      <c r="R84" s="363"/>
      <c r="S84" s="364"/>
      <c r="T84" s="365"/>
      <c r="U84" s="78">
        <f>IF(OR(P84="",M84=Paramétrage!$C$10,M84=Paramétrage!$C$13,M84=Paramétrage!$C$17,M84=Paramétrage!$C$20,M84=Paramétrage!$C$24,M84=Paramétrage!$C$27,AND(M84&lt;&gt;Paramétrage!$C$9,Q84="Mut+ext")),0,ROUNDUP(O84/P84,0))</f>
        <v>0</v>
      </c>
      <c r="V84" s="199">
        <f>IF(OR(M84="",Q84="Mut+ext"),0,IF(VLOOKUP(M84,Paramétrage!$C$6:$E$29,2,0)=0,0,IF(P84="","saisir capacité",N84*U84*VLOOKUP(M84,Paramétrage!$C$6:$E$29,2,0))))</f>
        <v>0</v>
      </c>
      <c r="W84" s="200"/>
      <c r="X84" s="201">
        <f t="shared" si="17"/>
        <v>0</v>
      </c>
      <c r="Y84" s="79">
        <f>IF(OR(M84="",Q84="Mut+ext"),0,IF(ISERROR(W84+V84*VLOOKUP(M84,Paramétrage!$C$6:$E$29,3,0))=TRUE,X84,W84+V84*VLOOKUP(M84,Paramétrage!$C$6:$E$29,3,0)))</f>
        <v>0</v>
      </c>
      <c r="Z84" s="395"/>
      <c r="AA84" s="364"/>
      <c r="AB84" s="396"/>
      <c r="AC84" s="133"/>
      <c r="AD84" s="40"/>
      <c r="AE84" s="61">
        <f t="shared" si="19"/>
        <v>0</v>
      </c>
      <c r="AF84" s="203">
        <f t="shared" si="18"/>
        <v>0</v>
      </c>
    </row>
    <row r="85" spans="1:32" ht="15.6" hidden="1" customHeight="1">
      <c r="A85" s="400"/>
      <c r="B85" s="372"/>
      <c r="C85" s="357"/>
      <c r="D85" s="358"/>
      <c r="E85" s="347"/>
      <c r="F85" s="347"/>
      <c r="G85" s="183"/>
      <c r="H85" s="185"/>
      <c r="I85" s="134"/>
      <c r="J85" s="50"/>
      <c r="K85" s="49"/>
      <c r="L85" s="38"/>
      <c r="M85" s="182"/>
      <c r="N85" s="44"/>
      <c r="O85" s="204"/>
      <c r="P85" s="196"/>
      <c r="Q85" s="39"/>
      <c r="R85" s="363"/>
      <c r="S85" s="364"/>
      <c r="T85" s="365"/>
      <c r="U85" s="78">
        <f>IF(OR(P85="",M85=Paramétrage!$C$10,M85=Paramétrage!$C$13,M85=Paramétrage!$C$17,M85=Paramétrage!$C$20,M85=Paramétrage!$C$24,M85=Paramétrage!$C$27,AND(M85&lt;&gt;Paramétrage!$C$9,Q85="Mut+ext")),0,ROUNDUP(O85/P85,0))</f>
        <v>0</v>
      </c>
      <c r="V85" s="199">
        <f>IF(OR(M85="",Q85="Mut+ext"),0,IF(VLOOKUP(M85,Paramétrage!$C$6:$E$29,2,0)=0,0,IF(P85="","saisir capacité",N85*U85*VLOOKUP(M85,Paramétrage!$C$6:$E$29,2,0))))</f>
        <v>0</v>
      </c>
      <c r="W85" s="200"/>
      <c r="X85" s="201">
        <f t="shared" si="17"/>
        <v>0</v>
      </c>
      <c r="Y85" s="79">
        <f>IF(OR(M85="",Q85="Mut+ext"),0,IF(ISERROR(W85+V85*VLOOKUP(M85,Paramétrage!$C$6:$E$29,3,0))=TRUE,X85,W85+V85*VLOOKUP(M85,Paramétrage!$C$6:$E$29,3,0)))</f>
        <v>0</v>
      </c>
      <c r="Z85" s="395"/>
      <c r="AA85" s="364"/>
      <c r="AB85" s="396"/>
      <c r="AC85" s="51"/>
      <c r="AD85" s="40"/>
      <c r="AE85" s="61">
        <f t="shared" si="19"/>
        <v>0</v>
      </c>
      <c r="AF85" s="203">
        <f t="shared" si="18"/>
        <v>0</v>
      </c>
    </row>
    <row r="86" spans="1:32" ht="15.6" hidden="1" customHeight="1">
      <c r="A86" s="400"/>
      <c r="B86" s="372"/>
      <c r="C86" s="357"/>
      <c r="D86" s="358"/>
      <c r="E86" s="347"/>
      <c r="F86" s="347"/>
      <c r="G86" s="184"/>
      <c r="H86" s="185"/>
      <c r="I86" s="134"/>
      <c r="J86" s="50"/>
      <c r="K86" s="49"/>
      <c r="L86" s="38"/>
      <c r="M86" s="182"/>
      <c r="N86" s="44"/>
      <c r="O86" s="195"/>
      <c r="P86" s="196"/>
      <c r="Q86" s="39"/>
      <c r="R86" s="363"/>
      <c r="S86" s="364"/>
      <c r="T86" s="365"/>
      <c r="U86" s="78">
        <f>IF(OR(P86="",M86=Paramétrage!$C$10,M86=Paramétrage!$C$13,M86=Paramétrage!$C$17,M86=Paramétrage!$C$20,M86=Paramétrage!$C$24,M86=Paramétrage!$C$27,AND(M86&lt;&gt;Paramétrage!$C$9,Q86="Mut+ext")),0,ROUNDUP(O86/P86,0))</f>
        <v>0</v>
      </c>
      <c r="V86" s="199">
        <f>IF(OR(M86="",Q86="Mut+ext"),0,IF(VLOOKUP(M86,Paramétrage!$C$6:$E$29,2,0)=0,0,IF(P86="","saisir capacité",N86*U86*VLOOKUP(M86,Paramétrage!$C$6:$E$29,2,0))))</f>
        <v>0</v>
      </c>
      <c r="W86" s="200"/>
      <c r="X86" s="201">
        <f t="shared" si="17"/>
        <v>0</v>
      </c>
      <c r="Y86" s="79">
        <f>IF(OR(M86="",Q86="Mut+ext"),0,IF(ISERROR(W86+V86*VLOOKUP(M86,Paramétrage!$C$6:$E$29,3,0))=TRUE,X86,W86+V86*VLOOKUP(M86,Paramétrage!$C$6:$E$29,3,0)))</f>
        <v>0</v>
      </c>
      <c r="Z86" s="395"/>
      <c r="AA86" s="364"/>
      <c r="AB86" s="396"/>
      <c r="AC86" s="133"/>
      <c r="AD86" s="40"/>
      <c r="AE86" s="61">
        <f t="shared" si="19"/>
        <v>0</v>
      </c>
      <c r="AF86" s="203">
        <f t="shared" si="18"/>
        <v>0</v>
      </c>
    </row>
    <row r="87" spans="1:32" ht="15.6" hidden="1" customHeight="1">
      <c r="A87" s="400"/>
      <c r="B87" s="372"/>
      <c r="C87" s="357"/>
      <c r="D87" s="358"/>
      <c r="E87" s="347"/>
      <c r="F87" s="347"/>
      <c r="G87" s="184"/>
      <c r="H87" s="205"/>
      <c r="I87" s="134"/>
      <c r="J87" s="50"/>
      <c r="K87" s="49"/>
      <c r="L87" s="38"/>
      <c r="M87" s="182"/>
      <c r="N87" s="44"/>
      <c r="O87" s="204"/>
      <c r="P87" s="196"/>
      <c r="Q87" s="39"/>
      <c r="R87" s="363"/>
      <c r="S87" s="364"/>
      <c r="T87" s="365"/>
      <c r="U87" s="78">
        <f>IF(OR(P87="",M87=Paramétrage!$C$10,M87=Paramétrage!$C$13,M87=Paramétrage!$C$17,M87=Paramétrage!$C$20,M87=Paramétrage!$C$24,M87=Paramétrage!$C$27,AND(M87&lt;&gt;Paramétrage!$C$9,Q87="Mut+ext")),0,ROUNDUP(O87/P87,0))</f>
        <v>0</v>
      </c>
      <c r="V87" s="199">
        <f>IF(OR(M87="",Q87="Mut+ext"),0,IF(VLOOKUP(M87,Paramétrage!$C$6:$E$29,2,0)=0,0,IF(P87="","saisir capacité",N87*U87*VLOOKUP(M87,Paramétrage!$C$6:$E$29,2,0))))</f>
        <v>0</v>
      </c>
      <c r="W87" s="200"/>
      <c r="X87" s="201">
        <f t="shared" si="17"/>
        <v>0</v>
      </c>
      <c r="Y87" s="79">
        <f>IF(OR(M87="",Q87="Mut+ext"),0,IF(ISERROR(W87+V87*VLOOKUP(M87,Paramétrage!$C$6:$E$29,3,0))=TRUE,X87,W87+V87*VLOOKUP(M87,Paramétrage!$C$6:$E$29,3,0)))</f>
        <v>0</v>
      </c>
      <c r="Z87" s="395"/>
      <c r="AA87" s="364"/>
      <c r="AB87" s="396"/>
      <c r="AC87" s="133"/>
      <c r="AD87" s="40"/>
      <c r="AE87" s="61">
        <f t="shared" si="19"/>
        <v>0</v>
      </c>
      <c r="AF87" s="203">
        <f t="shared" si="18"/>
        <v>0</v>
      </c>
    </row>
    <row r="88" spans="1:32" ht="15.6" hidden="1" customHeight="1">
      <c r="A88" s="400"/>
      <c r="B88" s="372"/>
      <c r="C88" s="357"/>
      <c r="D88" s="358"/>
      <c r="E88" s="347"/>
      <c r="F88" s="347"/>
      <c r="G88" s="184"/>
      <c r="H88" s="205"/>
      <c r="I88" s="134"/>
      <c r="J88" s="50"/>
      <c r="K88" s="49"/>
      <c r="L88" s="38"/>
      <c r="M88" s="182"/>
      <c r="N88" s="44"/>
      <c r="O88" s="195"/>
      <c r="P88" s="196"/>
      <c r="Q88" s="39"/>
      <c r="R88" s="363"/>
      <c r="S88" s="364"/>
      <c r="T88" s="365"/>
      <c r="U88" s="78">
        <f>IF(OR(P88="",M88=Paramétrage!$C$10,M88=Paramétrage!$C$13,M88=Paramétrage!$C$17,M88=Paramétrage!$C$20,M88=Paramétrage!$C$24,M88=Paramétrage!$C$27,AND(M88&lt;&gt;Paramétrage!$C$9,Q88="Mut+ext")),0,ROUNDUP(O88/P88,0))</f>
        <v>0</v>
      </c>
      <c r="V88" s="199">
        <f>IF(OR(M88="",Q88="Mut+ext"),0,IF(VLOOKUP(M88,Paramétrage!$C$6:$E$29,2,0)=0,0,IF(P88="","saisir capacité",N88*U88*VLOOKUP(M88,Paramétrage!$C$6:$E$29,2,0))))</f>
        <v>0</v>
      </c>
      <c r="W88" s="200"/>
      <c r="X88" s="201">
        <f t="shared" si="17"/>
        <v>0</v>
      </c>
      <c r="Y88" s="79">
        <f>IF(OR(M88="",Q88="Mut+ext"),0,IF(ISERROR(W88+V88*VLOOKUP(M88,Paramétrage!$C$6:$E$29,3,0))=TRUE,X88,W88+V88*VLOOKUP(M88,Paramétrage!$C$6:$E$29,3,0)))</f>
        <v>0</v>
      </c>
      <c r="Z88" s="395"/>
      <c r="AA88" s="364"/>
      <c r="AB88" s="396"/>
      <c r="AC88" s="133"/>
      <c r="AD88" s="40"/>
      <c r="AE88" s="61">
        <f t="shared" si="19"/>
        <v>0</v>
      </c>
      <c r="AF88" s="203">
        <f t="shared" si="18"/>
        <v>0</v>
      </c>
    </row>
    <row r="89" spans="1:32" ht="15.6" hidden="1" customHeight="1">
      <c r="A89" s="400"/>
      <c r="B89" s="372"/>
      <c r="C89" s="359"/>
      <c r="D89" s="360"/>
      <c r="E89" s="348"/>
      <c r="F89" s="348"/>
      <c r="G89" s="184"/>
      <c r="H89" s="205"/>
      <c r="I89" s="134"/>
      <c r="J89" s="50"/>
      <c r="K89" s="49"/>
      <c r="L89" s="38"/>
      <c r="M89" s="182"/>
      <c r="N89" s="44"/>
      <c r="O89" s="206"/>
      <c r="P89" s="196"/>
      <c r="Q89" s="39"/>
      <c r="R89" s="363"/>
      <c r="S89" s="364"/>
      <c r="T89" s="365"/>
      <c r="U89" s="78">
        <f>IF(OR(P89="",M89=Paramétrage!$C$10,M89=Paramétrage!$C$13,M89=Paramétrage!$C$17,M89=Paramétrage!$C$20,M89=Paramétrage!$C$24,M89=Paramétrage!$C$27,AND(M89&lt;&gt;Paramétrage!$C$9,Q89="Mut+ext")),0,ROUNDUP(O89/P89,0))</f>
        <v>0</v>
      </c>
      <c r="V89" s="199">
        <f>IF(OR(M89="",Q89="Mut+ext"),0,IF(VLOOKUP(M89,Paramétrage!$C$6:$E$29,2,0)=0,0,IF(P89="","saisir capacité",N89*U89*VLOOKUP(M89,Paramétrage!$C$6:$E$29,2,0))))</f>
        <v>0</v>
      </c>
      <c r="W89" s="200"/>
      <c r="X89" s="201">
        <f t="shared" si="17"/>
        <v>0</v>
      </c>
      <c r="Y89" s="79">
        <f>IF(OR(M89="",Q89="Mut+ext"),0,IF(ISERROR(W89+V89*VLOOKUP(M89,Paramétrage!$C$6:$E$29,3,0))=TRUE,X89,W89+V89*VLOOKUP(M89,Paramétrage!$C$6:$E$29,3,0)))</f>
        <v>0</v>
      </c>
      <c r="Z89" s="395"/>
      <c r="AA89" s="364"/>
      <c r="AB89" s="396"/>
      <c r="AC89" s="133"/>
      <c r="AD89" s="40"/>
      <c r="AE89" s="61">
        <f t="shared" si="19"/>
        <v>0</v>
      </c>
      <c r="AF89" s="203">
        <f t="shared" si="18"/>
        <v>0</v>
      </c>
    </row>
    <row r="90" spans="1:32" ht="15.6" hidden="1" customHeight="1">
      <c r="A90" s="400"/>
      <c r="B90" s="372"/>
      <c r="C90" s="207"/>
      <c r="D90" s="208"/>
      <c r="E90" s="209"/>
      <c r="F90" s="209"/>
      <c r="G90" s="209"/>
      <c r="H90" s="210"/>
      <c r="I90" s="135"/>
      <c r="J90" s="99"/>
      <c r="K90" s="63"/>
      <c r="L90" s="64"/>
      <c r="M90" s="211"/>
      <c r="N90" s="65">
        <f>AE90</f>
        <v>0</v>
      </c>
      <c r="O90" s="212"/>
      <c r="P90" s="212"/>
      <c r="Q90" s="68"/>
      <c r="R90" s="66"/>
      <c r="S90" s="66"/>
      <c r="T90" s="67"/>
      <c r="U90" s="100"/>
      <c r="V90" s="213">
        <f>SUM(V78:V89)</f>
        <v>0</v>
      </c>
      <c r="W90" s="211">
        <f>SUM(W78:W89)</f>
        <v>0</v>
      </c>
      <c r="X90" s="214">
        <f>SUM(X78:X89)</f>
        <v>0</v>
      </c>
      <c r="Y90" s="69">
        <f>SUM(Y78:Y89)</f>
        <v>0</v>
      </c>
      <c r="Z90" s="101"/>
      <c r="AA90" s="102"/>
      <c r="AB90" s="103"/>
      <c r="AC90" s="104"/>
      <c r="AD90" s="105"/>
      <c r="AE90" s="106">
        <f>SUM(AE78:AE89)</f>
        <v>0</v>
      </c>
      <c r="AF90" s="107">
        <f>SUM(AF78:AF89)</f>
        <v>0</v>
      </c>
    </row>
    <row r="91" spans="1:32" ht="15.6" hidden="1" customHeight="1">
      <c r="A91" s="400"/>
      <c r="B91" s="372" t="s">
        <v>103</v>
      </c>
      <c r="C91" s="355" t="s">
        <v>104</v>
      </c>
      <c r="D91" s="356"/>
      <c r="E91" s="347"/>
      <c r="F91" s="347" t="s">
        <v>64</v>
      </c>
      <c r="G91" s="184" t="s">
        <v>105</v>
      </c>
      <c r="H91" s="186"/>
      <c r="I91" s="54"/>
      <c r="J91" s="50"/>
      <c r="K91" s="59"/>
      <c r="L91" s="38"/>
      <c r="M91" s="182"/>
      <c r="N91" s="45"/>
      <c r="O91" s="195"/>
      <c r="P91" s="196"/>
      <c r="Q91" s="42"/>
      <c r="R91" s="363"/>
      <c r="S91" s="364"/>
      <c r="T91" s="365"/>
      <c r="U91" s="78">
        <f>IF(OR(P91="",M91=Paramétrage!$C$10,M91=Paramétrage!$C$13,M91=Paramétrage!$C$17,M91=Paramétrage!$C$20,M91=Paramétrage!$C$24,M91=Paramétrage!$C$27,AND(M91&lt;&gt;Paramétrage!$C$9,Q91="Mut+ext")),0,ROUNDUP(O91/P91,0))</f>
        <v>0</v>
      </c>
      <c r="V91" s="199">
        <f>IF(OR(M91="",Q91="Mut+ext"),0,IF(VLOOKUP(M91,Paramétrage!$C$6:$E$29,2,0)=0,0,IF(P91="","saisir capacité",N91*U91*VLOOKUP(M91,Paramétrage!$C$6:$E$29,2,0))))</f>
        <v>0</v>
      </c>
      <c r="W91" s="200"/>
      <c r="X91" s="201">
        <f t="shared" ref="X91:X102" si="20">IF(OR(M91="",Q91="Mut+ext"),0,IF(ISERROR(V91+W91)=TRUE,V91,V91+W91))</f>
        <v>0</v>
      </c>
      <c r="Y91" s="79">
        <f>IF(OR(M91="",Q91="Mut+ext"),0,IF(ISERROR(W91+V91*VLOOKUP(M91,Paramétrage!$C$6:$E$29,3,0))=TRUE,X91,W91+V91*VLOOKUP(M91,Paramétrage!$C$6:$E$29,3,0)))</f>
        <v>0</v>
      </c>
      <c r="Z91" s="395"/>
      <c r="AA91" s="364"/>
      <c r="AB91" s="396"/>
      <c r="AC91" s="60"/>
      <c r="AD91" s="40"/>
      <c r="AE91" s="61">
        <f>IF(G91="",0,IF(K91="",0,IF(SUMIF($G$91:$G$102,G91,$O$91:$O$102)=0,0,IF(OR(L91="",K91="obligatoire"),AF91/SUMIF($G$91:$G$102,G91,$O$91:$O$102),AF91/(SUMIF($G$91:$G$102,G91,$O$91:$O$102)/L91)))))</f>
        <v>0</v>
      </c>
      <c r="AF91" s="202">
        <f t="shared" ref="AF91:AF102" si="21">N91*O91</f>
        <v>0</v>
      </c>
    </row>
    <row r="92" spans="1:32" ht="15.6" hidden="1" customHeight="1">
      <c r="A92" s="400"/>
      <c r="B92" s="372"/>
      <c r="C92" s="357"/>
      <c r="D92" s="358"/>
      <c r="E92" s="347"/>
      <c r="F92" s="347"/>
      <c r="G92" s="184"/>
      <c r="H92" s="185"/>
      <c r="I92" s="54"/>
      <c r="J92" s="50"/>
      <c r="K92" s="49"/>
      <c r="L92" s="38"/>
      <c r="M92" s="182"/>
      <c r="N92" s="44"/>
      <c r="O92" s="206"/>
      <c r="P92" s="196"/>
      <c r="Q92" s="39"/>
      <c r="R92" s="363"/>
      <c r="S92" s="364"/>
      <c r="T92" s="365"/>
      <c r="U92" s="78">
        <f>IF(OR(P92="",M92=Paramétrage!$C$10,M92=Paramétrage!$C$13,M92=Paramétrage!$C$17,M92=Paramétrage!$C$20,M92=Paramétrage!$C$24,M92=Paramétrage!$C$27,AND(M92&lt;&gt;Paramétrage!$C$9,Q92="Mut+ext")),0,ROUNDUP(O92/P92,0))</f>
        <v>0</v>
      </c>
      <c r="V92" s="199">
        <f>IF(OR(M92="",Q92="Mut+ext"),0,IF(VLOOKUP(M92,Paramétrage!$C$6:$E$29,2,0)=0,0,IF(P92="","saisir capacité",N92*U92*VLOOKUP(M92,Paramétrage!$C$6:$E$29,2,0))))</f>
        <v>0</v>
      </c>
      <c r="W92" s="200"/>
      <c r="X92" s="201">
        <f t="shared" si="20"/>
        <v>0</v>
      </c>
      <c r="Y92" s="79">
        <f>IF(OR(M92="",Q92="Mut+ext"),0,IF(ISERROR(W92+V92*VLOOKUP(M92,Paramétrage!$C$6:$E$29,3,0))=TRUE,X92,W92+V92*VLOOKUP(M92,Paramétrage!$C$6:$E$29,3,0)))</f>
        <v>0</v>
      </c>
      <c r="Z92" s="395"/>
      <c r="AA92" s="364"/>
      <c r="AB92" s="396"/>
      <c r="AC92" s="133"/>
      <c r="AD92" s="40"/>
      <c r="AE92" s="61">
        <f t="shared" ref="AE92:AE102" si="22">IF(G92="",0,IF(K92="",0,IF(SUMIF($G$91:$G$102,G92,$O$91:$O$102)=0,0,IF(OR(L92="",K92="obligatoire"),AF92/SUMIF($G$91:$G$102,G92,$O$91:$O$102),AF92/(SUMIF($G$91:$G$102,G92,$O$91:$O$102)/L92)))))</f>
        <v>0</v>
      </c>
      <c r="AF92" s="203">
        <f t="shared" si="21"/>
        <v>0</v>
      </c>
    </row>
    <row r="93" spans="1:32" ht="15.6" hidden="1" customHeight="1">
      <c r="A93" s="400"/>
      <c r="B93" s="372"/>
      <c r="C93" s="357"/>
      <c r="D93" s="358"/>
      <c r="E93" s="347"/>
      <c r="F93" s="347"/>
      <c r="G93" s="184"/>
      <c r="H93" s="185"/>
      <c r="I93" s="134"/>
      <c r="J93" s="50"/>
      <c r="K93" s="49"/>
      <c r="L93" s="38"/>
      <c r="M93" s="182"/>
      <c r="N93" s="44"/>
      <c r="O93" s="195"/>
      <c r="P93" s="196"/>
      <c r="Q93" s="39"/>
      <c r="R93" s="363"/>
      <c r="S93" s="364"/>
      <c r="T93" s="365"/>
      <c r="U93" s="78">
        <f>IF(OR(P93="",M93=Paramétrage!$C$10,M93=Paramétrage!$C$13,M93=Paramétrage!$C$17,M93=Paramétrage!$C$20,M93=Paramétrage!$C$24,M93=Paramétrage!$C$27,AND(M93&lt;&gt;Paramétrage!$C$9,Q93="Mut+ext")),0,ROUNDUP(O93/P93,0))</f>
        <v>0</v>
      </c>
      <c r="V93" s="199">
        <f>IF(OR(M93="",Q93="Mut+ext"),0,IF(VLOOKUP(M93,Paramétrage!$C$6:$E$29,2,0)=0,0,IF(P93="","saisir capacité",N93*U93*VLOOKUP(M93,Paramétrage!$C$6:$E$29,2,0))))</f>
        <v>0</v>
      </c>
      <c r="W93" s="200"/>
      <c r="X93" s="201">
        <f t="shared" si="20"/>
        <v>0</v>
      </c>
      <c r="Y93" s="79">
        <f>IF(OR(M93="",Q93="Mut+ext"),0,IF(ISERROR(W93+V93*VLOOKUP(M93,Paramétrage!$C$6:$E$29,3,0))=TRUE,X93,W93+V93*VLOOKUP(M93,Paramétrage!$C$6:$E$29,3,0)))</f>
        <v>0</v>
      </c>
      <c r="Z93" s="395"/>
      <c r="AA93" s="364"/>
      <c r="AB93" s="396"/>
      <c r="AC93" s="133"/>
      <c r="AD93" s="40"/>
      <c r="AE93" s="61">
        <f t="shared" si="22"/>
        <v>0</v>
      </c>
      <c r="AF93" s="203">
        <f t="shared" si="21"/>
        <v>0</v>
      </c>
    </row>
    <row r="94" spans="1:32" ht="15.6" hidden="1" customHeight="1">
      <c r="A94" s="400"/>
      <c r="B94" s="372"/>
      <c r="C94" s="357"/>
      <c r="D94" s="358"/>
      <c r="E94" s="347"/>
      <c r="F94" s="347"/>
      <c r="G94" s="183"/>
      <c r="H94" s="185"/>
      <c r="I94" s="134"/>
      <c r="J94" s="50"/>
      <c r="K94" s="49"/>
      <c r="L94" s="38"/>
      <c r="M94" s="182"/>
      <c r="N94" s="44"/>
      <c r="O94" s="204"/>
      <c r="P94" s="196"/>
      <c r="Q94" s="39"/>
      <c r="R94" s="363"/>
      <c r="S94" s="364"/>
      <c r="T94" s="365"/>
      <c r="U94" s="78">
        <f>IF(OR(P94="",M94=Paramétrage!$C$10,M94=Paramétrage!$C$13,M94=Paramétrage!$C$17,M94=Paramétrage!$C$20,M94=Paramétrage!$C$24,M94=Paramétrage!$C$27,AND(M94&lt;&gt;Paramétrage!$C$9,Q94="Mut+ext")),0,ROUNDUP(O94/P94,0))</f>
        <v>0</v>
      </c>
      <c r="V94" s="199">
        <f>IF(OR(M94="",Q94="Mut+ext"),0,IF(VLOOKUP(M94,Paramétrage!$C$6:$E$29,2,0)=0,0,IF(P94="","saisir capacité",N94*U94*VLOOKUP(M94,Paramétrage!$C$6:$E$29,2,0))))</f>
        <v>0</v>
      </c>
      <c r="W94" s="200"/>
      <c r="X94" s="201">
        <f t="shared" si="20"/>
        <v>0</v>
      </c>
      <c r="Y94" s="79">
        <f>IF(OR(M94="",Q94="Mut+ext"),0,IF(ISERROR(W94+V94*VLOOKUP(M94,Paramétrage!$C$6:$E$29,3,0))=TRUE,X94,W94+V94*VLOOKUP(M94,Paramétrage!$C$6:$E$29,3,0)))</f>
        <v>0</v>
      </c>
      <c r="Z94" s="395"/>
      <c r="AA94" s="364"/>
      <c r="AB94" s="396"/>
      <c r="AC94" s="51"/>
      <c r="AD94" s="40"/>
      <c r="AE94" s="61">
        <f t="shared" si="22"/>
        <v>0</v>
      </c>
      <c r="AF94" s="203">
        <f t="shared" si="21"/>
        <v>0</v>
      </c>
    </row>
    <row r="95" spans="1:32" ht="15.6" hidden="1" customHeight="1">
      <c r="A95" s="400"/>
      <c r="B95" s="372"/>
      <c r="C95" s="357"/>
      <c r="D95" s="358"/>
      <c r="E95" s="347"/>
      <c r="F95" s="347"/>
      <c r="G95" s="184"/>
      <c r="H95" s="205"/>
      <c r="I95" s="134"/>
      <c r="J95" s="50"/>
      <c r="K95" s="49"/>
      <c r="L95" s="38"/>
      <c r="M95" s="182"/>
      <c r="N95" s="44"/>
      <c r="O95" s="195"/>
      <c r="P95" s="196"/>
      <c r="Q95" s="39"/>
      <c r="R95" s="363"/>
      <c r="S95" s="364"/>
      <c r="T95" s="365"/>
      <c r="U95" s="78">
        <f>IF(OR(P95="",M95=Paramétrage!$C$10,M95=Paramétrage!$C$13,M95=Paramétrage!$C$17,M95=Paramétrage!$C$20,M95=Paramétrage!$C$24,M95=Paramétrage!$C$27,AND(M95&lt;&gt;Paramétrage!$C$9,Q95="Mut+ext")),0,ROUNDUP(O95/P95,0))</f>
        <v>0</v>
      </c>
      <c r="V95" s="199">
        <f>IF(OR(M95="",Q95="Mut+ext"),0,IF(VLOOKUP(M95,Paramétrage!$C$6:$E$29,2,0)=0,0,IF(P95="","saisir capacité",N95*U95*VLOOKUP(M95,Paramétrage!$C$6:$E$29,2,0))))</f>
        <v>0</v>
      </c>
      <c r="W95" s="200"/>
      <c r="X95" s="201">
        <f t="shared" si="20"/>
        <v>0</v>
      </c>
      <c r="Y95" s="79">
        <f>IF(OR(M95="",Q95="Mut+ext"),0,IF(ISERROR(W95+V95*VLOOKUP(M95,Paramétrage!$C$6:$E$29,3,0))=TRUE,X95,W95+V95*VLOOKUP(M95,Paramétrage!$C$6:$E$29,3,0)))</f>
        <v>0</v>
      </c>
      <c r="Z95" s="395"/>
      <c r="AA95" s="364"/>
      <c r="AB95" s="396"/>
      <c r="AC95" s="133"/>
      <c r="AD95" s="40"/>
      <c r="AE95" s="61">
        <f t="shared" si="22"/>
        <v>0</v>
      </c>
      <c r="AF95" s="203">
        <f t="shared" si="21"/>
        <v>0</v>
      </c>
    </row>
    <row r="96" spans="1:32" ht="15.6" hidden="1" customHeight="1">
      <c r="A96" s="400"/>
      <c r="B96" s="372"/>
      <c r="C96" s="357"/>
      <c r="D96" s="358"/>
      <c r="E96" s="347"/>
      <c r="F96" s="347"/>
      <c r="G96" s="184"/>
      <c r="H96" s="205"/>
      <c r="I96" s="134"/>
      <c r="J96" s="50"/>
      <c r="K96" s="49"/>
      <c r="L96" s="38"/>
      <c r="M96" s="182"/>
      <c r="N96" s="44"/>
      <c r="O96" s="204"/>
      <c r="P96" s="196"/>
      <c r="Q96" s="39"/>
      <c r="R96" s="363"/>
      <c r="S96" s="364"/>
      <c r="T96" s="365"/>
      <c r="U96" s="78">
        <f>IF(OR(P96="",M96=Paramétrage!$C$10,M96=Paramétrage!$C$13,M96=Paramétrage!$C$17,M96=Paramétrage!$C$20,M96=Paramétrage!$C$24,M96=Paramétrage!$C$27,AND(M96&lt;&gt;Paramétrage!$C$9,Q96="Mut+ext")),0,ROUNDUP(O96/P96,0))</f>
        <v>0</v>
      </c>
      <c r="V96" s="199">
        <f>IF(OR(M96="",Q96="Mut+ext"),0,IF(VLOOKUP(M96,Paramétrage!$C$6:$E$29,2,0)=0,0,IF(P96="","saisir capacité",N96*U96*VLOOKUP(M96,Paramétrage!$C$6:$E$29,2,0))))</f>
        <v>0</v>
      </c>
      <c r="W96" s="200"/>
      <c r="X96" s="201">
        <f t="shared" si="20"/>
        <v>0</v>
      </c>
      <c r="Y96" s="79">
        <f>IF(OR(M96="",Q96="Mut+ext"),0,IF(ISERROR(W96+V96*VLOOKUP(M96,Paramétrage!$C$6:$E$29,3,0))=TRUE,X96,W96+V96*VLOOKUP(M96,Paramétrage!$C$6:$E$29,3,0)))</f>
        <v>0</v>
      </c>
      <c r="Z96" s="395"/>
      <c r="AA96" s="364"/>
      <c r="AB96" s="396"/>
      <c r="AC96" s="133"/>
      <c r="AD96" s="40"/>
      <c r="AE96" s="61">
        <f>IF(G96="",0,IF(K96="",0,IF(SUMIF($G$91:$G$102,G96,$O$91:$O$102)=0,0,IF(OR(L96="",K96="obligatoire"),AF96/SUMIF($G$91:$G$102,G96,$O$91:$O$102),AF96/(SUMIF($G$91:$G$102,G96,$O$91:$O$102)/L96)))))</f>
        <v>0</v>
      </c>
      <c r="AF96" s="203">
        <f t="shared" si="21"/>
        <v>0</v>
      </c>
    </row>
    <row r="97" spans="1:32" ht="15.6" hidden="1" customHeight="1">
      <c r="A97" s="400"/>
      <c r="B97" s="372"/>
      <c r="C97" s="357"/>
      <c r="D97" s="358"/>
      <c r="E97" s="347"/>
      <c r="F97" s="347"/>
      <c r="G97" s="184"/>
      <c r="H97" s="205"/>
      <c r="I97" s="134"/>
      <c r="J97" s="50"/>
      <c r="K97" s="49"/>
      <c r="L97" s="38"/>
      <c r="M97" s="182"/>
      <c r="N97" s="44"/>
      <c r="O97" s="195"/>
      <c r="P97" s="196"/>
      <c r="Q97" s="39"/>
      <c r="R97" s="363"/>
      <c r="S97" s="364"/>
      <c r="T97" s="365"/>
      <c r="U97" s="78">
        <f>IF(OR(P97="",M97=Paramétrage!$C$10,M97=Paramétrage!$C$13,M97=Paramétrage!$C$17,M97=Paramétrage!$C$20,M97=Paramétrage!$C$24,M97=Paramétrage!$C$27,AND(M97&lt;&gt;Paramétrage!$C$9,Q97="Mut+ext")),0,ROUNDUP(O97/P97,0))</f>
        <v>0</v>
      </c>
      <c r="V97" s="199">
        <f>IF(OR(M97="",Q97="Mut+ext"),0,IF(VLOOKUP(M97,Paramétrage!$C$6:$E$29,2,0)=0,0,IF(P97="","saisir capacité",N97*U97*VLOOKUP(M97,Paramétrage!$C$6:$E$29,2,0))))</f>
        <v>0</v>
      </c>
      <c r="W97" s="200"/>
      <c r="X97" s="201">
        <f t="shared" si="20"/>
        <v>0</v>
      </c>
      <c r="Y97" s="79">
        <f>IF(OR(M97="",Q97="Mut+ext"),0,IF(ISERROR(W97+V97*VLOOKUP(M97,Paramétrage!$C$6:$E$29,3,0))=TRUE,X97,W97+V97*VLOOKUP(M97,Paramétrage!$C$6:$E$29,3,0)))</f>
        <v>0</v>
      </c>
      <c r="Z97" s="395"/>
      <c r="AA97" s="364"/>
      <c r="AB97" s="396"/>
      <c r="AC97" s="133"/>
      <c r="AD97" s="40"/>
      <c r="AE97" s="61">
        <f t="shared" si="22"/>
        <v>0</v>
      </c>
      <c r="AF97" s="203">
        <f t="shared" si="21"/>
        <v>0</v>
      </c>
    </row>
    <row r="98" spans="1:32" ht="15.6" hidden="1" customHeight="1">
      <c r="A98" s="400"/>
      <c r="B98" s="372"/>
      <c r="C98" s="357"/>
      <c r="D98" s="358"/>
      <c r="E98" s="347"/>
      <c r="F98" s="347"/>
      <c r="G98" s="184"/>
      <c r="H98" s="205"/>
      <c r="I98" s="134"/>
      <c r="J98" s="50"/>
      <c r="K98" s="49"/>
      <c r="L98" s="38"/>
      <c r="M98" s="182"/>
      <c r="N98" s="44"/>
      <c r="O98" s="206"/>
      <c r="P98" s="196"/>
      <c r="Q98" s="39"/>
      <c r="R98" s="363"/>
      <c r="S98" s="364"/>
      <c r="T98" s="365"/>
      <c r="U98" s="78">
        <f>IF(OR(P98="",M98=Paramétrage!$C$10,M98=Paramétrage!$C$13,M98=Paramétrage!$C$17,M98=Paramétrage!$C$20,M98=Paramétrage!$C$24,M98=Paramétrage!$C$27,AND(M98&lt;&gt;Paramétrage!$C$9,Q98="Mut+ext")),0,ROUNDUP(O98/P98,0))</f>
        <v>0</v>
      </c>
      <c r="V98" s="199">
        <f>IF(OR(M98="",Q98="Mut+ext"),0,IF(VLOOKUP(M98,Paramétrage!$C$6:$E$29,2,0)=0,0,IF(P98="","saisir capacité",N98*U98*VLOOKUP(M98,Paramétrage!$C$6:$E$29,2,0))))</f>
        <v>0</v>
      </c>
      <c r="W98" s="200"/>
      <c r="X98" s="201">
        <f t="shared" si="20"/>
        <v>0</v>
      </c>
      <c r="Y98" s="79">
        <f>IF(OR(M98="",Q98="Mut+ext"),0,IF(ISERROR(W98+V98*VLOOKUP(M98,Paramétrage!$C$6:$E$29,3,0))=TRUE,X98,W98+V98*VLOOKUP(M98,Paramétrage!$C$6:$E$29,3,0)))</f>
        <v>0</v>
      </c>
      <c r="Z98" s="395"/>
      <c r="AA98" s="364"/>
      <c r="AB98" s="396"/>
      <c r="AC98" s="133"/>
      <c r="AD98" s="40"/>
      <c r="AE98" s="61">
        <f t="shared" si="22"/>
        <v>0</v>
      </c>
      <c r="AF98" s="203">
        <f t="shared" si="21"/>
        <v>0</v>
      </c>
    </row>
    <row r="99" spans="1:32" ht="15.6" hidden="1" customHeight="1">
      <c r="A99" s="400"/>
      <c r="B99" s="372"/>
      <c r="C99" s="357"/>
      <c r="D99" s="358"/>
      <c r="E99" s="347"/>
      <c r="F99" s="347"/>
      <c r="G99" s="184"/>
      <c r="H99" s="205"/>
      <c r="I99" s="134"/>
      <c r="J99" s="50"/>
      <c r="K99" s="49"/>
      <c r="L99" s="38"/>
      <c r="M99" s="182"/>
      <c r="N99" s="44"/>
      <c r="O99" s="195"/>
      <c r="P99" s="196"/>
      <c r="Q99" s="39"/>
      <c r="R99" s="363"/>
      <c r="S99" s="364"/>
      <c r="T99" s="365"/>
      <c r="U99" s="78">
        <f>IF(OR(P99="",M99=Paramétrage!$C$10,M99=Paramétrage!$C$13,M99=Paramétrage!$C$17,M99=Paramétrage!$C$20,M99=Paramétrage!$C$24,M99=Paramétrage!$C$27,AND(M99&lt;&gt;Paramétrage!$C$9,Q99="Mut+ext")),0,ROUNDUP(O99/P99,0))</f>
        <v>0</v>
      </c>
      <c r="V99" s="199">
        <f>IF(OR(M99="",Q99="Mut+ext"),0,IF(VLOOKUP(M99,Paramétrage!$C$6:$E$29,2,0)=0,0,IF(P99="","saisir capacité",N99*U99*VLOOKUP(M99,Paramétrage!$C$6:$E$29,2,0))))</f>
        <v>0</v>
      </c>
      <c r="W99" s="200"/>
      <c r="X99" s="201">
        <f t="shared" si="20"/>
        <v>0</v>
      </c>
      <c r="Y99" s="79">
        <f>IF(OR(M99="",Q99="Mut+ext"),0,IF(ISERROR(W99+V99*VLOOKUP(M99,Paramétrage!$C$6:$E$29,3,0))=TRUE,X99,W99+V99*VLOOKUP(M99,Paramétrage!$C$6:$E$29,3,0)))</f>
        <v>0</v>
      </c>
      <c r="Z99" s="395"/>
      <c r="AA99" s="364"/>
      <c r="AB99" s="396"/>
      <c r="AC99" s="133"/>
      <c r="AD99" s="40"/>
      <c r="AE99" s="61">
        <f t="shared" si="22"/>
        <v>0</v>
      </c>
      <c r="AF99" s="203">
        <f t="shared" si="21"/>
        <v>0</v>
      </c>
    </row>
    <row r="100" spans="1:32" ht="15.6" hidden="1" customHeight="1">
      <c r="A100" s="400"/>
      <c r="B100" s="372"/>
      <c r="C100" s="357"/>
      <c r="D100" s="358"/>
      <c r="E100" s="347"/>
      <c r="F100" s="347"/>
      <c r="G100" s="184"/>
      <c r="H100" s="205"/>
      <c r="I100" s="134"/>
      <c r="J100" s="50"/>
      <c r="K100" s="49"/>
      <c r="L100" s="38"/>
      <c r="M100" s="182"/>
      <c r="N100" s="44"/>
      <c r="O100" s="204"/>
      <c r="P100" s="196"/>
      <c r="Q100" s="39"/>
      <c r="R100" s="363"/>
      <c r="S100" s="364"/>
      <c r="T100" s="365"/>
      <c r="U100" s="78">
        <f>IF(OR(P100="",M100=Paramétrage!$C$10,M100=Paramétrage!$C$13,M100=Paramétrage!$C$17,M100=Paramétrage!$C$20,M100=Paramétrage!$C$24,M100=Paramétrage!$C$27,AND(M100&lt;&gt;Paramétrage!$C$9,Q100="Mut+ext")),0,ROUNDUP(O100/P100,0))</f>
        <v>0</v>
      </c>
      <c r="V100" s="199">
        <f>IF(OR(M100="",Q100="Mut+ext"),0,IF(VLOOKUP(M100,Paramétrage!$C$6:$E$29,2,0)=0,0,IF(P100="","saisir capacité",N100*U100*VLOOKUP(M100,Paramétrage!$C$6:$E$29,2,0))))</f>
        <v>0</v>
      </c>
      <c r="W100" s="200"/>
      <c r="X100" s="201">
        <f t="shared" si="20"/>
        <v>0</v>
      </c>
      <c r="Y100" s="79">
        <f>IF(OR(M100="",Q100="Mut+ext"),0,IF(ISERROR(W100+V100*VLOOKUP(M100,Paramétrage!$C$6:$E$29,3,0))=TRUE,X100,W100+V100*VLOOKUP(M100,Paramétrage!$C$6:$E$29,3,0)))</f>
        <v>0</v>
      </c>
      <c r="Z100" s="395"/>
      <c r="AA100" s="364"/>
      <c r="AB100" s="396"/>
      <c r="AC100" s="133"/>
      <c r="AD100" s="40"/>
      <c r="AE100" s="61">
        <f t="shared" si="22"/>
        <v>0</v>
      </c>
      <c r="AF100" s="203">
        <f t="shared" si="21"/>
        <v>0</v>
      </c>
    </row>
    <row r="101" spans="1:32" ht="15.6" hidden="1" customHeight="1">
      <c r="A101" s="400"/>
      <c r="B101" s="372"/>
      <c r="C101" s="357"/>
      <c r="D101" s="358"/>
      <c r="E101" s="347"/>
      <c r="F101" s="347"/>
      <c r="G101" s="184"/>
      <c r="H101" s="205"/>
      <c r="I101" s="134"/>
      <c r="J101" s="50"/>
      <c r="K101" s="49"/>
      <c r="L101" s="38"/>
      <c r="M101" s="182"/>
      <c r="N101" s="44"/>
      <c r="O101" s="195"/>
      <c r="P101" s="196"/>
      <c r="Q101" s="39"/>
      <c r="R101" s="363"/>
      <c r="S101" s="364"/>
      <c r="T101" s="365"/>
      <c r="U101" s="78">
        <f>IF(OR(P101="",M101=Paramétrage!$C$10,M101=Paramétrage!$C$13,M101=Paramétrage!$C$17,M101=Paramétrage!$C$20,M101=Paramétrage!$C$24,M101=Paramétrage!$C$27,AND(M101&lt;&gt;Paramétrage!$C$9,Q101="Mut+ext")),0,ROUNDUP(O101/P101,0))</f>
        <v>0</v>
      </c>
      <c r="V101" s="199">
        <f>IF(OR(M101="",Q101="Mut+ext"),0,IF(VLOOKUP(M101,Paramétrage!$C$6:$E$29,2,0)=0,0,IF(P101="","saisir capacité",N101*U101*VLOOKUP(M101,Paramétrage!$C$6:$E$29,2,0))))</f>
        <v>0</v>
      </c>
      <c r="W101" s="200"/>
      <c r="X101" s="201">
        <f t="shared" si="20"/>
        <v>0</v>
      </c>
      <c r="Y101" s="79">
        <f>IF(OR(M101="",Q101="Mut+ext"),0,IF(ISERROR(W101+V101*VLOOKUP(M101,Paramétrage!$C$6:$E$29,3,0))=TRUE,X101,W101+V101*VLOOKUP(M101,Paramétrage!$C$6:$E$29,3,0)))</f>
        <v>0</v>
      </c>
      <c r="Z101" s="395"/>
      <c r="AA101" s="364"/>
      <c r="AB101" s="396"/>
      <c r="AC101" s="133"/>
      <c r="AD101" s="40"/>
      <c r="AE101" s="61">
        <f t="shared" si="22"/>
        <v>0</v>
      </c>
      <c r="AF101" s="203">
        <f t="shared" si="21"/>
        <v>0</v>
      </c>
    </row>
    <row r="102" spans="1:32" ht="15.6" hidden="1" customHeight="1">
      <c r="A102" s="400"/>
      <c r="B102" s="372"/>
      <c r="C102" s="359"/>
      <c r="D102" s="360"/>
      <c r="E102" s="348"/>
      <c r="F102" s="348"/>
      <c r="G102" s="184"/>
      <c r="H102" s="205"/>
      <c r="I102" s="134"/>
      <c r="J102" s="50"/>
      <c r="K102" s="49"/>
      <c r="L102" s="38"/>
      <c r="M102" s="182"/>
      <c r="N102" s="44"/>
      <c r="O102" s="206"/>
      <c r="P102" s="196"/>
      <c r="Q102" s="39"/>
      <c r="R102" s="363"/>
      <c r="S102" s="364"/>
      <c r="T102" s="365"/>
      <c r="U102" s="78">
        <f>IF(OR(P102="",M102=Paramétrage!$C$10,M102=Paramétrage!$C$13,M102=Paramétrage!$C$17,M102=Paramétrage!$C$20,M102=Paramétrage!$C$24,M102=Paramétrage!$C$27,AND(M102&lt;&gt;Paramétrage!$C$9,Q102="Mut+ext")),0,ROUNDUP(O102/P102,0))</f>
        <v>0</v>
      </c>
      <c r="V102" s="199">
        <f>IF(OR(M102="",Q102="Mut+ext"),0,IF(VLOOKUP(M102,Paramétrage!$C$6:$E$29,2,0)=0,0,IF(P102="","saisir capacité",N102*U102*VLOOKUP(M102,Paramétrage!$C$6:$E$29,2,0))))</f>
        <v>0</v>
      </c>
      <c r="W102" s="200"/>
      <c r="X102" s="201">
        <f t="shared" si="20"/>
        <v>0</v>
      </c>
      <c r="Y102" s="79">
        <f>IF(OR(M102="",Q102="Mut+ext"),0,IF(ISERROR(W102+V102*VLOOKUP(M102,Paramétrage!$C$6:$E$29,3,0))=TRUE,X102,W102+V102*VLOOKUP(M102,Paramétrage!$C$6:$E$29,3,0)))</f>
        <v>0</v>
      </c>
      <c r="Z102" s="395"/>
      <c r="AA102" s="364"/>
      <c r="AB102" s="396"/>
      <c r="AC102" s="133"/>
      <c r="AD102" s="40"/>
      <c r="AE102" s="61">
        <f t="shared" si="22"/>
        <v>0</v>
      </c>
      <c r="AF102" s="203">
        <f t="shared" si="21"/>
        <v>0</v>
      </c>
    </row>
    <row r="103" spans="1:32" ht="15.6" hidden="1" customHeight="1">
      <c r="A103" s="400"/>
      <c r="B103" s="372"/>
      <c r="C103" s="207"/>
      <c r="D103" s="208"/>
      <c r="E103" s="209"/>
      <c r="F103" s="209"/>
      <c r="G103" s="209"/>
      <c r="H103" s="210"/>
      <c r="I103" s="135"/>
      <c r="J103" s="99"/>
      <c r="K103" s="63"/>
      <c r="L103" s="64"/>
      <c r="M103" s="211"/>
      <c r="N103" s="65">
        <f>AE103</f>
        <v>0</v>
      </c>
      <c r="O103" s="212"/>
      <c r="P103" s="212"/>
      <c r="Q103" s="68"/>
      <c r="R103" s="66"/>
      <c r="S103" s="66"/>
      <c r="T103" s="67"/>
      <c r="U103" s="100"/>
      <c r="V103" s="213">
        <f>SUM(V91:V102)</f>
        <v>0</v>
      </c>
      <c r="W103" s="211">
        <f>SUM(W91:W102)</f>
        <v>0</v>
      </c>
      <c r="X103" s="214">
        <f>SUM(X91:X102)</f>
        <v>0</v>
      </c>
      <c r="Y103" s="69">
        <f>SUM(Y91:Y102)</f>
        <v>0</v>
      </c>
      <c r="Z103" s="101"/>
      <c r="AA103" s="102"/>
      <c r="AB103" s="103"/>
      <c r="AC103" s="104"/>
      <c r="AD103" s="105"/>
      <c r="AE103" s="106">
        <f>SUM(AE91:AE102)</f>
        <v>0</v>
      </c>
      <c r="AF103" s="107">
        <f>SUM(AF91:AF102)</f>
        <v>0</v>
      </c>
    </row>
    <row r="104" spans="1:32" ht="15.6" hidden="1" customHeight="1">
      <c r="A104" s="400"/>
      <c r="B104" s="372" t="s">
        <v>106</v>
      </c>
      <c r="C104" s="355" t="s">
        <v>107</v>
      </c>
      <c r="D104" s="356"/>
      <c r="E104" s="347"/>
      <c r="F104" s="347" t="s">
        <v>64</v>
      </c>
      <c r="G104" s="184" t="s">
        <v>108</v>
      </c>
      <c r="H104" s="186"/>
      <c r="I104" s="54"/>
      <c r="J104" s="50"/>
      <c r="K104" s="59"/>
      <c r="L104" s="38"/>
      <c r="M104" s="182"/>
      <c r="N104" s="45"/>
      <c r="O104" s="195"/>
      <c r="P104" s="196"/>
      <c r="Q104" s="42"/>
      <c r="R104" s="363"/>
      <c r="S104" s="364"/>
      <c r="T104" s="365"/>
      <c r="U104" s="78">
        <f>IF(OR(P104="",M104=Paramétrage!$C$10,M104=Paramétrage!$C$13,M104=Paramétrage!$C$17,M104=Paramétrage!$C$20,M104=Paramétrage!$C$24,M104=Paramétrage!$C$27,AND(M104&lt;&gt;Paramétrage!$C$9,Q104="Mut+ext")),0,ROUNDUP(O104/P104,0))</f>
        <v>0</v>
      </c>
      <c r="V104" s="199">
        <f>IF(OR(M104="",Q104="Mut+ext"),0,IF(VLOOKUP(M104,Paramétrage!$C$6:$E$29,2,0)=0,0,IF(P104="","saisir capacité",N104*U104*VLOOKUP(M104,Paramétrage!$C$6:$E$29,2,0))))</f>
        <v>0</v>
      </c>
      <c r="W104" s="200"/>
      <c r="X104" s="201">
        <f t="shared" ref="X104:X115" si="23">IF(OR(M104="",Q104="Mut+ext"),0,IF(ISERROR(V104+W104)=TRUE,V104,V104+W104))</f>
        <v>0</v>
      </c>
      <c r="Y104" s="79">
        <f>IF(OR(M104="",Q104="Mut+ext"),0,IF(ISERROR(W104+V104*VLOOKUP(M104,Paramétrage!$C$6:$E$29,3,0))=TRUE,X104,W104+V104*VLOOKUP(M104,Paramétrage!$C$6:$E$29,3,0)))</f>
        <v>0</v>
      </c>
      <c r="Z104" s="395"/>
      <c r="AA104" s="364"/>
      <c r="AB104" s="396"/>
      <c r="AC104" s="60"/>
      <c r="AD104" s="40"/>
      <c r="AE104" s="61">
        <f>IF(G104="",0,IF(K104="",0,IF(SUMIF($G$104:$G$115,G104,$O$104:$O$115)=0,0,IF(OR(L104="",K104="obligatoire"),AF104/SUMIF($G$104:$G$115,G104,$O$104:$O$115),AF104/(SUMIF($G$104:$G$115,G104,$O$104:$O$115)/L104)))))</f>
        <v>0</v>
      </c>
      <c r="AF104" s="202">
        <f t="shared" ref="AF104:AF115" si="24">N104*O104</f>
        <v>0</v>
      </c>
    </row>
    <row r="105" spans="1:32" ht="15.6" hidden="1" customHeight="1">
      <c r="A105" s="400"/>
      <c r="B105" s="372"/>
      <c r="C105" s="357"/>
      <c r="D105" s="358"/>
      <c r="E105" s="347"/>
      <c r="F105" s="347"/>
      <c r="G105" s="184"/>
      <c r="H105" s="185"/>
      <c r="I105" s="54"/>
      <c r="J105" s="50"/>
      <c r="K105" s="49"/>
      <c r="L105" s="38"/>
      <c r="M105" s="182"/>
      <c r="N105" s="44"/>
      <c r="O105" s="206"/>
      <c r="P105" s="196"/>
      <c r="Q105" s="39"/>
      <c r="R105" s="363"/>
      <c r="S105" s="364"/>
      <c r="T105" s="365"/>
      <c r="U105" s="78">
        <f>IF(OR(P105="",M105=Paramétrage!$C$10,M105=Paramétrage!$C$13,M105=Paramétrage!$C$17,M105=Paramétrage!$C$20,M105=Paramétrage!$C$24,M105=Paramétrage!$C$27,AND(M105&lt;&gt;Paramétrage!$C$9,Q105="Mut+ext")),0,ROUNDUP(O105/P105,0))</f>
        <v>0</v>
      </c>
      <c r="V105" s="199">
        <f>IF(OR(M105="",Q105="Mut+ext"),0,IF(VLOOKUP(M105,Paramétrage!$C$6:$E$29,2,0)=0,0,IF(P105="","saisir capacité",N105*U105*VLOOKUP(M105,Paramétrage!$C$6:$E$29,2,0))))</f>
        <v>0</v>
      </c>
      <c r="W105" s="200"/>
      <c r="X105" s="201">
        <f t="shared" si="23"/>
        <v>0</v>
      </c>
      <c r="Y105" s="79">
        <f>IF(OR(M105="",Q105="Mut+ext"),0,IF(ISERROR(W105+V105*VLOOKUP(M105,Paramétrage!$C$6:$E$29,3,0))=TRUE,X105,W105+V105*VLOOKUP(M105,Paramétrage!$C$6:$E$29,3,0)))</f>
        <v>0</v>
      </c>
      <c r="Z105" s="395"/>
      <c r="AA105" s="364"/>
      <c r="AB105" s="396"/>
      <c r="AC105" s="133"/>
      <c r="AD105" s="40"/>
      <c r="AE105" s="61">
        <f t="shared" ref="AE105:AE115" si="25">IF(G105="",0,IF(K105="",0,IF(SUMIF($G$104:$G$115,G105,$O$104:$O$115)=0,0,IF(OR(L105="",K105="obligatoire"),AF105/SUMIF($G$104:$G$115,G105,$O$104:$O$115),AF105/(SUMIF($G$104:$G$115,G105,$O$104:$O$115)/L105)))))</f>
        <v>0</v>
      </c>
      <c r="AF105" s="203">
        <f t="shared" si="24"/>
        <v>0</v>
      </c>
    </row>
    <row r="106" spans="1:32" ht="15.6" hidden="1" customHeight="1">
      <c r="A106" s="400"/>
      <c r="B106" s="372"/>
      <c r="C106" s="357"/>
      <c r="D106" s="358"/>
      <c r="E106" s="347"/>
      <c r="F106" s="347"/>
      <c r="G106" s="184"/>
      <c r="H106" s="185"/>
      <c r="I106" s="134"/>
      <c r="J106" s="50"/>
      <c r="K106" s="49"/>
      <c r="L106" s="38"/>
      <c r="M106" s="182"/>
      <c r="N106" s="44"/>
      <c r="O106" s="195"/>
      <c r="P106" s="196"/>
      <c r="Q106" s="39"/>
      <c r="R106" s="363"/>
      <c r="S106" s="364"/>
      <c r="T106" s="365"/>
      <c r="U106" s="78">
        <f>IF(OR(P106="",M106=Paramétrage!$C$10,M106=Paramétrage!$C$13,M106=Paramétrage!$C$17,M106=Paramétrage!$C$20,M106=Paramétrage!$C$24,M106=Paramétrage!$C$27,AND(M106&lt;&gt;Paramétrage!$C$9,Q106="Mut+ext")),0,ROUNDUP(O106/P106,0))</f>
        <v>0</v>
      </c>
      <c r="V106" s="199">
        <f>IF(OR(M106="",Q106="Mut+ext"),0,IF(VLOOKUP(M106,Paramétrage!$C$6:$E$29,2,0)=0,0,IF(P106="","saisir capacité",N106*U106*VLOOKUP(M106,Paramétrage!$C$6:$E$29,2,0))))</f>
        <v>0</v>
      </c>
      <c r="W106" s="200"/>
      <c r="X106" s="201">
        <f t="shared" si="23"/>
        <v>0</v>
      </c>
      <c r="Y106" s="79">
        <f>IF(OR(M106="",Q106="Mut+ext"),0,IF(ISERROR(W106+V106*VLOOKUP(M106,Paramétrage!$C$6:$E$29,3,0))=TRUE,X106,W106+V106*VLOOKUP(M106,Paramétrage!$C$6:$E$29,3,0)))</f>
        <v>0</v>
      </c>
      <c r="Z106" s="395"/>
      <c r="AA106" s="364"/>
      <c r="AB106" s="396"/>
      <c r="AC106" s="133"/>
      <c r="AD106" s="40"/>
      <c r="AE106" s="61">
        <f t="shared" si="25"/>
        <v>0</v>
      </c>
      <c r="AF106" s="203">
        <f t="shared" si="24"/>
        <v>0</v>
      </c>
    </row>
    <row r="107" spans="1:32" ht="15.6" hidden="1" customHeight="1">
      <c r="A107" s="400"/>
      <c r="B107" s="372"/>
      <c r="C107" s="357"/>
      <c r="D107" s="358"/>
      <c r="E107" s="347"/>
      <c r="F107" s="347"/>
      <c r="G107" s="183"/>
      <c r="H107" s="185"/>
      <c r="I107" s="134"/>
      <c r="J107" s="50"/>
      <c r="K107" s="49"/>
      <c r="L107" s="38"/>
      <c r="M107" s="182"/>
      <c r="N107" s="44"/>
      <c r="O107" s="204"/>
      <c r="P107" s="196"/>
      <c r="Q107" s="39"/>
      <c r="R107" s="363"/>
      <c r="S107" s="364"/>
      <c r="T107" s="365"/>
      <c r="U107" s="78">
        <f>IF(OR(P107="",M107=Paramétrage!$C$10,M107=Paramétrage!$C$13,M107=Paramétrage!$C$17,M107=Paramétrage!$C$20,M107=Paramétrage!$C$24,M107=Paramétrage!$C$27,AND(M107&lt;&gt;Paramétrage!$C$9,Q107="Mut+ext")),0,ROUNDUP(O107/P107,0))</f>
        <v>0</v>
      </c>
      <c r="V107" s="199">
        <f>IF(OR(M107="",Q107="Mut+ext"),0,IF(VLOOKUP(M107,Paramétrage!$C$6:$E$29,2,0)=0,0,IF(P107="","saisir capacité",N107*U107*VLOOKUP(M107,Paramétrage!$C$6:$E$29,2,0))))</f>
        <v>0</v>
      </c>
      <c r="W107" s="200"/>
      <c r="X107" s="201">
        <f t="shared" si="23"/>
        <v>0</v>
      </c>
      <c r="Y107" s="79">
        <f>IF(OR(M107="",Q107="Mut+ext"),0,IF(ISERROR(W107+V107*VLOOKUP(M107,Paramétrage!$C$6:$E$29,3,0))=TRUE,X107,W107+V107*VLOOKUP(M107,Paramétrage!$C$6:$E$29,3,0)))</f>
        <v>0</v>
      </c>
      <c r="Z107" s="395"/>
      <c r="AA107" s="364"/>
      <c r="AB107" s="396"/>
      <c r="AC107" s="51"/>
      <c r="AD107" s="40"/>
      <c r="AE107" s="61">
        <f t="shared" si="25"/>
        <v>0</v>
      </c>
      <c r="AF107" s="203">
        <f t="shared" si="24"/>
        <v>0</v>
      </c>
    </row>
    <row r="108" spans="1:32" ht="15.6" hidden="1" customHeight="1">
      <c r="A108" s="400"/>
      <c r="B108" s="372"/>
      <c r="C108" s="357"/>
      <c r="D108" s="358"/>
      <c r="E108" s="347"/>
      <c r="F108" s="347"/>
      <c r="G108" s="184"/>
      <c r="H108" s="185"/>
      <c r="I108" s="134"/>
      <c r="J108" s="50"/>
      <c r="K108" s="49"/>
      <c r="L108" s="38"/>
      <c r="M108" s="182"/>
      <c r="N108" s="44"/>
      <c r="O108" s="195"/>
      <c r="P108" s="196"/>
      <c r="Q108" s="39"/>
      <c r="R108" s="363"/>
      <c r="S108" s="364"/>
      <c r="T108" s="365"/>
      <c r="U108" s="78">
        <f>IF(OR(P108="",M108=Paramétrage!$C$10,M108=Paramétrage!$C$13,M108=Paramétrage!$C$17,M108=Paramétrage!$C$20,M108=Paramétrage!$C$24,M108=Paramétrage!$C$27,AND(M108&lt;&gt;Paramétrage!$C$9,Q108="Mut+ext")),0,ROUNDUP(O108/P108,0))</f>
        <v>0</v>
      </c>
      <c r="V108" s="199">
        <f>IF(OR(M108="",Q108="Mut+ext"),0,IF(VLOOKUP(M108,Paramétrage!$C$6:$E$29,2,0)=0,0,IF(P108="","saisir capacité",N108*U108*VLOOKUP(M108,Paramétrage!$C$6:$E$29,2,0))))</f>
        <v>0</v>
      </c>
      <c r="W108" s="200"/>
      <c r="X108" s="201">
        <f t="shared" si="23"/>
        <v>0</v>
      </c>
      <c r="Y108" s="79">
        <f>IF(OR(M108="",Q108="Mut+ext"),0,IF(ISERROR(W108+V108*VLOOKUP(M108,Paramétrage!$C$6:$E$29,3,0))=TRUE,X108,W108+V108*VLOOKUP(M108,Paramétrage!$C$6:$E$29,3,0)))</f>
        <v>0</v>
      </c>
      <c r="Z108" s="395"/>
      <c r="AA108" s="364"/>
      <c r="AB108" s="396"/>
      <c r="AC108" s="133"/>
      <c r="AD108" s="40"/>
      <c r="AE108" s="61">
        <f t="shared" si="25"/>
        <v>0</v>
      </c>
      <c r="AF108" s="203">
        <f t="shared" si="24"/>
        <v>0</v>
      </c>
    </row>
    <row r="109" spans="1:32" ht="15.6" hidden="1" customHeight="1">
      <c r="A109" s="400"/>
      <c r="B109" s="372"/>
      <c r="C109" s="357"/>
      <c r="D109" s="358"/>
      <c r="E109" s="347"/>
      <c r="F109" s="347"/>
      <c r="G109" s="184"/>
      <c r="H109" s="185"/>
      <c r="I109" s="134"/>
      <c r="J109" s="50"/>
      <c r="K109" s="49"/>
      <c r="L109" s="38"/>
      <c r="M109" s="182"/>
      <c r="N109" s="44"/>
      <c r="O109" s="204"/>
      <c r="P109" s="196"/>
      <c r="Q109" s="39"/>
      <c r="R109" s="363"/>
      <c r="S109" s="364"/>
      <c r="T109" s="365"/>
      <c r="U109" s="78">
        <f>IF(OR(P109="",M109=Paramétrage!$C$10,M109=Paramétrage!$C$13,M109=Paramétrage!$C$17,M109=Paramétrage!$C$20,M109=Paramétrage!$C$24,M109=Paramétrage!$C$27,AND(M109&lt;&gt;Paramétrage!$C$9,Q109="Mut+ext")),0,ROUNDUP(O109/P109,0))</f>
        <v>0</v>
      </c>
      <c r="V109" s="199">
        <f>IF(OR(M109="",Q109="Mut+ext"),0,IF(VLOOKUP(M109,Paramétrage!$C$6:$E$29,2,0)=0,0,IF(P109="","saisir capacité",N109*U109*VLOOKUP(M109,Paramétrage!$C$6:$E$29,2,0))))</f>
        <v>0</v>
      </c>
      <c r="W109" s="200"/>
      <c r="X109" s="201">
        <f t="shared" si="23"/>
        <v>0</v>
      </c>
      <c r="Y109" s="79">
        <f>IF(OR(M109="",Q109="Mut+ext"),0,IF(ISERROR(W109+V109*VLOOKUP(M109,Paramétrage!$C$6:$E$29,3,0))=TRUE,X109,W109+V109*VLOOKUP(M109,Paramétrage!$C$6:$E$29,3,0)))</f>
        <v>0</v>
      </c>
      <c r="Z109" s="395"/>
      <c r="AA109" s="364"/>
      <c r="AB109" s="396"/>
      <c r="AC109" s="133"/>
      <c r="AD109" s="40"/>
      <c r="AE109" s="61">
        <f t="shared" si="25"/>
        <v>0</v>
      </c>
      <c r="AF109" s="203">
        <f t="shared" si="24"/>
        <v>0</v>
      </c>
    </row>
    <row r="110" spans="1:32" ht="15.6" hidden="1" customHeight="1">
      <c r="A110" s="400"/>
      <c r="B110" s="372"/>
      <c r="C110" s="357"/>
      <c r="D110" s="358"/>
      <c r="E110" s="347"/>
      <c r="F110" s="347"/>
      <c r="G110" s="184"/>
      <c r="H110" s="185"/>
      <c r="I110" s="134"/>
      <c r="J110" s="50"/>
      <c r="K110" s="49"/>
      <c r="L110" s="38"/>
      <c r="M110" s="182"/>
      <c r="N110" s="44"/>
      <c r="O110" s="195"/>
      <c r="P110" s="196"/>
      <c r="Q110" s="39"/>
      <c r="R110" s="363"/>
      <c r="S110" s="364"/>
      <c r="T110" s="365"/>
      <c r="U110" s="78">
        <f>IF(OR(P110="",M110=Paramétrage!$C$10,M110=Paramétrage!$C$13,M110=Paramétrage!$C$17,M110=Paramétrage!$C$20,M110=Paramétrage!$C$24,M110=Paramétrage!$C$27,AND(M110&lt;&gt;Paramétrage!$C$9,Q110="Mut+ext")),0,ROUNDUP(O110/P110,0))</f>
        <v>0</v>
      </c>
      <c r="V110" s="199">
        <f>IF(OR(M110="",Q110="Mut+ext"),0,IF(VLOOKUP(M110,Paramétrage!$C$6:$E$29,2,0)=0,0,IF(P110="","saisir capacité",N110*U110*VLOOKUP(M110,Paramétrage!$C$6:$E$29,2,0))))</f>
        <v>0</v>
      </c>
      <c r="W110" s="200"/>
      <c r="X110" s="201">
        <f t="shared" si="23"/>
        <v>0</v>
      </c>
      <c r="Y110" s="79">
        <f>IF(OR(M110="",Q110="Mut+ext"),0,IF(ISERROR(W110+V110*VLOOKUP(M110,Paramétrage!$C$6:$E$29,3,0))=TRUE,X110,W110+V110*VLOOKUP(M110,Paramétrage!$C$6:$E$29,3,0)))</f>
        <v>0</v>
      </c>
      <c r="Z110" s="395"/>
      <c r="AA110" s="364"/>
      <c r="AB110" s="396"/>
      <c r="AC110" s="133"/>
      <c r="AD110" s="40"/>
      <c r="AE110" s="61">
        <f t="shared" si="25"/>
        <v>0</v>
      </c>
      <c r="AF110" s="203">
        <f t="shared" si="24"/>
        <v>0</v>
      </c>
    </row>
    <row r="111" spans="1:32" ht="15.6" hidden="1" customHeight="1">
      <c r="A111" s="400"/>
      <c r="B111" s="372"/>
      <c r="C111" s="357"/>
      <c r="D111" s="358"/>
      <c r="E111" s="347"/>
      <c r="F111" s="347"/>
      <c r="G111" s="183"/>
      <c r="H111" s="185"/>
      <c r="I111" s="134"/>
      <c r="J111" s="50"/>
      <c r="K111" s="49"/>
      <c r="L111" s="38"/>
      <c r="M111" s="182"/>
      <c r="N111" s="44"/>
      <c r="O111" s="204"/>
      <c r="P111" s="196"/>
      <c r="Q111" s="39"/>
      <c r="R111" s="363"/>
      <c r="S111" s="364"/>
      <c r="T111" s="365"/>
      <c r="U111" s="78">
        <f>IF(OR(P111="",M111=Paramétrage!$C$10,M111=Paramétrage!$C$13,M111=Paramétrage!$C$17,M111=Paramétrage!$C$20,M111=Paramétrage!$C$24,M111=Paramétrage!$C$27,AND(M111&lt;&gt;Paramétrage!$C$9,Q111="Mut+ext")),0,ROUNDUP(O111/P111,0))</f>
        <v>0</v>
      </c>
      <c r="V111" s="199">
        <f>IF(OR(M111="",Q111="Mut+ext"),0,IF(VLOOKUP(M111,Paramétrage!$C$6:$E$29,2,0)=0,0,IF(P111="","saisir capacité",N111*U111*VLOOKUP(M111,Paramétrage!$C$6:$E$29,2,0))))</f>
        <v>0</v>
      </c>
      <c r="W111" s="200"/>
      <c r="X111" s="201">
        <f t="shared" si="23"/>
        <v>0</v>
      </c>
      <c r="Y111" s="79">
        <f>IF(OR(M111="",Q111="Mut+ext"),0,IF(ISERROR(W111+V111*VLOOKUP(M111,Paramétrage!$C$6:$E$29,3,0))=TRUE,X111,W111+V111*VLOOKUP(M111,Paramétrage!$C$6:$E$29,3,0)))</f>
        <v>0</v>
      </c>
      <c r="Z111" s="395"/>
      <c r="AA111" s="364"/>
      <c r="AB111" s="396"/>
      <c r="AC111" s="51"/>
      <c r="AD111" s="40"/>
      <c r="AE111" s="61">
        <f t="shared" si="25"/>
        <v>0</v>
      </c>
      <c r="AF111" s="203">
        <f t="shared" si="24"/>
        <v>0</v>
      </c>
    </row>
    <row r="112" spans="1:32" ht="15.6" hidden="1" customHeight="1">
      <c r="A112" s="400"/>
      <c r="B112" s="372"/>
      <c r="C112" s="357"/>
      <c r="D112" s="358"/>
      <c r="E112" s="347"/>
      <c r="F112" s="347"/>
      <c r="G112" s="184"/>
      <c r="H112" s="205"/>
      <c r="I112" s="134"/>
      <c r="J112" s="50"/>
      <c r="K112" s="49"/>
      <c r="L112" s="38"/>
      <c r="M112" s="182"/>
      <c r="N112" s="44"/>
      <c r="O112" s="195"/>
      <c r="P112" s="196"/>
      <c r="Q112" s="39"/>
      <c r="R112" s="363"/>
      <c r="S112" s="364"/>
      <c r="T112" s="365"/>
      <c r="U112" s="78">
        <f>IF(OR(P112="",M112=Paramétrage!$C$10,M112=Paramétrage!$C$13,M112=Paramétrage!$C$17,M112=Paramétrage!$C$20,M112=Paramétrage!$C$24,M112=Paramétrage!$C$27,AND(M112&lt;&gt;Paramétrage!$C$9,Q112="Mut+ext")),0,ROUNDUP(O112/P112,0))</f>
        <v>0</v>
      </c>
      <c r="V112" s="199">
        <f>IF(OR(M112="",Q112="Mut+ext"),0,IF(VLOOKUP(M112,Paramétrage!$C$6:$E$29,2,0)=0,0,IF(P112="","saisir capacité",N112*U112*VLOOKUP(M112,Paramétrage!$C$6:$E$29,2,0))))</f>
        <v>0</v>
      </c>
      <c r="W112" s="200"/>
      <c r="X112" s="201">
        <f t="shared" si="23"/>
        <v>0</v>
      </c>
      <c r="Y112" s="79">
        <f>IF(OR(M112="",Q112="Mut+ext"),0,IF(ISERROR(W112+V112*VLOOKUP(M112,Paramétrage!$C$6:$E$29,3,0))=TRUE,X112,W112+V112*VLOOKUP(M112,Paramétrage!$C$6:$E$29,3,0)))</f>
        <v>0</v>
      </c>
      <c r="Z112" s="395"/>
      <c r="AA112" s="364"/>
      <c r="AB112" s="396"/>
      <c r="AC112" s="133"/>
      <c r="AD112" s="40"/>
      <c r="AE112" s="61">
        <f t="shared" si="25"/>
        <v>0</v>
      </c>
      <c r="AF112" s="203">
        <f t="shared" si="24"/>
        <v>0</v>
      </c>
    </row>
    <row r="113" spans="1:32" ht="15.6" hidden="1" customHeight="1">
      <c r="A113" s="400"/>
      <c r="B113" s="372"/>
      <c r="C113" s="357"/>
      <c r="D113" s="358"/>
      <c r="E113" s="347"/>
      <c r="F113" s="347"/>
      <c r="G113" s="184"/>
      <c r="H113" s="205"/>
      <c r="I113" s="134"/>
      <c r="J113" s="50"/>
      <c r="K113" s="49"/>
      <c r="L113" s="38"/>
      <c r="M113" s="182"/>
      <c r="N113" s="44"/>
      <c r="O113" s="204"/>
      <c r="P113" s="196"/>
      <c r="Q113" s="39"/>
      <c r="R113" s="363"/>
      <c r="S113" s="364"/>
      <c r="T113" s="365"/>
      <c r="U113" s="78">
        <f>IF(OR(P113="",M113=Paramétrage!$C$10,M113=Paramétrage!$C$13,M113=Paramétrage!$C$17,M113=Paramétrage!$C$20,M113=Paramétrage!$C$24,M113=Paramétrage!$C$27,AND(M113&lt;&gt;Paramétrage!$C$9,Q113="Mut+ext")),0,ROUNDUP(O113/P113,0))</f>
        <v>0</v>
      </c>
      <c r="V113" s="199">
        <f>IF(OR(M113="",Q113="Mut+ext"),0,IF(VLOOKUP(M113,Paramétrage!$C$6:$E$29,2,0)=0,0,IF(P113="","saisir capacité",N113*U113*VLOOKUP(M113,Paramétrage!$C$6:$E$29,2,0))))</f>
        <v>0</v>
      </c>
      <c r="W113" s="200"/>
      <c r="X113" s="201">
        <f t="shared" si="23"/>
        <v>0</v>
      </c>
      <c r="Y113" s="79">
        <f>IF(OR(M113="",Q113="Mut+ext"),0,IF(ISERROR(W113+V113*VLOOKUP(M113,Paramétrage!$C$6:$E$29,3,0))=TRUE,X113,W113+V113*VLOOKUP(M113,Paramétrage!$C$6:$E$29,3,0)))</f>
        <v>0</v>
      </c>
      <c r="Z113" s="395"/>
      <c r="AA113" s="364"/>
      <c r="AB113" s="396"/>
      <c r="AC113" s="133"/>
      <c r="AD113" s="40"/>
      <c r="AE113" s="61">
        <f t="shared" si="25"/>
        <v>0</v>
      </c>
      <c r="AF113" s="203">
        <f t="shared" si="24"/>
        <v>0</v>
      </c>
    </row>
    <row r="114" spans="1:32" ht="15.6" hidden="1" customHeight="1">
      <c r="A114" s="400"/>
      <c r="B114" s="372"/>
      <c r="C114" s="357"/>
      <c r="D114" s="358"/>
      <c r="E114" s="347"/>
      <c r="F114" s="347"/>
      <c r="G114" s="184"/>
      <c r="H114" s="205"/>
      <c r="I114" s="134"/>
      <c r="J114" s="50"/>
      <c r="K114" s="49"/>
      <c r="L114" s="38"/>
      <c r="M114" s="182"/>
      <c r="N114" s="44"/>
      <c r="O114" s="195"/>
      <c r="P114" s="196"/>
      <c r="Q114" s="39"/>
      <c r="R114" s="363"/>
      <c r="S114" s="364"/>
      <c r="T114" s="365"/>
      <c r="U114" s="78">
        <f>IF(OR(P114="",M114=Paramétrage!$C$10,M114=Paramétrage!$C$13,M114=Paramétrage!$C$17,M114=Paramétrage!$C$20,M114=Paramétrage!$C$24,M114=Paramétrage!$C$27,AND(M114&lt;&gt;Paramétrage!$C$9,Q114="Mut+ext")),0,ROUNDUP(O114/P114,0))</f>
        <v>0</v>
      </c>
      <c r="V114" s="199">
        <f>IF(OR(M114="",Q114="Mut+ext"),0,IF(VLOOKUP(M114,Paramétrage!$C$6:$E$29,2,0)=0,0,IF(P114="","saisir capacité",N114*U114*VLOOKUP(M114,Paramétrage!$C$6:$E$29,2,0))))</f>
        <v>0</v>
      </c>
      <c r="W114" s="200"/>
      <c r="X114" s="201">
        <f t="shared" si="23"/>
        <v>0</v>
      </c>
      <c r="Y114" s="79">
        <f>IF(OR(M114="",Q114="Mut+ext"),0,IF(ISERROR(W114+V114*VLOOKUP(M114,Paramétrage!$C$6:$E$29,3,0))=TRUE,X114,W114+V114*VLOOKUP(M114,Paramétrage!$C$6:$E$29,3,0)))</f>
        <v>0</v>
      </c>
      <c r="Z114" s="395"/>
      <c r="AA114" s="364"/>
      <c r="AB114" s="396"/>
      <c r="AC114" s="133"/>
      <c r="AD114" s="40"/>
      <c r="AE114" s="61">
        <f t="shared" si="25"/>
        <v>0</v>
      </c>
      <c r="AF114" s="203">
        <f t="shared" si="24"/>
        <v>0</v>
      </c>
    </row>
    <row r="115" spans="1:32" ht="15.6" hidden="1" customHeight="1">
      <c r="A115" s="400"/>
      <c r="B115" s="372"/>
      <c r="C115" s="359"/>
      <c r="D115" s="360"/>
      <c r="E115" s="348"/>
      <c r="F115" s="348"/>
      <c r="G115" s="184"/>
      <c r="H115" s="205"/>
      <c r="I115" s="134"/>
      <c r="J115" s="50"/>
      <c r="K115" s="49"/>
      <c r="L115" s="38"/>
      <c r="M115" s="182"/>
      <c r="N115" s="44"/>
      <c r="O115" s="206"/>
      <c r="P115" s="196"/>
      <c r="Q115" s="39"/>
      <c r="R115" s="363"/>
      <c r="S115" s="364"/>
      <c r="T115" s="365"/>
      <c r="U115" s="78">
        <f>IF(OR(P115="",M115=Paramétrage!$C$10,M115=Paramétrage!$C$13,M115=Paramétrage!$C$17,M115=Paramétrage!$C$20,M115=Paramétrage!$C$24,M115=Paramétrage!$C$27,AND(M115&lt;&gt;Paramétrage!$C$9,Q115="Mut+ext")),0,ROUNDUP(O115/P115,0))</f>
        <v>0</v>
      </c>
      <c r="V115" s="199">
        <f>IF(OR(M115="",Q115="Mut+ext"),0,IF(VLOOKUP(M115,Paramétrage!$C$6:$E$29,2,0)=0,0,IF(P115="","saisir capacité",N115*U115*VLOOKUP(M115,Paramétrage!$C$6:$E$29,2,0))))</f>
        <v>0</v>
      </c>
      <c r="W115" s="200"/>
      <c r="X115" s="201">
        <f t="shared" si="23"/>
        <v>0</v>
      </c>
      <c r="Y115" s="79">
        <f>IF(OR(M115="",Q115="Mut+ext"),0,IF(ISERROR(W115+V115*VLOOKUP(M115,Paramétrage!$C$6:$E$29,3,0))=TRUE,X115,W115+V115*VLOOKUP(M115,Paramétrage!$C$6:$E$29,3,0)))</f>
        <v>0</v>
      </c>
      <c r="Z115" s="395"/>
      <c r="AA115" s="364"/>
      <c r="AB115" s="396"/>
      <c r="AC115" s="133"/>
      <c r="AD115" s="40"/>
      <c r="AE115" s="61">
        <f t="shared" si="25"/>
        <v>0</v>
      </c>
      <c r="AF115" s="203">
        <f t="shared" si="24"/>
        <v>0</v>
      </c>
    </row>
    <row r="116" spans="1:32" ht="15.6" hidden="1" customHeight="1">
      <c r="A116" s="400"/>
      <c r="B116" s="372"/>
      <c r="C116" s="207"/>
      <c r="D116" s="208"/>
      <c r="E116" s="209"/>
      <c r="F116" s="209"/>
      <c r="G116" s="209"/>
      <c r="H116" s="210"/>
      <c r="I116" s="135"/>
      <c r="J116" s="99"/>
      <c r="K116" s="63"/>
      <c r="L116" s="64"/>
      <c r="M116" s="211"/>
      <c r="N116" s="65">
        <f>AE116</f>
        <v>0</v>
      </c>
      <c r="O116" s="212"/>
      <c r="P116" s="212"/>
      <c r="Q116" s="68"/>
      <c r="R116" s="66"/>
      <c r="S116" s="66"/>
      <c r="T116" s="67"/>
      <c r="U116" s="100"/>
      <c r="V116" s="213">
        <f>SUM(V104:V115)</f>
        <v>0</v>
      </c>
      <c r="W116" s="211">
        <f>SUM(W104:W115)</f>
        <v>0</v>
      </c>
      <c r="X116" s="214">
        <f>SUM(X104:X115)</f>
        <v>0</v>
      </c>
      <c r="Y116" s="69">
        <f>SUM(Y104:Y115)</f>
        <v>0</v>
      </c>
      <c r="Z116" s="101"/>
      <c r="AA116" s="102"/>
      <c r="AB116" s="103"/>
      <c r="AC116" s="104"/>
      <c r="AD116" s="105"/>
      <c r="AE116" s="106">
        <f>SUM(AE104:AE115)</f>
        <v>0</v>
      </c>
      <c r="AF116" s="107">
        <f>SUM(AF104:AF115)</f>
        <v>0</v>
      </c>
    </row>
    <row r="117" spans="1:32" ht="15.6" hidden="1" customHeight="1">
      <c r="A117" s="400"/>
      <c r="B117" s="372" t="s">
        <v>109</v>
      </c>
      <c r="C117" s="355" t="s">
        <v>110</v>
      </c>
      <c r="D117" s="356"/>
      <c r="E117" s="347"/>
      <c r="F117" s="347" t="s">
        <v>64</v>
      </c>
      <c r="G117" s="184" t="s">
        <v>111</v>
      </c>
      <c r="H117" s="186"/>
      <c r="I117" s="54"/>
      <c r="J117" s="50"/>
      <c r="K117" s="59"/>
      <c r="L117" s="38"/>
      <c r="M117" s="182"/>
      <c r="N117" s="45"/>
      <c r="O117" s="195"/>
      <c r="P117" s="196"/>
      <c r="Q117" s="42"/>
      <c r="R117" s="363"/>
      <c r="S117" s="364"/>
      <c r="T117" s="365"/>
      <c r="U117" s="78">
        <f>IF(OR(P117="",M117=Paramétrage!$C$10,M117=Paramétrage!$C$13,M117=Paramétrage!$C$17,M117=Paramétrage!$C$20,M117=Paramétrage!$C$24,M117=Paramétrage!$C$27,AND(M117&lt;&gt;Paramétrage!$C$9,Q117="Mut+ext")),0,ROUNDUP(O117/P117,0))</f>
        <v>0</v>
      </c>
      <c r="V117" s="199">
        <f>IF(OR(M117="",Q117="Mut+ext"),0,IF(VLOOKUP(M117,Paramétrage!$C$6:$E$29,2,0)=0,0,IF(P117="","saisir capacité",N117*U117*VLOOKUP(M117,Paramétrage!$C$6:$E$29,2,0))))</f>
        <v>0</v>
      </c>
      <c r="W117" s="200"/>
      <c r="X117" s="201">
        <f t="shared" ref="X117:X128" si="26">IF(OR(M117="",Q117="Mut+ext"),0,IF(ISERROR(V117+W117)=TRUE,V117,V117+W117))</f>
        <v>0</v>
      </c>
      <c r="Y117" s="79">
        <f>IF(OR(M117="",Q117="Mut+ext"),0,IF(ISERROR(W117+V117*VLOOKUP(M117,Paramétrage!$C$6:$E$29,3,0))=TRUE,X117,W117+V117*VLOOKUP(M117,Paramétrage!$C$6:$E$29,3,0)))</f>
        <v>0</v>
      </c>
      <c r="Z117" s="395"/>
      <c r="AA117" s="364"/>
      <c r="AB117" s="396"/>
      <c r="AC117" s="60"/>
      <c r="AD117" s="40"/>
      <c r="AE117" s="61">
        <f>IF(G117="",0,IF(K117="",0,IF(SUMIF($G$117:$G$128,G117,$O$117:$O$128)=0,0,IF(OR(L117="",K117="obligatoire"),AF117/SUMIF($G$117:$G$128,G117,$O$117:$O$128),AF117/(SUMIF($G$117:$G$128,G117,$O$117:$O$128)/L117)))))</f>
        <v>0</v>
      </c>
      <c r="AF117" s="202">
        <f t="shared" ref="AF117:AF128" si="27">N117*O117</f>
        <v>0</v>
      </c>
    </row>
    <row r="118" spans="1:32" ht="15.6" hidden="1" customHeight="1">
      <c r="A118" s="400"/>
      <c r="B118" s="372"/>
      <c r="C118" s="357"/>
      <c r="D118" s="358"/>
      <c r="E118" s="347"/>
      <c r="F118" s="347"/>
      <c r="G118" s="184"/>
      <c r="H118" s="185"/>
      <c r="I118" s="54"/>
      <c r="J118" s="50"/>
      <c r="K118" s="49"/>
      <c r="L118" s="38"/>
      <c r="M118" s="182"/>
      <c r="N118" s="44"/>
      <c r="O118" s="206"/>
      <c r="P118" s="196"/>
      <c r="Q118" s="39"/>
      <c r="R118" s="363"/>
      <c r="S118" s="364"/>
      <c r="T118" s="365"/>
      <c r="U118" s="78">
        <f>IF(OR(P118="",M118=Paramétrage!$C$10,M118=Paramétrage!$C$13,M118=Paramétrage!$C$17,M118=Paramétrage!$C$20,M118=Paramétrage!$C$24,M118=Paramétrage!$C$27,AND(M118&lt;&gt;Paramétrage!$C$9,Q118="Mut+ext")),0,ROUNDUP(O118/P118,0))</f>
        <v>0</v>
      </c>
      <c r="V118" s="199">
        <f>IF(OR(M118="",Q118="Mut+ext"),0,IF(VLOOKUP(M118,Paramétrage!$C$6:$E$29,2,0)=0,0,IF(P118="","saisir capacité",N118*U118*VLOOKUP(M118,Paramétrage!$C$6:$E$29,2,0))))</f>
        <v>0</v>
      </c>
      <c r="W118" s="200"/>
      <c r="X118" s="201">
        <f t="shared" si="26"/>
        <v>0</v>
      </c>
      <c r="Y118" s="79">
        <f>IF(OR(M118="",Q118="Mut+ext"),0,IF(ISERROR(W118+V118*VLOOKUP(M118,Paramétrage!$C$6:$E$29,3,0))=TRUE,X118,W118+V118*VLOOKUP(M118,Paramétrage!$C$6:$E$29,3,0)))</f>
        <v>0</v>
      </c>
      <c r="Z118" s="395"/>
      <c r="AA118" s="364"/>
      <c r="AB118" s="396"/>
      <c r="AC118" s="133"/>
      <c r="AD118" s="40"/>
      <c r="AE118" s="61">
        <f t="shared" ref="AE118:AE128" si="28">IF(G118="",0,IF(K118="",0,IF(SUMIF($G$117:$G$128,G118,$O$117:$O$128)=0,0,IF(OR(L118="",K118="obligatoire"),AF118/SUMIF($G$117:$G$128,G118,$O$117:$O$128),AF118/(SUMIF($G$117:$G$128,G118,$O$117:$O$128)/L118)))))</f>
        <v>0</v>
      </c>
      <c r="AF118" s="203">
        <f t="shared" si="27"/>
        <v>0</v>
      </c>
    </row>
    <row r="119" spans="1:32" ht="15.6" hidden="1" customHeight="1">
      <c r="A119" s="400"/>
      <c r="B119" s="372"/>
      <c r="C119" s="357"/>
      <c r="D119" s="358"/>
      <c r="E119" s="347"/>
      <c r="F119" s="347"/>
      <c r="G119" s="184"/>
      <c r="H119" s="185"/>
      <c r="I119" s="134"/>
      <c r="J119" s="50"/>
      <c r="K119" s="49"/>
      <c r="L119" s="38"/>
      <c r="M119" s="182"/>
      <c r="N119" s="44"/>
      <c r="O119" s="195"/>
      <c r="P119" s="196"/>
      <c r="Q119" s="39"/>
      <c r="R119" s="363"/>
      <c r="S119" s="364"/>
      <c r="T119" s="365"/>
      <c r="U119" s="78">
        <f>IF(OR(P119="",M119=Paramétrage!$C$10,M119=Paramétrage!$C$13,M119=Paramétrage!$C$17,M119=Paramétrage!$C$20,M119=Paramétrage!$C$24,M119=Paramétrage!$C$27,AND(M119&lt;&gt;Paramétrage!$C$9,Q119="Mut+ext")),0,ROUNDUP(O119/P119,0))</f>
        <v>0</v>
      </c>
      <c r="V119" s="199">
        <f>IF(OR(M119="",Q119="Mut+ext"),0,IF(VLOOKUP(M119,Paramétrage!$C$6:$E$29,2,0)=0,0,IF(P119="","saisir capacité",N119*U119*VLOOKUP(M119,Paramétrage!$C$6:$E$29,2,0))))</f>
        <v>0</v>
      </c>
      <c r="W119" s="200"/>
      <c r="X119" s="201">
        <f t="shared" si="26"/>
        <v>0</v>
      </c>
      <c r="Y119" s="79">
        <f>IF(OR(M119="",Q119="Mut+ext"),0,IF(ISERROR(W119+V119*VLOOKUP(M119,Paramétrage!$C$6:$E$29,3,0))=TRUE,X119,W119+V119*VLOOKUP(M119,Paramétrage!$C$6:$E$29,3,0)))</f>
        <v>0</v>
      </c>
      <c r="Z119" s="395"/>
      <c r="AA119" s="364"/>
      <c r="AB119" s="396"/>
      <c r="AC119" s="133"/>
      <c r="AD119" s="40"/>
      <c r="AE119" s="61">
        <f t="shared" si="28"/>
        <v>0</v>
      </c>
      <c r="AF119" s="203">
        <f t="shared" si="27"/>
        <v>0</v>
      </c>
    </row>
    <row r="120" spans="1:32" ht="15.6" hidden="1" customHeight="1">
      <c r="A120" s="400"/>
      <c r="B120" s="372"/>
      <c r="C120" s="357"/>
      <c r="D120" s="358"/>
      <c r="E120" s="347"/>
      <c r="F120" s="347"/>
      <c r="G120" s="183"/>
      <c r="H120" s="185"/>
      <c r="I120" s="134"/>
      <c r="J120" s="50"/>
      <c r="K120" s="49"/>
      <c r="L120" s="38"/>
      <c r="M120" s="182"/>
      <c r="N120" s="44"/>
      <c r="O120" s="204"/>
      <c r="P120" s="196"/>
      <c r="Q120" s="39"/>
      <c r="R120" s="363"/>
      <c r="S120" s="364"/>
      <c r="T120" s="365"/>
      <c r="U120" s="78">
        <f>IF(OR(P120="",M120=Paramétrage!$C$10,M120=Paramétrage!$C$13,M120=Paramétrage!$C$17,M120=Paramétrage!$C$20,M120=Paramétrage!$C$24,M120=Paramétrage!$C$27,AND(M120&lt;&gt;Paramétrage!$C$9,Q120="Mut+ext")),0,ROUNDUP(O120/P120,0))</f>
        <v>0</v>
      </c>
      <c r="V120" s="199">
        <f>IF(OR(M120="",Q120="Mut+ext"),0,IF(VLOOKUP(M120,Paramétrage!$C$6:$E$29,2,0)=0,0,IF(P120="","saisir capacité",N120*U120*VLOOKUP(M120,Paramétrage!$C$6:$E$29,2,0))))</f>
        <v>0</v>
      </c>
      <c r="W120" s="200"/>
      <c r="X120" s="201">
        <f t="shared" si="26"/>
        <v>0</v>
      </c>
      <c r="Y120" s="79">
        <f>IF(OR(M120="",Q120="Mut+ext"),0,IF(ISERROR(W120+V120*VLOOKUP(M120,Paramétrage!$C$6:$E$29,3,0))=TRUE,X120,W120+V120*VLOOKUP(M120,Paramétrage!$C$6:$E$29,3,0)))</f>
        <v>0</v>
      </c>
      <c r="Z120" s="395"/>
      <c r="AA120" s="364"/>
      <c r="AB120" s="396"/>
      <c r="AC120" s="51"/>
      <c r="AD120" s="40"/>
      <c r="AE120" s="61">
        <f t="shared" si="28"/>
        <v>0</v>
      </c>
      <c r="AF120" s="203">
        <f t="shared" si="27"/>
        <v>0</v>
      </c>
    </row>
    <row r="121" spans="1:32" ht="15.6" hidden="1" customHeight="1">
      <c r="A121" s="400"/>
      <c r="B121" s="372"/>
      <c r="C121" s="357"/>
      <c r="D121" s="358"/>
      <c r="E121" s="347"/>
      <c r="F121" s="347"/>
      <c r="G121" s="184"/>
      <c r="H121" s="185"/>
      <c r="I121" s="134"/>
      <c r="J121" s="50"/>
      <c r="K121" s="49"/>
      <c r="L121" s="38"/>
      <c r="M121" s="182"/>
      <c r="N121" s="44"/>
      <c r="O121" s="195"/>
      <c r="P121" s="196"/>
      <c r="Q121" s="39"/>
      <c r="R121" s="363"/>
      <c r="S121" s="364"/>
      <c r="T121" s="365"/>
      <c r="U121" s="78">
        <f>IF(OR(P121="",M121=Paramétrage!$C$10,M121=Paramétrage!$C$13,M121=Paramétrage!$C$17,M121=Paramétrage!$C$20,M121=Paramétrage!$C$24,M121=Paramétrage!$C$27,AND(M121&lt;&gt;Paramétrage!$C$9,Q121="Mut+ext")),0,ROUNDUP(O121/P121,0))</f>
        <v>0</v>
      </c>
      <c r="V121" s="199">
        <f>IF(OR(M121="",Q121="Mut+ext"),0,IF(VLOOKUP(M121,Paramétrage!$C$6:$E$29,2,0)=0,0,IF(P121="","saisir capacité",N121*U121*VLOOKUP(M121,Paramétrage!$C$6:$E$29,2,0))))</f>
        <v>0</v>
      </c>
      <c r="W121" s="200"/>
      <c r="X121" s="201">
        <f t="shared" si="26"/>
        <v>0</v>
      </c>
      <c r="Y121" s="79">
        <f>IF(OR(M121="",Q121="Mut+ext"),0,IF(ISERROR(W121+V121*VLOOKUP(M121,Paramétrage!$C$6:$E$29,3,0))=TRUE,X121,W121+V121*VLOOKUP(M121,Paramétrage!$C$6:$E$29,3,0)))</f>
        <v>0</v>
      </c>
      <c r="Z121" s="395"/>
      <c r="AA121" s="364"/>
      <c r="AB121" s="396"/>
      <c r="AC121" s="133"/>
      <c r="AD121" s="40"/>
      <c r="AE121" s="61">
        <f t="shared" si="28"/>
        <v>0</v>
      </c>
      <c r="AF121" s="203">
        <f t="shared" si="27"/>
        <v>0</v>
      </c>
    </row>
    <row r="122" spans="1:32" ht="15.6" hidden="1" customHeight="1">
      <c r="A122" s="400"/>
      <c r="B122" s="372"/>
      <c r="C122" s="357"/>
      <c r="D122" s="358"/>
      <c r="E122" s="347"/>
      <c r="F122" s="347"/>
      <c r="G122" s="184"/>
      <c r="H122" s="185"/>
      <c r="I122" s="134"/>
      <c r="J122" s="50"/>
      <c r="K122" s="49"/>
      <c r="L122" s="38"/>
      <c r="M122" s="182"/>
      <c r="N122" s="44"/>
      <c r="O122" s="204"/>
      <c r="P122" s="196"/>
      <c r="Q122" s="39"/>
      <c r="R122" s="363"/>
      <c r="S122" s="364"/>
      <c r="T122" s="365"/>
      <c r="U122" s="78">
        <f>IF(OR(P122="",M122=Paramétrage!$C$10,M122=Paramétrage!$C$13,M122=Paramétrage!$C$17,M122=Paramétrage!$C$20,M122=Paramétrage!$C$24,M122=Paramétrage!$C$27,AND(M122&lt;&gt;Paramétrage!$C$9,Q122="Mut+ext")),0,ROUNDUP(O122/P122,0))</f>
        <v>0</v>
      </c>
      <c r="V122" s="199">
        <f>IF(OR(M122="",Q122="Mut+ext"),0,IF(VLOOKUP(M122,Paramétrage!$C$6:$E$29,2,0)=0,0,IF(P122="","saisir capacité",N122*U122*VLOOKUP(M122,Paramétrage!$C$6:$E$29,2,0))))</f>
        <v>0</v>
      </c>
      <c r="W122" s="200"/>
      <c r="X122" s="201">
        <f t="shared" si="26"/>
        <v>0</v>
      </c>
      <c r="Y122" s="79">
        <f>IF(OR(M122="",Q122="Mut+ext"),0,IF(ISERROR(W122+V122*VLOOKUP(M122,Paramétrage!$C$6:$E$29,3,0))=TRUE,X122,W122+V122*VLOOKUP(M122,Paramétrage!$C$6:$E$29,3,0)))</f>
        <v>0</v>
      </c>
      <c r="Z122" s="395"/>
      <c r="AA122" s="364"/>
      <c r="AB122" s="396"/>
      <c r="AC122" s="133"/>
      <c r="AD122" s="40"/>
      <c r="AE122" s="61">
        <f t="shared" si="28"/>
        <v>0</v>
      </c>
      <c r="AF122" s="203">
        <f t="shared" si="27"/>
        <v>0</v>
      </c>
    </row>
    <row r="123" spans="1:32" ht="15.6" hidden="1" customHeight="1">
      <c r="A123" s="400"/>
      <c r="B123" s="372"/>
      <c r="C123" s="357"/>
      <c r="D123" s="358"/>
      <c r="E123" s="347"/>
      <c r="F123" s="347"/>
      <c r="G123" s="184"/>
      <c r="H123" s="185"/>
      <c r="I123" s="134"/>
      <c r="J123" s="50"/>
      <c r="K123" s="49"/>
      <c r="L123" s="38"/>
      <c r="M123" s="182"/>
      <c r="N123" s="44"/>
      <c r="O123" s="195"/>
      <c r="P123" s="196"/>
      <c r="Q123" s="39"/>
      <c r="R123" s="363"/>
      <c r="S123" s="364"/>
      <c r="T123" s="365"/>
      <c r="U123" s="78">
        <f>IF(OR(P123="",M123=Paramétrage!$C$10,M123=Paramétrage!$C$13,M123=Paramétrage!$C$17,M123=Paramétrage!$C$20,M123=Paramétrage!$C$24,M123=Paramétrage!$C$27,AND(M123&lt;&gt;Paramétrage!$C$9,Q123="Mut+ext")),0,ROUNDUP(O123/P123,0))</f>
        <v>0</v>
      </c>
      <c r="V123" s="199">
        <f>IF(OR(M123="",Q123="Mut+ext"),0,IF(VLOOKUP(M123,Paramétrage!$C$6:$E$29,2,0)=0,0,IF(P123="","saisir capacité",N123*U123*VLOOKUP(M123,Paramétrage!$C$6:$E$29,2,0))))</f>
        <v>0</v>
      </c>
      <c r="W123" s="200"/>
      <c r="X123" s="201">
        <f t="shared" si="26"/>
        <v>0</v>
      </c>
      <c r="Y123" s="79">
        <f>IF(OR(M123="",Q123="Mut+ext"),0,IF(ISERROR(W123+V123*VLOOKUP(M123,Paramétrage!$C$6:$E$29,3,0))=TRUE,X123,W123+V123*VLOOKUP(M123,Paramétrage!$C$6:$E$29,3,0)))</f>
        <v>0</v>
      </c>
      <c r="Z123" s="395"/>
      <c r="AA123" s="364"/>
      <c r="AB123" s="396"/>
      <c r="AC123" s="133"/>
      <c r="AD123" s="40"/>
      <c r="AE123" s="61">
        <f t="shared" si="28"/>
        <v>0</v>
      </c>
      <c r="AF123" s="203">
        <f t="shared" si="27"/>
        <v>0</v>
      </c>
    </row>
    <row r="124" spans="1:32" ht="15.6" hidden="1" customHeight="1">
      <c r="A124" s="400"/>
      <c r="B124" s="372"/>
      <c r="C124" s="357"/>
      <c r="D124" s="358"/>
      <c r="E124" s="347"/>
      <c r="F124" s="347"/>
      <c r="G124" s="183"/>
      <c r="H124" s="185"/>
      <c r="I124" s="134"/>
      <c r="J124" s="50"/>
      <c r="K124" s="49"/>
      <c r="L124" s="38"/>
      <c r="M124" s="182"/>
      <c r="N124" s="44"/>
      <c r="O124" s="204"/>
      <c r="P124" s="196"/>
      <c r="Q124" s="39"/>
      <c r="R124" s="363"/>
      <c r="S124" s="364"/>
      <c r="T124" s="365"/>
      <c r="U124" s="78">
        <f>IF(OR(P124="",M124=Paramétrage!$C$10,M124=Paramétrage!$C$13,M124=Paramétrage!$C$17,M124=Paramétrage!$C$20,M124=Paramétrage!$C$24,M124=Paramétrage!$C$27,AND(M124&lt;&gt;Paramétrage!$C$9,Q124="Mut+ext")),0,ROUNDUP(O124/P124,0))</f>
        <v>0</v>
      </c>
      <c r="V124" s="199">
        <f>IF(OR(M124="",Q124="Mut+ext"),0,IF(VLOOKUP(M124,Paramétrage!$C$6:$E$29,2,0)=0,0,IF(P124="","saisir capacité",N124*U124*VLOOKUP(M124,Paramétrage!$C$6:$E$29,2,0))))</f>
        <v>0</v>
      </c>
      <c r="W124" s="200"/>
      <c r="X124" s="201">
        <f t="shared" si="26"/>
        <v>0</v>
      </c>
      <c r="Y124" s="79">
        <f>IF(OR(M124="",Q124="Mut+ext"),0,IF(ISERROR(W124+V124*VLOOKUP(M124,Paramétrage!$C$6:$E$29,3,0))=TRUE,X124,W124+V124*VLOOKUP(M124,Paramétrage!$C$6:$E$29,3,0)))</f>
        <v>0</v>
      </c>
      <c r="Z124" s="395"/>
      <c r="AA124" s="364"/>
      <c r="AB124" s="396"/>
      <c r="AC124" s="51"/>
      <c r="AD124" s="40"/>
      <c r="AE124" s="61">
        <f t="shared" si="28"/>
        <v>0</v>
      </c>
      <c r="AF124" s="203">
        <f t="shared" si="27"/>
        <v>0</v>
      </c>
    </row>
    <row r="125" spans="1:32" ht="15.6" hidden="1" customHeight="1">
      <c r="A125" s="400"/>
      <c r="B125" s="372"/>
      <c r="C125" s="357"/>
      <c r="D125" s="358"/>
      <c r="E125" s="347"/>
      <c r="F125" s="347"/>
      <c r="G125" s="184"/>
      <c r="H125" s="185"/>
      <c r="I125" s="134"/>
      <c r="J125" s="50"/>
      <c r="K125" s="49"/>
      <c r="L125" s="38"/>
      <c r="M125" s="182"/>
      <c r="N125" s="44"/>
      <c r="O125" s="195"/>
      <c r="P125" s="196"/>
      <c r="Q125" s="39"/>
      <c r="R125" s="363"/>
      <c r="S125" s="364"/>
      <c r="T125" s="365"/>
      <c r="U125" s="78">
        <f>IF(OR(P125="",M125=Paramétrage!$C$10,M125=Paramétrage!$C$13,M125=Paramétrage!$C$17,M125=Paramétrage!$C$20,M125=Paramétrage!$C$24,M125=Paramétrage!$C$27,AND(M125&lt;&gt;Paramétrage!$C$9,Q125="Mut+ext")),0,ROUNDUP(O125/P125,0))</f>
        <v>0</v>
      </c>
      <c r="V125" s="199">
        <f>IF(OR(M125="",Q125="Mut+ext"),0,IF(VLOOKUP(M125,Paramétrage!$C$6:$E$29,2,0)=0,0,IF(P125="","saisir capacité",N125*U125*VLOOKUP(M125,Paramétrage!$C$6:$E$29,2,0))))</f>
        <v>0</v>
      </c>
      <c r="W125" s="200"/>
      <c r="X125" s="201">
        <f t="shared" si="26"/>
        <v>0</v>
      </c>
      <c r="Y125" s="79">
        <f>IF(OR(M125="",Q125="Mut+ext"),0,IF(ISERROR(W125+V125*VLOOKUP(M125,Paramétrage!$C$6:$E$29,3,0))=TRUE,X125,W125+V125*VLOOKUP(M125,Paramétrage!$C$6:$E$29,3,0)))</f>
        <v>0</v>
      </c>
      <c r="Z125" s="395"/>
      <c r="AA125" s="364"/>
      <c r="AB125" s="396"/>
      <c r="AC125" s="133"/>
      <c r="AD125" s="40"/>
      <c r="AE125" s="61">
        <f t="shared" si="28"/>
        <v>0</v>
      </c>
      <c r="AF125" s="203">
        <f t="shared" si="27"/>
        <v>0</v>
      </c>
    </row>
    <row r="126" spans="1:32" ht="15.6" hidden="1" customHeight="1">
      <c r="A126" s="400"/>
      <c r="B126" s="372"/>
      <c r="C126" s="357"/>
      <c r="D126" s="358"/>
      <c r="E126" s="347"/>
      <c r="F126" s="347"/>
      <c r="G126" s="184"/>
      <c r="H126" s="185"/>
      <c r="I126" s="134"/>
      <c r="J126" s="50"/>
      <c r="K126" s="49"/>
      <c r="L126" s="38"/>
      <c r="M126" s="182"/>
      <c r="N126" s="44"/>
      <c r="O126" s="204"/>
      <c r="P126" s="196"/>
      <c r="Q126" s="39"/>
      <c r="R126" s="363"/>
      <c r="S126" s="364"/>
      <c r="T126" s="365"/>
      <c r="U126" s="78">
        <f>IF(OR(P126="",M126=Paramétrage!$C$10,M126=Paramétrage!$C$13,M126=Paramétrage!$C$17,M126=Paramétrage!$C$20,M126=Paramétrage!$C$24,M126=Paramétrage!$C$27,AND(M126&lt;&gt;Paramétrage!$C$9,Q126="Mut+ext")),0,ROUNDUP(O126/P126,0))</f>
        <v>0</v>
      </c>
      <c r="V126" s="199">
        <f>IF(OR(M126="",Q126="Mut+ext"),0,IF(VLOOKUP(M126,Paramétrage!$C$6:$E$29,2,0)=0,0,IF(P126="","saisir capacité",N126*U126*VLOOKUP(M126,Paramétrage!$C$6:$E$29,2,0))))</f>
        <v>0</v>
      </c>
      <c r="W126" s="200"/>
      <c r="X126" s="201">
        <f t="shared" si="26"/>
        <v>0</v>
      </c>
      <c r="Y126" s="79">
        <f>IF(OR(M126="",Q126="Mut+ext"),0,IF(ISERROR(W126+V126*VLOOKUP(M126,Paramétrage!$C$6:$E$29,3,0))=TRUE,X126,W126+V126*VLOOKUP(M126,Paramétrage!$C$6:$E$29,3,0)))</f>
        <v>0</v>
      </c>
      <c r="Z126" s="395"/>
      <c r="AA126" s="364"/>
      <c r="AB126" s="396"/>
      <c r="AC126" s="133"/>
      <c r="AD126" s="40"/>
      <c r="AE126" s="61">
        <f t="shared" si="28"/>
        <v>0</v>
      </c>
      <c r="AF126" s="203">
        <f t="shared" si="27"/>
        <v>0</v>
      </c>
    </row>
    <row r="127" spans="1:32" ht="15.6" hidden="1" customHeight="1">
      <c r="A127" s="400"/>
      <c r="B127" s="372"/>
      <c r="C127" s="357"/>
      <c r="D127" s="358"/>
      <c r="E127" s="347"/>
      <c r="F127" s="347"/>
      <c r="G127" s="184"/>
      <c r="H127" s="185"/>
      <c r="I127" s="134"/>
      <c r="J127" s="50"/>
      <c r="K127" s="49"/>
      <c r="L127" s="38"/>
      <c r="M127" s="182"/>
      <c r="N127" s="44"/>
      <c r="O127" s="195"/>
      <c r="P127" s="196"/>
      <c r="Q127" s="39"/>
      <c r="R127" s="363"/>
      <c r="S127" s="364"/>
      <c r="T127" s="365"/>
      <c r="U127" s="78">
        <f>IF(OR(P127="",M127=Paramétrage!$C$10,M127=Paramétrage!$C$13,M127=Paramétrage!$C$17,M127=Paramétrage!$C$20,M127=Paramétrage!$C$24,M127=Paramétrage!$C$27,AND(M127&lt;&gt;Paramétrage!$C$9,Q127="Mut+ext")),0,ROUNDUP(O127/P127,0))</f>
        <v>0</v>
      </c>
      <c r="V127" s="199">
        <f>IF(OR(M127="",Q127="Mut+ext"),0,IF(VLOOKUP(M127,Paramétrage!$C$6:$E$29,2,0)=0,0,IF(P127="","saisir capacité",N127*U127*VLOOKUP(M127,Paramétrage!$C$6:$E$29,2,0))))</f>
        <v>0</v>
      </c>
      <c r="W127" s="200"/>
      <c r="X127" s="201">
        <f t="shared" si="26"/>
        <v>0</v>
      </c>
      <c r="Y127" s="79">
        <f>IF(OR(M127="",Q127="Mut+ext"),0,IF(ISERROR(W127+V127*VLOOKUP(M127,Paramétrage!$C$6:$E$29,3,0))=TRUE,X127,W127+V127*VLOOKUP(M127,Paramétrage!$C$6:$E$29,3,0)))</f>
        <v>0</v>
      </c>
      <c r="Z127" s="395"/>
      <c r="AA127" s="364"/>
      <c r="AB127" s="396"/>
      <c r="AC127" s="133"/>
      <c r="AD127" s="40"/>
      <c r="AE127" s="61">
        <f t="shared" si="28"/>
        <v>0</v>
      </c>
      <c r="AF127" s="203">
        <f t="shared" si="27"/>
        <v>0</v>
      </c>
    </row>
    <row r="128" spans="1:32" ht="15.6" hidden="1" customHeight="1">
      <c r="A128" s="400"/>
      <c r="B128" s="372"/>
      <c r="C128" s="359"/>
      <c r="D128" s="360"/>
      <c r="E128" s="348"/>
      <c r="F128" s="348"/>
      <c r="G128" s="184"/>
      <c r="H128" s="185"/>
      <c r="I128" s="134"/>
      <c r="J128" s="50"/>
      <c r="K128" s="49"/>
      <c r="L128" s="38"/>
      <c r="M128" s="182"/>
      <c r="N128" s="44"/>
      <c r="O128" s="206"/>
      <c r="P128" s="196"/>
      <c r="Q128" s="39"/>
      <c r="R128" s="363"/>
      <c r="S128" s="364"/>
      <c r="T128" s="365"/>
      <c r="U128" s="78">
        <f>IF(OR(P128="",M128=Paramétrage!$C$10,M128=Paramétrage!$C$13,M128=Paramétrage!$C$17,M128=Paramétrage!$C$20,M128=Paramétrage!$C$24,M128=Paramétrage!$C$27,AND(M128&lt;&gt;Paramétrage!$C$9,Q128="Mut+ext")),0,ROUNDUP(O128/P128,0))</f>
        <v>0</v>
      </c>
      <c r="V128" s="199">
        <f>IF(OR(M128="",Q128="Mut+ext"),0,IF(VLOOKUP(M128,Paramétrage!$C$6:$E$29,2,0)=0,0,IF(P128="","saisir capacité",N128*U128*VLOOKUP(M128,Paramétrage!$C$6:$E$29,2,0))))</f>
        <v>0</v>
      </c>
      <c r="W128" s="200"/>
      <c r="X128" s="201">
        <f t="shared" si="26"/>
        <v>0</v>
      </c>
      <c r="Y128" s="79">
        <f>IF(OR(M128="",Q128="Mut+ext"),0,IF(ISERROR(W128+V128*VLOOKUP(M128,Paramétrage!$C$6:$E$29,3,0))=TRUE,X128,W128+V128*VLOOKUP(M128,Paramétrage!$C$6:$E$29,3,0)))</f>
        <v>0</v>
      </c>
      <c r="Z128" s="395"/>
      <c r="AA128" s="364"/>
      <c r="AB128" s="396"/>
      <c r="AC128" s="133"/>
      <c r="AD128" s="40"/>
      <c r="AE128" s="61">
        <f t="shared" si="28"/>
        <v>0</v>
      </c>
      <c r="AF128" s="203">
        <f t="shared" si="27"/>
        <v>0</v>
      </c>
    </row>
    <row r="129" spans="1:32" ht="15.6" hidden="1" customHeight="1">
      <c r="A129" s="400"/>
      <c r="B129" s="372"/>
      <c r="C129" s="207"/>
      <c r="D129" s="208"/>
      <c r="E129" s="209"/>
      <c r="F129" s="209"/>
      <c r="G129" s="209"/>
      <c r="H129" s="210"/>
      <c r="I129" s="135"/>
      <c r="J129" s="99"/>
      <c r="K129" s="63"/>
      <c r="L129" s="64"/>
      <c r="M129" s="211"/>
      <c r="N129" s="65">
        <f>AE129</f>
        <v>0</v>
      </c>
      <c r="O129" s="212"/>
      <c r="P129" s="212"/>
      <c r="Q129" s="68"/>
      <c r="R129" s="66"/>
      <c r="S129" s="66"/>
      <c r="T129" s="67"/>
      <c r="U129" s="100"/>
      <c r="V129" s="213">
        <f>SUM(V117:V128)</f>
        <v>0</v>
      </c>
      <c r="W129" s="211">
        <f>SUM(W117:W128)</f>
        <v>0</v>
      </c>
      <c r="X129" s="214">
        <f>SUM(X117:X128)</f>
        <v>0</v>
      </c>
      <c r="Y129" s="69">
        <f>SUM(Y117:Y128)</f>
        <v>0</v>
      </c>
      <c r="Z129" s="101"/>
      <c r="AA129" s="102"/>
      <c r="AB129" s="103"/>
      <c r="AC129" s="104"/>
      <c r="AD129" s="105"/>
      <c r="AE129" s="106">
        <f>SUM(AE117:AE128)</f>
        <v>0</v>
      </c>
      <c r="AF129" s="107">
        <f>SUM(AF117:AF128)</f>
        <v>0</v>
      </c>
    </row>
    <row r="130" spans="1:32" ht="15.6" hidden="1" customHeight="1">
      <c r="A130" s="400"/>
      <c r="B130" s="372" t="s">
        <v>112</v>
      </c>
      <c r="C130" s="355" t="s">
        <v>113</v>
      </c>
      <c r="D130" s="356"/>
      <c r="E130" s="347"/>
      <c r="F130" s="347" t="s">
        <v>64</v>
      </c>
      <c r="G130" s="184" t="s">
        <v>114</v>
      </c>
      <c r="H130" s="186"/>
      <c r="I130" s="54"/>
      <c r="J130" s="50"/>
      <c r="K130" s="59"/>
      <c r="L130" s="38"/>
      <c r="M130" s="182"/>
      <c r="N130" s="45"/>
      <c r="O130" s="195"/>
      <c r="P130" s="196"/>
      <c r="Q130" s="42"/>
      <c r="R130" s="363"/>
      <c r="S130" s="364"/>
      <c r="T130" s="365"/>
      <c r="U130" s="78">
        <f>IF(OR(P130="",M130=Paramétrage!$C$10,M130=Paramétrage!$C$13,M130=Paramétrage!$C$17,M130=Paramétrage!$C$20,M130=Paramétrage!$C$24,M130=Paramétrage!$C$27,AND(M130&lt;&gt;Paramétrage!$C$9,Q130="Mut+ext")),0,ROUNDUP(O130/P130,0))</f>
        <v>0</v>
      </c>
      <c r="V130" s="199">
        <f>IF(OR(M130="",Q130="Mut+ext"),0,IF(VLOOKUP(M130,Paramétrage!$C$6:$E$29,2,0)=0,0,IF(P130="","saisir capacité",N130*U130*VLOOKUP(M130,Paramétrage!$C$6:$E$29,2,0))))</f>
        <v>0</v>
      </c>
      <c r="W130" s="200"/>
      <c r="X130" s="201">
        <f t="shared" ref="X130:X141" si="29">IF(OR(M130="",Q130="Mut+ext"),0,IF(ISERROR(V130+W130)=TRUE,V130,V130+W130))</f>
        <v>0</v>
      </c>
      <c r="Y130" s="79">
        <f>IF(OR(M130="",Q130="Mut+ext"),0,IF(ISERROR(W130+V130*VLOOKUP(M130,Paramétrage!$C$6:$E$29,3,0))=TRUE,X130,W130+V130*VLOOKUP(M130,Paramétrage!$C$6:$E$29,3,0)))</f>
        <v>0</v>
      </c>
      <c r="Z130" s="395"/>
      <c r="AA130" s="364"/>
      <c r="AB130" s="396"/>
      <c r="AC130" s="60"/>
      <c r="AD130" s="40"/>
      <c r="AE130" s="61">
        <f>IF(G130="",0,IF(K130="",0,IF(SUMIF($G$130:$G$141,G130,$O$130:$O$141)=0,0,IF(OR(L130="",K130="obligatoire"),AF130/SUMIF($G$130:$G$141,G130,$O$130:$O$141),AF130/(SUMIF($G$130:$G$141,G130,$O$130:$O$141)/L130)))))</f>
        <v>0</v>
      </c>
      <c r="AF130" s="202">
        <f t="shared" ref="AF130:AF141" si="30">N130*O130</f>
        <v>0</v>
      </c>
    </row>
    <row r="131" spans="1:32" ht="15.6" hidden="1" customHeight="1">
      <c r="A131" s="400"/>
      <c r="B131" s="372"/>
      <c r="C131" s="357"/>
      <c r="D131" s="358"/>
      <c r="E131" s="347"/>
      <c r="F131" s="347"/>
      <c r="G131" s="184"/>
      <c r="H131" s="185"/>
      <c r="I131" s="54"/>
      <c r="J131" s="50"/>
      <c r="K131" s="49"/>
      <c r="L131" s="38"/>
      <c r="M131" s="182"/>
      <c r="N131" s="44"/>
      <c r="O131" s="206"/>
      <c r="P131" s="196"/>
      <c r="Q131" s="39"/>
      <c r="R131" s="363"/>
      <c r="S131" s="364"/>
      <c r="T131" s="365"/>
      <c r="U131" s="78">
        <f>IF(OR(P131="",M131=Paramétrage!$C$10,M131=Paramétrage!$C$13,M131=Paramétrage!$C$17,M131=Paramétrage!$C$20,M131=Paramétrage!$C$24,M131=Paramétrage!$C$27,AND(M131&lt;&gt;Paramétrage!$C$9,Q131="Mut+ext")),0,ROUNDUP(O131/P131,0))</f>
        <v>0</v>
      </c>
      <c r="V131" s="199">
        <f>IF(OR(M131="",Q131="Mut+ext"),0,IF(VLOOKUP(M131,Paramétrage!$C$6:$E$29,2,0)=0,0,IF(P131="","saisir capacité",N131*U131*VLOOKUP(M131,Paramétrage!$C$6:$E$29,2,0))))</f>
        <v>0</v>
      </c>
      <c r="W131" s="200"/>
      <c r="X131" s="201">
        <f t="shared" si="29"/>
        <v>0</v>
      </c>
      <c r="Y131" s="79">
        <f>IF(OR(M131="",Q131="Mut+ext"),0,IF(ISERROR(W131+V131*VLOOKUP(M131,Paramétrage!$C$6:$E$29,3,0))=TRUE,X131,W131+V131*VLOOKUP(M131,Paramétrage!$C$6:$E$29,3,0)))</f>
        <v>0</v>
      </c>
      <c r="Z131" s="395"/>
      <c r="AA131" s="364"/>
      <c r="AB131" s="396"/>
      <c r="AC131" s="133"/>
      <c r="AD131" s="40"/>
      <c r="AE131" s="61">
        <f t="shared" ref="AE131:AE141" si="31">IF(G131="",0,IF(K131="",0,IF(SUMIF($G$130:$G$141,G131,$O$130:$O$141)=0,0,IF(OR(L131="",K131="obligatoire"),AF131/SUMIF($G$130:$G$141,G131,$O$130:$O$141),AF131/(SUMIF($G$130:$G$141,G131,$O$130:$O$141)/L131)))))</f>
        <v>0</v>
      </c>
      <c r="AF131" s="203">
        <f t="shared" si="30"/>
        <v>0</v>
      </c>
    </row>
    <row r="132" spans="1:32" ht="15.6" hidden="1" customHeight="1">
      <c r="A132" s="400"/>
      <c r="B132" s="372"/>
      <c r="C132" s="357"/>
      <c r="D132" s="358"/>
      <c r="E132" s="347"/>
      <c r="F132" s="347"/>
      <c r="G132" s="184"/>
      <c r="H132" s="185"/>
      <c r="I132" s="134"/>
      <c r="J132" s="50"/>
      <c r="K132" s="49"/>
      <c r="L132" s="38"/>
      <c r="M132" s="182"/>
      <c r="N132" s="44"/>
      <c r="O132" s="195"/>
      <c r="P132" s="196"/>
      <c r="Q132" s="39"/>
      <c r="R132" s="363"/>
      <c r="S132" s="364"/>
      <c r="T132" s="365"/>
      <c r="U132" s="78">
        <f>IF(OR(P132="",M132=Paramétrage!$C$10,M132=Paramétrage!$C$13,M132=Paramétrage!$C$17,M132=Paramétrage!$C$20,M132=Paramétrage!$C$24,M132=Paramétrage!$C$27,AND(M132&lt;&gt;Paramétrage!$C$9,Q132="Mut+ext")),0,ROUNDUP(O132/P132,0))</f>
        <v>0</v>
      </c>
      <c r="V132" s="199">
        <f>IF(OR(M132="",Q132="Mut+ext"),0,IF(VLOOKUP(M132,Paramétrage!$C$6:$E$29,2,0)=0,0,IF(P132="","saisir capacité",N132*U132*VLOOKUP(M132,Paramétrage!$C$6:$E$29,2,0))))</f>
        <v>0</v>
      </c>
      <c r="W132" s="200"/>
      <c r="X132" s="201">
        <f t="shared" si="29"/>
        <v>0</v>
      </c>
      <c r="Y132" s="79">
        <f>IF(OR(M132="",Q132="Mut+ext"),0,IF(ISERROR(W132+V132*VLOOKUP(M132,Paramétrage!$C$6:$E$29,3,0))=TRUE,X132,W132+V132*VLOOKUP(M132,Paramétrage!$C$6:$E$29,3,0)))</f>
        <v>0</v>
      </c>
      <c r="Z132" s="395"/>
      <c r="AA132" s="364"/>
      <c r="AB132" s="396"/>
      <c r="AC132" s="133"/>
      <c r="AD132" s="40"/>
      <c r="AE132" s="61">
        <f t="shared" si="31"/>
        <v>0</v>
      </c>
      <c r="AF132" s="203">
        <f t="shared" si="30"/>
        <v>0</v>
      </c>
    </row>
    <row r="133" spans="1:32" ht="15.6" hidden="1" customHeight="1">
      <c r="A133" s="400"/>
      <c r="B133" s="372"/>
      <c r="C133" s="357"/>
      <c r="D133" s="358"/>
      <c r="E133" s="347"/>
      <c r="F133" s="347"/>
      <c r="G133" s="183"/>
      <c r="H133" s="185"/>
      <c r="I133" s="134"/>
      <c r="J133" s="50"/>
      <c r="K133" s="49"/>
      <c r="L133" s="38"/>
      <c r="M133" s="182"/>
      <c r="N133" s="44"/>
      <c r="O133" s="204"/>
      <c r="P133" s="196"/>
      <c r="Q133" s="39"/>
      <c r="R133" s="363"/>
      <c r="S133" s="364"/>
      <c r="T133" s="365"/>
      <c r="U133" s="78">
        <f>IF(OR(P133="",M133=Paramétrage!$C$10,M133=Paramétrage!$C$13,M133=Paramétrage!$C$17,M133=Paramétrage!$C$20,M133=Paramétrage!$C$24,M133=Paramétrage!$C$27,AND(M133&lt;&gt;Paramétrage!$C$9,Q133="Mut+ext")),0,ROUNDUP(O133/P133,0))</f>
        <v>0</v>
      </c>
      <c r="V133" s="199">
        <f>IF(OR(M133="",Q133="Mut+ext"),0,IF(VLOOKUP(M133,Paramétrage!$C$6:$E$29,2,0)=0,0,IF(P133="","saisir capacité",N133*U133*VLOOKUP(M133,Paramétrage!$C$6:$E$29,2,0))))</f>
        <v>0</v>
      </c>
      <c r="W133" s="200"/>
      <c r="X133" s="201">
        <f t="shared" si="29"/>
        <v>0</v>
      </c>
      <c r="Y133" s="79">
        <f>IF(OR(M133="",Q133="Mut+ext"),0,IF(ISERROR(W133+V133*VLOOKUP(M133,Paramétrage!$C$6:$E$29,3,0))=TRUE,X133,W133+V133*VLOOKUP(M133,Paramétrage!$C$6:$E$29,3,0)))</f>
        <v>0</v>
      </c>
      <c r="Z133" s="395"/>
      <c r="AA133" s="364"/>
      <c r="AB133" s="396"/>
      <c r="AC133" s="51"/>
      <c r="AD133" s="40"/>
      <c r="AE133" s="61">
        <f t="shared" si="31"/>
        <v>0</v>
      </c>
      <c r="AF133" s="203">
        <f t="shared" si="30"/>
        <v>0</v>
      </c>
    </row>
    <row r="134" spans="1:32" ht="15.6" hidden="1" customHeight="1">
      <c r="A134" s="400"/>
      <c r="B134" s="372"/>
      <c r="C134" s="357"/>
      <c r="D134" s="358"/>
      <c r="E134" s="347"/>
      <c r="F134" s="347"/>
      <c r="G134" s="184"/>
      <c r="H134" s="185"/>
      <c r="I134" s="134"/>
      <c r="J134" s="50"/>
      <c r="K134" s="49"/>
      <c r="L134" s="38"/>
      <c r="M134" s="182"/>
      <c r="N134" s="44"/>
      <c r="O134" s="195"/>
      <c r="P134" s="196"/>
      <c r="Q134" s="39"/>
      <c r="R134" s="363"/>
      <c r="S134" s="364"/>
      <c r="T134" s="365"/>
      <c r="U134" s="78">
        <f>IF(OR(P134="",M134=Paramétrage!$C$10,M134=Paramétrage!$C$13,M134=Paramétrage!$C$17,M134=Paramétrage!$C$20,M134=Paramétrage!$C$24,M134=Paramétrage!$C$27,AND(M134&lt;&gt;Paramétrage!$C$9,Q134="Mut+ext")),0,ROUNDUP(O134/P134,0))</f>
        <v>0</v>
      </c>
      <c r="V134" s="199">
        <f>IF(OR(M134="",Q134="Mut+ext"),0,IF(VLOOKUP(M134,Paramétrage!$C$6:$E$29,2,0)=0,0,IF(P134="","saisir capacité",N134*U134*VLOOKUP(M134,Paramétrage!$C$6:$E$29,2,0))))</f>
        <v>0</v>
      </c>
      <c r="W134" s="200"/>
      <c r="X134" s="201">
        <f t="shared" si="29"/>
        <v>0</v>
      </c>
      <c r="Y134" s="79">
        <f>IF(OR(M134="",Q134="Mut+ext"),0,IF(ISERROR(W134+V134*VLOOKUP(M134,Paramétrage!$C$6:$E$29,3,0))=TRUE,X134,W134+V134*VLOOKUP(M134,Paramétrage!$C$6:$E$29,3,0)))</f>
        <v>0</v>
      </c>
      <c r="Z134" s="395"/>
      <c r="AA134" s="364"/>
      <c r="AB134" s="396"/>
      <c r="AC134" s="133"/>
      <c r="AD134" s="40"/>
      <c r="AE134" s="61">
        <f t="shared" si="31"/>
        <v>0</v>
      </c>
      <c r="AF134" s="203">
        <f t="shared" si="30"/>
        <v>0</v>
      </c>
    </row>
    <row r="135" spans="1:32" ht="15.6" hidden="1" customHeight="1">
      <c r="A135" s="400"/>
      <c r="B135" s="372"/>
      <c r="C135" s="357"/>
      <c r="D135" s="358"/>
      <c r="E135" s="347"/>
      <c r="F135" s="347"/>
      <c r="G135" s="184"/>
      <c r="H135" s="185"/>
      <c r="I135" s="134"/>
      <c r="J135" s="50"/>
      <c r="K135" s="49"/>
      <c r="L135" s="38"/>
      <c r="M135" s="182"/>
      <c r="N135" s="44"/>
      <c r="O135" s="204"/>
      <c r="P135" s="196"/>
      <c r="Q135" s="39"/>
      <c r="R135" s="363"/>
      <c r="S135" s="364"/>
      <c r="T135" s="365"/>
      <c r="U135" s="78">
        <f>IF(OR(P135="",M135=Paramétrage!$C$10,M135=Paramétrage!$C$13,M135=Paramétrage!$C$17,M135=Paramétrage!$C$20,M135=Paramétrage!$C$24,M135=Paramétrage!$C$27,AND(M135&lt;&gt;Paramétrage!$C$9,Q135="Mut+ext")),0,ROUNDUP(O135/P135,0))</f>
        <v>0</v>
      </c>
      <c r="V135" s="199">
        <f>IF(OR(M135="",Q135="Mut+ext"),0,IF(VLOOKUP(M135,Paramétrage!$C$6:$E$29,2,0)=0,0,IF(P135="","saisir capacité",N135*U135*VLOOKUP(M135,Paramétrage!$C$6:$E$29,2,0))))</f>
        <v>0</v>
      </c>
      <c r="W135" s="200"/>
      <c r="X135" s="201">
        <f t="shared" si="29"/>
        <v>0</v>
      </c>
      <c r="Y135" s="79">
        <f>IF(OR(M135="",Q135="Mut+ext"),0,IF(ISERROR(W135+V135*VLOOKUP(M135,Paramétrage!$C$6:$E$29,3,0))=TRUE,X135,W135+V135*VLOOKUP(M135,Paramétrage!$C$6:$E$29,3,0)))</f>
        <v>0</v>
      </c>
      <c r="Z135" s="395"/>
      <c r="AA135" s="364"/>
      <c r="AB135" s="396"/>
      <c r="AC135" s="133"/>
      <c r="AD135" s="40"/>
      <c r="AE135" s="61">
        <f t="shared" si="31"/>
        <v>0</v>
      </c>
      <c r="AF135" s="203">
        <f t="shared" si="30"/>
        <v>0</v>
      </c>
    </row>
    <row r="136" spans="1:32" ht="15.6" hidden="1" customHeight="1">
      <c r="A136" s="400"/>
      <c r="B136" s="372"/>
      <c r="C136" s="357"/>
      <c r="D136" s="358"/>
      <c r="E136" s="347"/>
      <c r="F136" s="347"/>
      <c r="G136" s="184"/>
      <c r="H136" s="185"/>
      <c r="I136" s="134"/>
      <c r="J136" s="50"/>
      <c r="K136" s="49"/>
      <c r="L136" s="38"/>
      <c r="M136" s="182"/>
      <c r="N136" s="44"/>
      <c r="O136" s="195"/>
      <c r="P136" s="196"/>
      <c r="Q136" s="39"/>
      <c r="R136" s="363"/>
      <c r="S136" s="364"/>
      <c r="T136" s="365"/>
      <c r="U136" s="78">
        <f>IF(OR(P136="",M136=Paramétrage!$C$10,M136=Paramétrage!$C$13,M136=Paramétrage!$C$17,M136=Paramétrage!$C$20,M136=Paramétrage!$C$24,M136=Paramétrage!$C$27,AND(M136&lt;&gt;Paramétrage!$C$9,Q136="Mut+ext")),0,ROUNDUP(O136/P136,0))</f>
        <v>0</v>
      </c>
      <c r="V136" s="199">
        <f>IF(OR(M136="",Q136="Mut+ext"),0,IF(VLOOKUP(M136,Paramétrage!$C$6:$E$29,2,0)=0,0,IF(P136="","saisir capacité",N136*U136*VLOOKUP(M136,Paramétrage!$C$6:$E$29,2,0))))</f>
        <v>0</v>
      </c>
      <c r="W136" s="200"/>
      <c r="X136" s="201">
        <f t="shared" si="29"/>
        <v>0</v>
      </c>
      <c r="Y136" s="79">
        <f>IF(OR(M136="",Q136="Mut+ext"),0,IF(ISERROR(W136+V136*VLOOKUP(M136,Paramétrage!$C$6:$E$29,3,0))=TRUE,X136,W136+V136*VLOOKUP(M136,Paramétrage!$C$6:$E$29,3,0)))</f>
        <v>0</v>
      </c>
      <c r="Z136" s="395"/>
      <c r="AA136" s="364"/>
      <c r="AB136" s="396"/>
      <c r="AC136" s="133"/>
      <c r="AD136" s="40"/>
      <c r="AE136" s="61">
        <f t="shared" si="31"/>
        <v>0</v>
      </c>
      <c r="AF136" s="203">
        <f t="shared" si="30"/>
        <v>0</v>
      </c>
    </row>
    <row r="137" spans="1:32" ht="15.6" hidden="1" customHeight="1">
      <c r="A137" s="400"/>
      <c r="B137" s="372"/>
      <c r="C137" s="357"/>
      <c r="D137" s="358"/>
      <c r="E137" s="347"/>
      <c r="F137" s="347"/>
      <c r="G137" s="183"/>
      <c r="H137" s="185"/>
      <c r="I137" s="134"/>
      <c r="J137" s="50"/>
      <c r="K137" s="49"/>
      <c r="L137" s="38"/>
      <c r="M137" s="182"/>
      <c r="N137" s="44"/>
      <c r="O137" s="204"/>
      <c r="P137" s="196"/>
      <c r="Q137" s="39"/>
      <c r="R137" s="363"/>
      <c r="S137" s="364"/>
      <c r="T137" s="365"/>
      <c r="U137" s="78">
        <f>IF(OR(P137="",M137=Paramétrage!$C$10,M137=Paramétrage!$C$13,M137=Paramétrage!$C$17,M137=Paramétrage!$C$20,M137=Paramétrage!$C$24,M137=Paramétrage!$C$27,AND(M137&lt;&gt;Paramétrage!$C$9,Q137="Mut+ext")),0,ROUNDUP(O137/P137,0))</f>
        <v>0</v>
      </c>
      <c r="V137" s="199">
        <f>IF(OR(M137="",Q137="Mut+ext"),0,IF(VLOOKUP(M137,Paramétrage!$C$6:$E$29,2,0)=0,0,IF(P137="","saisir capacité",N137*U137*VLOOKUP(M137,Paramétrage!$C$6:$E$29,2,0))))</f>
        <v>0</v>
      </c>
      <c r="W137" s="200"/>
      <c r="X137" s="201">
        <f t="shared" si="29"/>
        <v>0</v>
      </c>
      <c r="Y137" s="79">
        <f>IF(OR(M137="",Q137="Mut+ext"),0,IF(ISERROR(W137+V137*VLOOKUP(M137,Paramétrage!$C$6:$E$29,3,0))=TRUE,X137,W137+V137*VLOOKUP(M137,Paramétrage!$C$6:$E$29,3,0)))</f>
        <v>0</v>
      </c>
      <c r="Z137" s="395"/>
      <c r="AA137" s="364"/>
      <c r="AB137" s="396"/>
      <c r="AC137" s="51"/>
      <c r="AD137" s="40"/>
      <c r="AE137" s="61">
        <f t="shared" si="31"/>
        <v>0</v>
      </c>
      <c r="AF137" s="203">
        <f t="shared" si="30"/>
        <v>0</v>
      </c>
    </row>
    <row r="138" spans="1:32" ht="15.6" hidden="1" customHeight="1">
      <c r="A138" s="400"/>
      <c r="B138" s="372"/>
      <c r="C138" s="357"/>
      <c r="D138" s="358"/>
      <c r="E138" s="347"/>
      <c r="F138" s="347"/>
      <c r="G138" s="184"/>
      <c r="H138" s="205"/>
      <c r="I138" s="134"/>
      <c r="J138" s="50"/>
      <c r="K138" s="49"/>
      <c r="L138" s="38"/>
      <c r="M138" s="182"/>
      <c r="N138" s="44"/>
      <c r="O138" s="195"/>
      <c r="P138" s="196"/>
      <c r="Q138" s="39"/>
      <c r="R138" s="363"/>
      <c r="S138" s="364"/>
      <c r="T138" s="365"/>
      <c r="U138" s="78">
        <f>IF(OR(P138="",M138=Paramétrage!$C$10,M138=Paramétrage!$C$13,M138=Paramétrage!$C$17,M138=Paramétrage!$C$20,M138=Paramétrage!$C$24,M138=Paramétrage!$C$27,AND(M138&lt;&gt;Paramétrage!$C$9,Q138="Mut+ext")),0,ROUNDUP(O138/P138,0))</f>
        <v>0</v>
      </c>
      <c r="V138" s="199">
        <f>IF(OR(M138="",Q138="Mut+ext"),0,IF(VLOOKUP(M138,Paramétrage!$C$6:$E$29,2,0)=0,0,IF(P138="","saisir capacité",N138*U138*VLOOKUP(M138,Paramétrage!$C$6:$E$29,2,0))))</f>
        <v>0</v>
      </c>
      <c r="W138" s="200"/>
      <c r="X138" s="201">
        <f t="shared" si="29"/>
        <v>0</v>
      </c>
      <c r="Y138" s="79">
        <f>IF(OR(M138="",Q138="Mut+ext"),0,IF(ISERROR(W138+V138*VLOOKUP(M138,Paramétrage!$C$6:$E$29,3,0))=TRUE,X138,W138+V138*VLOOKUP(M138,Paramétrage!$C$6:$E$29,3,0)))</f>
        <v>0</v>
      </c>
      <c r="Z138" s="395"/>
      <c r="AA138" s="364"/>
      <c r="AB138" s="396"/>
      <c r="AC138" s="133"/>
      <c r="AD138" s="40"/>
      <c r="AE138" s="61">
        <f t="shared" si="31"/>
        <v>0</v>
      </c>
      <c r="AF138" s="203">
        <f t="shared" si="30"/>
        <v>0</v>
      </c>
    </row>
    <row r="139" spans="1:32" ht="15.6" hidden="1" customHeight="1">
      <c r="A139" s="400"/>
      <c r="B139" s="372"/>
      <c r="C139" s="357"/>
      <c r="D139" s="358"/>
      <c r="E139" s="347"/>
      <c r="F139" s="347"/>
      <c r="G139" s="184"/>
      <c r="H139" s="205"/>
      <c r="I139" s="134"/>
      <c r="J139" s="50"/>
      <c r="K139" s="49"/>
      <c r="L139" s="38"/>
      <c r="M139" s="182"/>
      <c r="N139" s="44"/>
      <c r="O139" s="204"/>
      <c r="P139" s="196"/>
      <c r="Q139" s="39"/>
      <c r="R139" s="363"/>
      <c r="S139" s="364"/>
      <c r="T139" s="365"/>
      <c r="U139" s="78">
        <f>IF(OR(P139="",M139=Paramétrage!$C$10,M139=Paramétrage!$C$13,M139=Paramétrage!$C$17,M139=Paramétrage!$C$20,M139=Paramétrage!$C$24,M139=Paramétrage!$C$27,AND(M139&lt;&gt;Paramétrage!$C$9,Q139="Mut+ext")),0,ROUNDUP(O139/P139,0))</f>
        <v>0</v>
      </c>
      <c r="V139" s="199">
        <f>IF(OR(M139="",Q139="Mut+ext"),0,IF(VLOOKUP(M139,Paramétrage!$C$6:$E$29,2,0)=0,0,IF(P139="","saisir capacité",N139*U139*VLOOKUP(M139,Paramétrage!$C$6:$E$29,2,0))))</f>
        <v>0</v>
      </c>
      <c r="W139" s="200"/>
      <c r="X139" s="201">
        <f t="shared" si="29"/>
        <v>0</v>
      </c>
      <c r="Y139" s="79">
        <f>IF(OR(M139="",Q139="Mut+ext"),0,IF(ISERROR(W139+V139*VLOOKUP(M139,Paramétrage!$C$6:$E$29,3,0))=TRUE,X139,W139+V139*VLOOKUP(M139,Paramétrage!$C$6:$E$29,3,0)))</f>
        <v>0</v>
      </c>
      <c r="Z139" s="395"/>
      <c r="AA139" s="364"/>
      <c r="AB139" s="396"/>
      <c r="AC139" s="133"/>
      <c r="AD139" s="40"/>
      <c r="AE139" s="61">
        <f t="shared" si="31"/>
        <v>0</v>
      </c>
      <c r="AF139" s="203">
        <f t="shared" si="30"/>
        <v>0</v>
      </c>
    </row>
    <row r="140" spans="1:32" ht="15.6" hidden="1" customHeight="1">
      <c r="A140" s="400"/>
      <c r="B140" s="372"/>
      <c r="C140" s="357"/>
      <c r="D140" s="358"/>
      <c r="E140" s="347"/>
      <c r="F140" s="347"/>
      <c r="G140" s="184"/>
      <c r="H140" s="205"/>
      <c r="I140" s="134"/>
      <c r="J140" s="50"/>
      <c r="K140" s="49"/>
      <c r="L140" s="38"/>
      <c r="M140" s="182"/>
      <c r="N140" s="44"/>
      <c r="O140" s="195"/>
      <c r="P140" s="196"/>
      <c r="Q140" s="39"/>
      <c r="R140" s="363"/>
      <c r="S140" s="364"/>
      <c r="T140" s="365"/>
      <c r="U140" s="78">
        <f>IF(OR(P140="",M140=Paramétrage!$C$10,M140=Paramétrage!$C$13,M140=Paramétrage!$C$17,M140=Paramétrage!$C$20,M140=Paramétrage!$C$24,M140=Paramétrage!$C$27,AND(M140&lt;&gt;Paramétrage!$C$9,Q140="Mut+ext")),0,ROUNDUP(O140/P140,0))</f>
        <v>0</v>
      </c>
      <c r="V140" s="199">
        <f>IF(OR(M140="",Q140="Mut+ext"),0,IF(VLOOKUP(M140,Paramétrage!$C$6:$E$29,2,0)=0,0,IF(P140="","saisir capacité",N140*U140*VLOOKUP(M140,Paramétrage!$C$6:$E$29,2,0))))</f>
        <v>0</v>
      </c>
      <c r="W140" s="200"/>
      <c r="X140" s="201">
        <f t="shared" si="29"/>
        <v>0</v>
      </c>
      <c r="Y140" s="79">
        <f>IF(OR(M140="",Q140="Mut+ext"),0,IF(ISERROR(W140+V140*VLOOKUP(M140,Paramétrage!$C$6:$E$29,3,0))=TRUE,X140,W140+V140*VLOOKUP(M140,Paramétrage!$C$6:$E$29,3,0)))</f>
        <v>0</v>
      </c>
      <c r="Z140" s="395"/>
      <c r="AA140" s="364"/>
      <c r="AB140" s="396"/>
      <c r="AC140" s="133"/>
      <c r="AD140" s="40"/>
      <c r="AE140" s="61">
        <f t="shared" si="31"/>
        <v>0</v>
      </c>
      <c r="AF140" s="203">
        <f t="shared" si="30"/>
        <v>0</v>
      </c>
    </row>
    <row r="141" spans="1:32" ht="15.6" hidden="1" customHeight="1">
      <c r="A141" s="400"/>
      <c r="B141" s="372"/>
      <c r="C141" s="359"/>
      <c r="D141" s="360"/>
      <c r="E141" s="348"/>
      <c r="F141" s="348"/>
      <c r="G141" s="184"/>
      <c r="H141" s="205"/>
      <c r="I141" s="134"/>
      <c r="J141" s="50"/>
      <c r="K141" s="49"/>
      <c r="L141" s="38"/>
      <c r="M141" s="182"/>
      <c r="N141" s="44"/>
      <c r="O141" s="206"/>
      <c r="P141" s="196"/>
      <c r="Q141" s="39"/>
      <c r="R141" s="363"/>
      <c r="S141" s="364"/>
      <c r="T141" s="365"/>
      <c r="U141" s="78">
        <f>IF(OR(P141="",M141=Paramétrage!$C$10,M141=Paramétrage!$C$13,M141=Paramétrage!$C$17,M141=Paramétrage!$C$20,M141=Paramétrage!$C$24,M141=Paramétrage!$C$27,AND(M141&lt;&gt;Paramétrage!$C$9,Q141="Mut+ext")),0,ROUNDUP(O141/P141,0))</f>
        <v>0</v>
      </c>
      <c r="V141" s="199">
        <f>IF(OR(M141="",Q141="Mut+ext"),0,IF(VLOOKUP(M141,Paramétrage!$C$6:$E$29,2,0)=0,0,IF(P141="","saisir capacité",N141*U141*VLOOKUP(M141,Paramétrage!$C$6:$E$29,2,0))))</f>
        <v>0</v>
      </c>
      <c r="W141" s="200"/>
      <c r="X141" s="201">
        <f t="shared" si="29"/>
        <v>0</v>
      </c>
      <c r="Y141" s="79">
        <f>IF(OR(M141="",Q141="Mut+ext"),0,IF(ISERROR(W141+V141*VLOOKUP(M141,Paramétrage!$C$6:$E$29,3,0))=TRUE,X141,W141+V141*VLOOKUP(M141,Paramétrage!$C$6:$E$29,3,0)))</f>
        <v>0</v>
      </c>
      <c r="Z141" s="395"/>
      <c r="AA141" s="364"/>
      <c r="AB141" s="396"/>
      <c r="AC141" s="133"/>
      <c r="AD141" s="40"/>
      <c r="AE141" s="61">
        <f t="shared" si="31"/>
        <v>0</v>
      </c>
      <c r="AF141" s="203">
        <f t="shared" si="30"/>
        <v>0</v>
      </c>
    </row>
    <row r="142" spans="1:32" ht="16.350000000000001" hidden="1" customHeight="1" thickBot="1">
      <c r="A142" s="400"/>
      <c r="B142" s="372"/>
      <c r="C142" s="207"/>
      <c r="D142" s="208"/>
      <c r="E142" s="209"/>
      <c r="F142" s="209"/>
      <c r="G142" s="209"/>
      <c r="H142" s="210"/>
      <c r="I142" s="135"/>
      <c r="J142" s="99"/>
      <c r="K142" s="63"/>
      <c r="L142" s="64"/>
      <c r="M142" s="211"/>
      <c r="N142" s="65">
        <f>AE142</f>
        <v>0</v>
      </c>
      <c r="O142" s="212"/>
      <c r="P142" s="212"/>
      <c r="Q142" s="68"/>
      <c r="R142" s="66"/>
      <c r="S142" s="66"/>
      <c r="T142" s="67"/>
      <c r="U142" s="100"/>
      <c r="V142" s="213">
        <f>SUM(V130:V141)</f>
        <v>0</v>
      </c>
      <c r="W142" s="211">
        <f>SUM(W130:W141)</f>
        <v>0</v>
      </c>
      <c r="X142" s="214">
        <f>SUM(X130:X141)</f>
        <v>0</v>
      </c>
      <c r="Y142" s="69">
        <f>SUM(Y130:Y141)</f>
        <v>0</v>
      </c>
      <c r="Z142" s="101"/>
      <c r="AA142" s="102"/>
      <c r="AB142" s="103"/>
      <c r="AC142" s="104"/>
      <c r="AD142" s="105"/>
      <c r="AE142" s="106">
        <f>SUM(AE130:AE141)</f>
        <v>0</v>
      </c>
      <c r="AF142" s="107">
        <f>SUM(AF130:AF141)</f>
        <v>0</v>
      </c>
    </row>
    <row r="143" spans="1:32" ht="18" customHeight="1" thickBot="1">
      <c r="A143" s="401"/>
      <c r="B143" s="82"/>
      <c r="C143" s="82"/>
      <c r="D143" s="82"/>
      <c r="E143" s="108">
        <f>E12+E25+E38+E52+E65+E78+E91+E104+E117+E130</f>
        <v>30</v>
      </c>
      <c r="F143" s="108"/>
      <c r="G143" s="83"/>
      <c r="H143" s="112"/>
      <c r="I143" s="112"/>
      <c r="J143" s="109"/>
      <c r="K143" s="82"/>
      <c r="L143" s="82"/>
      <c r="M143" s="84"/>
      <c r="N143" s="85">
        <f>N90+N77+N64+N51+N37+N24+N103+N116+N129+N142</f>
        <v>180</v>
      </c>
      <c r="O143" s="86"/>
      <c r="P143" s="82"/>
      <c r="Q143" s="110"/>
      <c r="R143" s="86"/>
      <c r="S143" s="86"/>
      <c r="T143" s="87"/>
      <c r="U143" s="109"/>
      <c r="V143" s="88">
        <f>V90+V77+V64+V51+V37+V24+V103+V116+V129+V142</f>
        <v>80</v>
      </c>
      <c r="W143" s="88">
        <f>W90+W77+W64+W51+W37+W24+W103+W116+W129+W142</f>
        <v>0</v>
      </c>
      <c r="X143" s="88">
        <f>X90+X77+X64+X51+X37+X24+X103+X116+X129+X142</f>
        <v>80</v>
      </c>
      <c r="Y143" s="88">
        <f>Y90+Y77+Y64+Y51+Y37+Y24+Y103+Y116+Y129+Y142</f>
        <v>105</v>
      </c>
      <c r="Z143" s="111"/>
      <c r="AA143" s="112"/>
      <c r="AB143" s="89"/>
      <c r="AC143" s="112"/>
      <c r="AD143" s="113"/>
      <c r="AE143" s="114">
        <f>SUM(AE12:AE90)/2</f>
        <v>180</v>
      </c>
      <c r="AF143" s="115">
        <f>SUM(AF12:AF77)</f>
        <v>30400</v>
      </c>
    </row>
    <row r="144" spans="1:32" ht="15.95" customHeight="1">
      <c r="A144" s="402" t="s">
        <v>115</v>
      </c>
      <c r="B144" s="372" t="s">
        <v>116</v>
      </c>
      <c r="C144" s="397" t="s">
        <v>117</v>
      </c>
      <c r="D144" s="398"/>
      <c r="E144" s="415">
        <v>11</v>
      </c>
      <c r="F144" s="347" t="s">
        <v>64</v>
      </c>
      <c r="G144" s="191" t="s">
        <v>118</v>
      </c>
      <c r="H144" s="186" t="s">
        <v>66</v>
      </c>
      <c r="I144" s="54" t="s">
        <v>119</v>
      </c>
      <c r="J144" s="50" t="s">
        <v>68</v>
      </c>
      <c r="K144" s="49" t="s">
        <v>64</v>
      </c>
      <c r="L144" s="174"/>
      <c r="M144" s="182" t="s">
        <v>69</v>
      </c>
      <c r="N144" s="44">
        <v>20</v>
      </c>
      <c r="O144" s="206">
        <v>130</v>
      </c>
      <c r="P144" s="215">
        <v>130</v>
      </c>
      <c r="Q144" s="42" t="s">
        <v>70</v>
      </c>
      <c r="R144" s="366" t="s">
        <v>172</v>
      </c>
      <c r="S144" s="367"/>
      <c r="T144" s="368"/>
      <c r="U144" s="80">
        <f>IF(OR(P144="",M144=Paramétrage!$C$10,M144=Paramétrage!$C$13,M144=Paramétrage!$C$17,M144=Paramétrage!$C$20,M144=Paramétrage!$C$24,M144=Paramétrage!$C$27,AND(M144&lt;&gt;Paramétrage!$C$9,Q144="Mut+ext")),0,ROUNDUP(O144/P144,0))</f>
        <v>0</v>
      </c>
      <c r="V144" s="216">
        <f>IF(OR(M144="",Q144="Mut+ext"),0,IF(VLOOKUP(M144,Paramétrage!$C$6:$E$29,2,0)=0,0,IF(P144="","saisir capacité",N144*U144*VLOOKUP(M144,Paramétrage!$C$6:$E$29,2,0))))</f>
        <v>0</v>
      </c>
      <c r="W144" s="200"/>
      <c r="X144" s="217">
        <f t="shared" ref="X144:X155" si="32">IF(OR(M144="",Q144="Mut+ext"),0,IF(ISERROR(V144+W144)=TRUE,V144,V144+W144))</f>
        <v>0</v>
      </c>
      <c r="Y144" s="81">
        <f>IF(OR(M144="",Q144="Mut+ext"),0,IF(ISERROR(W144+V144*VLOOKUP(M144,Paramétrage!$C$6:$E$29,3,0))=TRUE,X144,W144+V144*VLOOKUP(M144,Paramétrage!$C$6:$E$29,3,0)))</f>
        <v>0</v>
      </c>
      <c r="Z144" s="395"/>
      <c r="AA144" s="364"/>
      <c r="AB144" s="396"/>
      <c r="AC144" s="133"/>
      <c r="AD144" s="41"/>
      <c r="AE144" s="61">
        <f>IF(G144="",0,IF(K144="",0,IF(SUMIF($G$144:$G$155,G144,$O$144:$O$155)=0,0,IF(OR(L144="",K144="obligatoire"),AF144/SUMIF($G$144:$G$155,G144,$O$144:$O$155),AF144/(SUMIF($G$144:$G$155,G144,$O$144:$O$155)/L144)))))</f>
        <v>20</v>
      </c>
      <c r="AF144" s="202">
        <f t="shared" ref="AF144:AF155" si="33">N144*O144</f>
        <v>2600</v>
      </c>
    </row>
    <row r="145" spans="1:32" ht="15.95" customHeight="1">
      <c r="A145" s="403"/>
      <c r="B145" s="372"/>
      <c r="C145" s="357"/>
      <c r="D145" s="358"/>
      <c r="E145" s="415"/>
      <c r="F145" s="347"/>
      <c r="G145" s="184" t="s">
        <v>120</v>
      </c>
      <c r="H145" s="185" t="s">
        <v>66</v>
      </c>
      <c r="I145" s="54" t="s">
        <v>121</v>
      </c>
      <c r="J145" s="50" t="s">
        <v>68</v>
      </c>
      <c r="K145" s="49" t="s">
        <v>64</v>
      </c>
      <c r="L145" s="174"/>
      <c r="M145" s="182" t="s">
        <v>69</v>
      </c>
      <c r="N145" s="44">
        <v>20</v>
      </c>
      <c r="O145" s="206">
        <v>130</v>
      </c>
      <c r="P145" s="196">
        <v>130</v>
      </c>
      <c r="Q145" s="39" t="s">
        <v>70</v>
      </c>
      <c r="R145" s="366" t="s">
        <v>71</v>
      </c>
      <c r="S145" s="367"/>
      <c r="T145" s="368"/>
      <c r="U145" s="80">
        <f>IF(OR(P145="",M145=Paramétrage!$C$10,M145=Paramétrage!$C$13,M145=Paramétrage!$C$17,M145=Paramétrage!$C$20,M145=Paramétrage!$C$24,M145=Paramétrage!$C$27,AND(M145&lt;&gt;Paramétrage!$C$9,Q145="Mut+ext")),0,ROUNDUP(O145/P145,0))</f>
        <v>0</v>
      </c>
      <c r="V145" s="216">
        <f>IF(OR(M145="",Q145="Mut+ext"),0,IF(VLOOKUP(M145,Paramétrage!$C$6:$E$29,2,0)=0,0,IF(P145="","saisir capacité",N145*U145*VLOOKUP(M145,Paramétrage!$C$6:$E$29,2,0))))</f>
        <v>0</v>
      </c>
      <c r="W145" s="200"/>
      <c r="X145" s="217">
        <f t="shared" si="32"/>
        <v>0</v>
      </c>
      <c r="Y145" s="81">
        <f>IF(OR(M145="",Q145="Mut+ext"),0,IF(ISERROR(W145+V145*VLOOKUP(M145,Paramétrage!$C$6:$E$29,3,0))=TRUE,X145,W145+V145*VLOOKUP(M145,Paramétrage!$C$6:$E$29,3,0)))</f>
        <v>0</v>
      </c>
      <c r="Z145" s="395"/>
      <c r="AA145" s="364"/>
      <c r="AB145" s="396"/>
      <c r="AC145" s="133"/>
      <c r="AD145" s="40"/>
      <c r="AE145" s="61">
        <f t="shared" ref="AE145:AE155" si="34">IF(G145="",0,IF(K145="",0,IF(SUMIF($G$144:$G$155,G145,$O$144:$O$155)=0,0,IF(OR(L145="",K145="obligatoire"),AF145/SUMIF($G$144:$G$155,G145,$O$144:$O$155),AF145/(SUMIF($G$144:$G$155,G145,$O$144:$O$155)/L145)))))</f>
        <v>20</v>
      </c>
      <c r="AF145" s="203">
        <f t="shared" si="33"/>
        <v>2600</v>
      </c>
    </row>
    <row r="146" spans="1:32" ht="15.95" customHeight="1">
      <c r="A146" s="403"/>
      <c r="B146" s="372"/>
      <c r="C146" s="357"/>
      <c r="D146" s="358"/>
      <c r="E146" s="415"/>
      <c r="F146" s="347"/>
      <c r="G146" s="184" t="s">
        <v>122</v>
      </c>
      <c r="H146" s="185" t="s">
        <v>66</v>
      </c>
      <c r="I146" s="54" t="s">
        <v>123</v>
      </c>
      <c r="J146" s="50" t="s">
        <v>68</v>
      </c>
      <c r="K146" s="49" t="s">
        <v>64</v>
      </c>
      <c r="L146" s="174"/>
      <c r="M146" s="182" t="s">
        <v>69</v>
      </c>
      <c r="N146" s="44">
        <v>20</v>
      </c>
      <c r="O146" s="206">
        <v>130</v>
      </c>
      <c r="P146" s="196">
        <v>130</v>
      </c>
      <c r="Q146" s="39" t="s">
        <v>70</v>
      </c>
      <c r="R146" s="366" t="s">
        <v>172</v>
      </c>
      <c r="S146" s="367"/>
      <c r="T146" s="368"/>
      <c r="U146" s="80">
        <f>IF(OR(P146="",M146=Paramétrage!$C$10,M146=Paramétrage!$C$13,M146=Paramétrage!$C$17,M146=Paramétrage!$C$20,M146=Paramétrage!$C$24,M146=Paramétrage!$C$27,AND(M146&lt;&gt;Paramétrage!$C$9,Q146="Mut+ext")),0,ROUNDUP(O146/P146,0))</f>
        <v>0</v>
      </c>
      <c r="V146" s="216">
        <f>IF(OR(M146="",Q146="Mut+ext"),0,IF(VLOOKUP(M146,Paramétrage!$C$6:$E$29,2,0)=0,0,IF(P146="","saisir capacité",N146*U146*VLOOKUP(M146,Paramétrage!$C$6:$E$29,2,0))))</f>
        <v>0</v>
      </c>
      <c r="W146" s="200"/>
      <c r="X146" s="217">
        <f t="shared" si="32"/>
        <v>0</v>
      </c>
      <c r="Y146" s="81">
        <f>IF(OR(M146="",Q146="Mut+ext"),0,IF(ISERROR(W146+V146*VLOOKUP(M146,Paramétrage!$C$6:$E$29,3,0))=TRUE,X146,W146+V146*VLOOKUP(M146,Paramétrage!$C$6:$E$29,3,0)))</f>
        <v>0</v>
      </c>
      <c r="Z146" s="395"/>
      <c r="AA146" s="364"/>
      <c r="AB146" s="396"/>
      <c r="AC146" s="133"/>
      <c r="AD146" s="40"/>
      <c r="AE146" s="61">
        <f t="shared" si="34"/>
        <v>20</v>
      </c>
      <c r="AF146" s="203">
        <f t="shared" si="33"/>
        <v>2600</v>
      </c>
    </row>
    <row r="147" spans="1:32" hidden="1">
      <c r="A147" s="403"/>
      <c r="B147" s="372"/>
      <c r="C147" s="357"/>
      <c r="D147" s="358"/>
      <c r="E147" s="415"/>
      <c r="F147" s="347"/>
      <c r="G147" s="183"/>
      <c r="H147" s="185"/>
      <c r="I147" s="54"/>
      <c r="J147" s="50"/>
      <c r="K147" s="49"/>
      <c r="L147" s="174"/>
      <c r="M147" s="182"/>
      <c r="N147" s="44"/>
      <c r="O147" s="206"/>
      <c r="P147" s="196"/>
      <c r="Q147" s="39"/>
      <c r="R147" s="363"/>
      <c r="S147" s="364"/>
      <c r="T147" s="365"/>
      <c r="U147" s="80">
        <f>IF(OR(P147="",M147=Paramétrage!$C$10,M147=Paramétrage!$C$13,M147=Paramétrage!$C$17,M147=Paramétrage!$C$20,M147=Paramétrage!$C$24,M147=Paramétrage!$C$27,AND(M147&lt;&gt;Paramétrage!$C$9,Q147="Mut+ext")),0,ROUNDUP(O147/P147,0))</f>
        <v>0</v>
      </c>
      <c r="V147" s="216">
        <f>IF(OR(M147="",Q147="Mut+ext"),0,IF(VLOOKUP(M147,Paramétrage!$C$6:$E$29,2,0)=0,0,IF(P147="","saisir capacité",N147*U147*VLOOKUP(M147,Paramétrage!$C$6:$E$29,2,0))))</f>
        <v>0</v>
      </c>
      <c r="W147" s="200"/>
      <c r="X147" s="217">
        <f t="shared" si="32"/>
        <v>0</v>
      </c>
      <c r="Y147" s="81">
        <f>IF(OR(M147="",Q147="Mut+ext"),0,IF(ISERROR(W147+V147*VLOOKUP(M147,Paramétrage!$C$6:$E$29,3,0))=TRUE,X147,W147+V147*VLOOKUP(M147,Paramétrage!$C$6:$E$29,3,0)))</f>
        <v>0</v>
      </c>
      <c r="Z147" s="395"/>
      <c r="AA147" s="364"/>
      <c r="AB147" s="396"/>
      <c r="AC147" s="133"/>
      <c r="AD147" s="40"/>
      <c r="AE147" s="61">
        <f t="shared" si="34"/>
        <v>0</v>
      </c>
      <c r="AF147" s="203">
        <f t="shared" si="33"/>
        <v>0</v>
      </c>
    </row>
    <row r="148" spans="1:32" hidden="1">
      <c r="A148" s="403"/>
      <c r="B148" s="372"/>
      <c r="C148" s="357"/>
      <c r="D148" s="358"/>
      <c r="E148" s="415"/>
      <c r="F148" s="347"/>
      <c r="G148" s="184"/>
      <c r="H148" s="205"/>
      <c r="I148" s="54"/>
      <c r="J148" s="50"/>
      <c r="K148" s="49"/>
      <c r="L148" s="174"/>
      <c r="M148" s="182"/>
      <c r="N148" s="44"/>
      <c r="O148" s="206"/>
      <c r="P148" s="196"/>
      <c r="Q148" s="39"/>
      <c r="R148" s="363"/>
      <c r="S148" s="364"/>
      <c r="T148" s="365"/>
      <c r="U148" s="80">
        <f>IF(OR(P148="",M148=Paramétrage!$C$10,M148=Paramétrage!$C$13,M148=Paramétrage!$C$17,M148=Paramétrage!$C$20,M148=Paramétrage!$C$24,M148=Paramétrage!$C$27,AND(M148&lt;&gt;Paramétrage!$C$9,Q148="Mut+ext")),0,ROUNDUP(O148/P148,0))</f>
        <v>0</v>
      </c>
      <c r="V148" s="216">
        <f>IF(OR(M148="",Q148="Mut+ext"),0,IF(VLOOKUP(M148,Paramétrage!$C$6:$E$29,2,0)=0,0,IF(P148="","saisir capacité",N148*U148*VLOOKUP(M148,Paramétrage!$C$6:$E$29,2,0))))</f>
        <v>0</v>
      </c>
      <c r="W148" s="200"/>
      <c r="X148" s="217">
        <f t="shared" si="32"/>
        <v>0</v>
      </c>
      <c r="Y148" s="81">
        <f>IF(OR(M148="",Q148="Mut+ext"),0,IF(ISERROR(W148+V148*VLOOKUP(M148,Paramétrage!$C$6:$E$29,3,0))=TRUE,X148,W148+V148*VLOOKUP(M148,Paramétrage!$C$6:$E$29,3,0)))</f>
        <v>0</v>
      </c>
      <c r="Z148" s="395"/>
      <c r="AA148" s="364"/>
      <c r="AB148" s="396"/>
      <c r="AC148" s="133"/>
      <c r="AD148" s="40"/>
      <c r="AE148" s="61">
        <f t="shared" si="34"/>
        <v>0</v>
      </c>
      <c r="AF148" s="203">
        <f t="shared" si="33"/>
        <v>0</v>
      </c>
    </row>
    <row r="149" spans="1:32" hidden="1">
      <c r="A149" s="403"/>
      <c r="B149" s="372"/>
      <c r="C149" s="357"/>
      <c r="D149" s="358"/>
      <c r="E149" s="415"/>
      <c r="F149" s="347"/>
      <c r="G149" s="184"/>
      <c r="H149" s="205"/>
      <c r="I149" s="54"/>
      <c r="J149" s="50"/>
      <c r="K149" s="49"/>
      <c r="L149" s="174"/>
      <c r="M149" s="182"/>
      <c r="N149" s="44"/>
      <c r="O149" s="206"/>
      <c r="P149" s="196"/>
      <c r="Q149" s="39"/>
      <c r="R149" s="363"/>
      <c r="S149" s="364"/>
      <c r="T149" s="365"/>
      <c r="U149" s="80">
        <f>IF(OR(P149="",M149=Paramétrage!$C$10,M149=Paramétrage!$C$13,M149=Paramétrage!$C$17,M149=Paramétrage!$C$20,M149=Paramétrage!$C$24,M149=Paramétrage!$C$27,AND(M149&lt;&gt;Paramétrage!$C$9,Q149="Mut+ext")),0,ROUNDUP(O149/P149,0))</f>
        <v>0</v>
      </c>
      <c r="V149" s="216">
        <f>IF(OR(M149="",Q149="Mut+ext"),0,IF(VLOOKUP(M149,Paramétrage!$C$6:$E$29,2,0)=0,0,IF(P149="","saisir capacité",N149*U149*VLOOKUP(M149,Paramétrage!$C$6:$E$29,2,0))))</f>
        <v>0</v>
      </c>
      <c r="W149" s="200"/>
      <c r="X149" s="217">
        <f t="shared" si="32"/>
        <v>0</v>
      </c>
      <c r="Y149" s="81">
        <f>IF(OR(M149="",Q149="Mut+ext"),0,IF(ISERROR(W149+V149*VLOOKUP(M149,Paramétrage!$C$6:$E$29,3,0))=TRUE,X149,W149+V149*VLOOKUP(M149,Paramétrage!$C$6:$E$29,3,0)))</f>
        <v>0</v>
      </c>
      <c r="Z149" s="395"/>
      <c r="AA149" s="364"/>
      <c r="AB149" s="396"/>
      <c r="AC149" s="133"/>
      <c r="AD149" s="40"/>
      <c r="AE149" s="61">
        <f t="shared" si="34"/>
        <v>0</v>
      </c>
      <c r="AF149" s="203">
        <f t="shared" si="33"/>
        <v>0</v>
      </c>
    </row>
    <row r="150" spans="1:32" hidden="1">
      <c r="A150" s="403"/>
      <c r="B150" s="372"/>
      <c r="C150" s="357"/>
      <c r="D150" s="358"/>
      <c r="E150" s="415"/>
      <c r="F150" s="347"/>
      <c r="G150" s="184"/>
      <c r="H150" s="205"/>
      <c r="I150" s="54"/>
      <c r="J150" s="50"/>
      <c r="K150" s="49"/>
      <c r="L150" s="38"/>
      <c r="M150" s="182"/>
      <c r="N150" s="44"/>
      <c r="O150" s="206"/>
      <c r="P150" s="196"/>
      <c r="Q150" s="39"/>
      <c r="R150" s="363"/>
      <c r="S150" s="364"/>
      <c r="T150" s="365"/>
      <c r="U150" s="80">
        <f>IF(OR(P150="",M150=Paramétrage!$C$10,M150=Paramétrage!$C$13,M150=Paramétrage!$C$17,M150=Paramétrage!$C$20,M150=Paramétrage!$C$24,M150=Paramétrage!$C$27,AND(M150&lt;&gt;Paramétrage!$C$9,Q150="Mut+ext")),0,ROUNDUP(O150/P150,0))</f>
        <v>0</v>
      </c>
      <c r="V150" s="216">
        <f>IF(OR(M150="",Q150="Mut+ext"),0,IF(VLOOKUP(M150,Paramétrage!$C$6:$E$29,2,0)=0,0,IF(P150="","saisir capacité",N150*U150*VLOOKUP(M150,Paramétrage!$C$6:$E$29,2,0))))</f>
        <v>0</v>
      </c>
      <c r="W150" s="200"/>
      <c r="X150" s="217">
        <f t="shared" si="32"/>
        <v>0</v>
      </c>
      <c r="Y150" s="81">
        <f>IF(OR(M150="",Q150="Mut+ext"),0,IF(ISERROR(W150+V150*VLOOKUP(M150,Paramétrage!$C$6:$E$29,3,0))=TRUE,X150,W150+V150*VLOOKUP(M150,Paramétrage!$C$6:$E$29,3,0)))</f>
        <v>0</v>
      </c>
      <c r="Z150" s="395"/>
      <c r="AA150" s="364"/>
      <c r="AB150" s="396"/>
      <c r="AC150" s="133"/>
      <c r="AD150" s="40"/>
      <c r="AE150" s="61">
        <f t="shared" si="34"/>
        <v>0</v>
      </c>
      <c r="AF150" s="203">
        <f t="shared" si="33"/>
        <v>0</v>
      </c>
    </row>
    <row r="151" spans="1:32" hidden="1">
      <c r="A151" s="403"/>
      <c r="B151" s="372"/>
      <c r="C151" s="357"/>
      <c r="D151" s="358"/>
      <c r="E151" s="415"/>
      <c r="F151" s="347"/>
      <c r="G151" s="183"/>
      <c r="H151" s="205"/>
      <c r="I151" s="54"/>
      <c r="J151" s="50"/>
      <c r="K151" s="49"/>
      <c r="L151" s="38"/>
      <c r="M151" s="182"/>
      <c r="N151" s="44"/>
      <c r="O151" s="206"/>
      <c r="P151" s="196"/>
      <c r="Q151" s="39"/>
      <c r="R151" s="363"/>
      <c r="S151" s="364"/>
      <c r="T151" s="365"/>
      <c r="U151" s="80">
        <f>IF(OR(P151="",M151=Paramétrage!$C$10,M151=Paramétrage!$C$13,M151=Paramétrage!$C$17,M151=Paramétrage!$C$20,M151=Paramétrage!$C$24,M151=Paramétrage!$C$27,AND(M151&lt;&gt;Paramétrage!$C$9,Q151="Mut+ext")),0,ROUNDUP(O151/P151,0))</f>
        <v>0</v>
      </c>
      <c r="V151" s="216">
        <f>IF(OR(M151="",Q151="Mut+ext"),0,IF(VLOOKUP(M151,Paramétrage!$C$6:$E$29,2,0)=0,0,IF(P151="","saisir capacité",N151*U151*VLOOKUP(M151,Paramétrage!$C$6:$E$29,2,0))))</f>
        <v>0</v>
      </c>
      <c r="W151" s="200"/>
      <c r="X151" s="217">
        <f t="shared" si="32"/>
        <v>0</v>
      </c>
      <c r="Y151" s="81">
        <f>IF(OR(M151="",Q151="Mut+ext"),0,IF(ISERROR(W151+V151*VLOOKUP(M151,Paramétrage!$C$6:$E$29,3,0))=TRUE,X151,W151+V151*VLOOKUP(M151,Paramétrage!$C$6:$E$29,3,0)))</f>
        <v>0</v>
      </c>
      <c r="Z151" s="395"/>
      <c r="AA151" s="364"/>
      <c r="AB151" s="396"/>
      <c r="AC151" s="133"/>
      <c r="AD151" s="40"/>
      <c r="AE151" s="61">
        <f t="shared" si="34"/>
        <v>0</v>
      </c>
      <c r="AF151" s="203">
        <f t="shared" si="33"/>
        <v>0</v>
      </c>
    </row>
    <row r="152" spans="1:32" hidden="1">
      <c r="A152" s="403"/>
      <c r="B152" s="372"/>
      <c r="C152" s="357"/>
      <c r="D152" s="358"/>
      <c r="E152" s="415"/>
      <c r="F152" s="347"/>
      <c r="G152" s="184"/>
      <c r="H152" s="205"/>
      <c r="I152" s="54"/>
      <c r="J152" s="50"/>
      <c r="K152" s="49"/>
      <c r="L152" s="38"/>
      <c r="M152" s="182"/>
      <c r="N152" s="44"/>
      <c r="O152" s="206"/>
      <c r="P152" s="196"/>
      <c r="Q152" s="39"/>
      <c r="R152" s="363"/>
      <c r="S152" s="364"/>
      <c r="T152" s="365"/>
      <c r="U152" s="80">
        <f>IF(OR(P152="",M152=Paramétrage!$C$10,M152=Paramétrage!$C$13,M152=Paramétrage!$C$17,M152=Paramétrage!$C$20,M152=Paramétrage!$C$24,M152=Paramétrage!$C$27,AND(M152&lt;&gt;Paramétrage!$C$9,Q152="Mut+ext")),0,ROUNDUP(O152/P152,0))</f>
        <v>0</v>
      </c>
      <c r="V152" s="216">
        <f>IF(OR(M152="",Q152="Mut+ext"),0,IF(VLOOKUP(M152,Paramétrage!$C$6:$E$29,2,0)=0,0,IF(P152="","saisir capacité",N152*U152*VLOOKUP(M152,Paramétrage!$C$6:$E$29,2,0))))</f>
        <v>0</v>
      </c>
      <c r="W152" s="200"/>
      <c r="X152" s="217">
        <f t="shared" si="32"/>
        <v>0</v>
      </c>
      <c r="Y152" s="81">
        <f>IF(OR(M152="",Q152="Mut+ext"),0,IF(ISERROR(W152+V152*VLOOKUP(M152,Paramétrage!$C$6:$E$29,3,0))=TRUE,X152,W152+V152*VLOOKUP(M152,Paramétrage!$C$6:$E$29,3,0)))</f>
        <v>0</v>
      </c>
      <c r="Z152" s="395"/>
      <c r="AA152" s="364"/>
      <c r="AB152" s="396"/>
      <c r="AC152" s="133"/>
      <c r="AD152" s="40"/>
      <c r="AE152" s="61">
        <f t="shared" si="34"/>
        <v>0</v>
      </c>
      <c r="AF152" s="203">
        <f t="shared" si="33"/>
        <v>0</v>
      </c>
    </row>
    <row r="153" spans="1:32" hidden="1">
      <c r="A153" s="403"/>
      <c r="B153" s="372"/>
      <c r="C153" s="357"/>
      <c r="D153" s="358"/>
      <c r="E153" s="415"/>
      <c r="F153" s="347"/>
      <c r="G153" s="184"/>
      <c r="H153" s="205"/>
      <c r="I153" s="54"/>
      <c r="J153" s="50"/>
      <c r="K153" s="49"/>
      <c r="L153" s="38"/>
      <c r="M153" s="182"/>
      <c r="N153" s="44"/>
      <c r="O153" s="206"/>
      <c r="P153" s="196"/>
      <c r="Q153" s="39"/>
      <c r="R153" s="363"/>
      <c r="S153" s="364"/>
      <c r="T153" s="365"/>
      <c r="U153" s="80">
        <f>IF(OR(P153="",M153=Paramétrage!$C$10,M153=Paramétrage!$C$13,M153=Paramétrage!$C$17,M153=Paramétrage!$C$20,M153=Paramétrage!$C$24,M153=Paramétrage!$C$27,AND(M153&lt;&gt;Paramétrage!$C$9,Q153="Mut+ext")),0,ROUNDUP(O153/P153,0))</f>
        <v>0</v>
      </c>
      <c r="V153" s="216">
        <f>IF(OR(M153="",Q153="Mut+ext"),0,IF(VLOOKUP(M153,Paramétrage!$C$6:$E$29,2,0)=0,0,IF(P153="","saisir capacité",N153*U153*VLOOKUP(M153,Paramétrage!$C$6:$E$29,2,0))))</f>
        <v>0</v>
      </c>
      <c r="W153" s="200"/>
      <c r="X153" s="217">
        <f t="shared" si="32"/>
        <v>0</v>
      </c>
      <c r="Y153" s="81">
        <f>IF(OR(M153="",Q153="Mut+ext"),0,IF(ISERROR(W153+V153*VLOOKUP(M153,Paramétrage!$C$6:$E$29,3,0))=TRUE,X153,W153+V153*VLOOKUP(M153,Paramétrage!$C$6:$E$29,3,0)))</f>
        <v>0</v>
      </c>
      <c r="Z153" s="395"/>
      <c r="AA153" s="364"/>
      <c r="AB153" s="396"/>
      <c r="AC153" s="133"/>
      <c r="AD153" s="40"/>
      <c r="AE153" s="61">
        <f t="shared" si="34"/>
        <v>0</v>
      </c>
      <c r="AF153" s="203">
        <f t="shared" si="33"/>
        <v>0</v>
      </c>
    </row>
    <row r="154" spans="1:32" hidden="1">
      <c r="A154" s="403"/>
      <c r="B154" s="372"/>
      <c r="C154" s="357"/>
      <c r="D154" s="358"/>
      <c r="E154" s="415"/>
      <c r="F154" s="347"/>
      <c r="G154" s="184"/>
      <c r="H154" s="205"/>
      <c r="I154" s="54"/>
      <c r="J154" s="50"/>
      <c r="K154" s="49"/>
      <c r="L154" s="38"/>
      <c r="M154" s="182"/>
      <c r="N154" s="44"/>
      <c r="O154" s="206"/>
      <c r="P154" s="196"/>
      <c r="Q154" s="39"/>
      <c r="R154" s="363"/>
      <c r="S154" s="364"/>
      <c r="T154" s="365"/>
      <c r="U154" s="80">
        <f>IF(OR(P154="",M154=Paramétrage!$C$10,M154=Paramétrage!$C$13,M154=Paramétrage!$C$17,M154=Paramétrage!$C$20,M154=Paramétrage!$C$24,M154=Paramétrage!$C$27,AND(M154&lt;&gt;Paramétrage!$C$9,Q154="Mut+ext")),0,ROUNDUP(O154/P154,0))</f>
        <v>0</v>
      </c>
      <c r="V154" s="216">
        <f>IF(OR(M154="",Q154="Mut+ext"),0,IF(VLOOKUP(M154,Paramétrage!$C$6:$E$29,2,0)=0,0,IF(P154="","saisir capacité",N154*U154*VLOOKUP(M154,Paramétrage!$C$6:$E$29,2,0))))</f>
        <v>0</v>
      </c>
      <c r="W154" s="200"/>
      <c r="X154" s="217">
        <f t="shared" si="32"/>
        <v>0</v>
      </c>
      <c r="Y154" s="81">
        <f>IF(OR(M154="",Q154="Mut+ext"),0,IF(ISERROR(W154+V154*VLOOKUP(M154,Paramétrage!$C$6:$E$29,3,0))=TRUE,X154,W154+V154*VLOOKUP(M154,Paramétrage!$C$6:$E$29,3,0)))</f>
        <v>0</v>
      </c>
      <c r="Z154" s="395"/>
      <c r="AA154" s="364"/>
      <c r="AB154" s="396"/>
      <c r="AC154" s="133"/>
      <c r="AD154" s="40"/>
      <c r="AE154" s="61">
        <f t="shared" si="34"/>
        <v>0</v>
      </c>
      <c r="AF154" s="203">
        <f t="shared" si="33"/>
        <v>0</v>
      </c>
    </row>
    <row r="155" spans="1:32">
      <c r="A155" s="403"/>
      <c r="B155" s="372"/>
      <c r="C155" s="359"/>
      <c r="D155" s="360"/>
      <c r="E155" s="416"/>
      <c r="F155" s="348"/>
      <c r="G155" s="184"/>
      <c r="H155" s="205"/>
      <c r="I155" s="54"/>
      <c r="J155" s="50"/>
      <c r="K155" s="49"/>
      <c r="L155" s="38"/>
      <c r="M155" s="182"/>
      <c r="N155" s="44"/>
      <c r="O155" s="206"/>
      <c r="P155" s="196"/>
      <c r="Q155" s="39"/>
      <c r="R155" s="363"/>
      <c r="S155" s="364"/>
      <c r="T155" s="365"/>
      <c r="U155" s="80">
        <f>IF(OR(P155="",M155=Paramétrage!$C$10,M155=Paramétrage!$C$13,M155=Paramétrage!$C$17,M155=Paramétrage!$C$20,M155=Paramétrage!$C$24,M155=Paramétrage!$C$27,AND(M155&lt;&gt;Paramétrage!$C$9,Q155="Mut+ext")),0,ROUNDUP(O155/P155,0))</f>
        <v>0</v>
      </c>
      <c r="V155" s="216">
        <f>IF(OR(M155="",Q155="Mut+ext"),0,IF(VLOOKUP(M155,Paramétrage!$C$6:$E$29,2,0)=0,0,IF(P155="","saisir capacité",N155*U155*VLOOKUP(M155,Paramétrage!$C$6:$E$29,2,0))))</f>
        <v>0</v>
      </c>
      <c r="W155" s="200"/>
      <c r="X155" s="217">
        <f t="shared" si="32"/>
        <v>0</v>
      </c>
      <c r="Y155" s="81">
        <f>IF(OR(M155="",Q155="Mut+ext"),0,IF(ISERROR(W155+V155*VLOOKUP(M155,Paramétrage!$C$6:$E$29,3,0))=TRUE,X155,W155+V155*VLOOKUP(M155,Paramétrage!$C$6:$E$29,3,0)))</f>
        <v>0</v>
      </c>
      <c r="Z155" s="395"/>
      <c r="AA155" s="364"/>
      <c r="AB155" s="396"/>
      <c r="AC155" s="133"/>
      <c r="AD155" s="40"/>
      <c r="AE155" s="61">
        <f t="shared" si="34"/>
        <v>0</v>
      </c>
      <c r="AF155" s="203">
        <f t="shared" si="33"/>
        <v>0</v>
      </c>
    </row>
    <row r="156" spans="1:32">
      <c r="A156" s="403"/>
      <c r="B156" s="372"/>
      <c r="C156" s="218"/>
      <c r="D156" s="219"/>
      <c r="E156" s="220"/>
      <c r="F156" s="219"/>
      <c r="G156" s="219"/>
      <c r="H156" s="221"/>
      <c r="I156" s="136"/>
      <c r="J156" s="71"/>
      <c r="K156" s="70"/>
      <c r="L156" s="72"/>
      <c r="M156" s="222"/>
      <c r="N156" s="73">
        <f>AE156</f>
        <v>60</v>
      </c>
      <c r="O156" s="223"/>
      <c r="P156" s="223"/>
      <c r="Q156" s="76"/>
      <c r="R156" s="74"/>
      <c r="S156" s="74"/>
      <c r="T156" s="75"/>
      <c r="U156" s="122"/>
      <c r="V156" s="224">
        <f>SUM(V144:V155)</f>
        <v>0</v>
      </c>
      <c r="W156" s="222">
        <f>SUM(W144:W155)</f>
        <v>0</v>
      </c>
      <c r="X156" s="225">
        <f>SUM(X144:X155)</f>
        <v>0</v>
      </c>
      <c r="Y156" s="77">
        <f>SUM(Y144:Y155)</f>
        <v>0</v>
      </c>
      <c r="Z156" s="123"/>
      <c r="AA156" s="124"/>
      <c r="AB156" s="125"/>
      <c r="AC156" s="126"/>
      <c r="AD156" s="127"/>
      <c r="AE156" s="128">
        <f>SUM(AE144:AE155)</f>
        <v>60</v>
      </c>
      <c r="AF156" s="129">
        <f>SUM(AF144:AF155)</f>
        <v>7800</v>
      </c>
    </row>
    <row r="157" spans="1:32" ht="15.95" customHeight="1">
      <c r="A157" s="403"/>
      <c r="B157" s="372" t="s">
        <v>124</v>
      </c>
      <c r="C157" s="409" t="s">
        <v>208</v>
      </c>
      <c r="D157" s="410"/>
      <c r="E157" s="415">
        <v>4</v>
      </c>
      <c r="F157" s="347" t="s">
        <v>64</v>
      </c>
      <c r="G157" s="184" t="s">
        <v>209</v>
      </c>
      <c r="H157" s="205" t="s">
        <v>66</v>
      </c>
      <c r="I157" s="54" t="s">
        <v>127</v>
      </c>
      <c r="J157" s="50" t="s">
        <v>68</v>
      </c>
      <c r="K157" s="49" t="s">
        <v>64</v>
      </c>
      <c r="L157" s="38"/>
      <c r="M157" s="182" t="s">
        <v>69</v>
      </c>
      <c r="N157" s="44">
        <v>30</v>
      </c>
      <c r="O157" s="206">
        <v>95</v>
      </c>
      <c r="P157" s="196">
        <v>95</v>
      </c>
      <c r="Q157" s="39" t="s">
        <v>70</v>
      </c>
      <c r="R157" s="366" t="s">
        <v>172</v>
      </c>
      <c r="S157" s="367"/>
      <c r="T157" s="368"/>
      <c r="U157" s="80">
        <f>IF(OR(P157="",M157=Paramétrage!$C$10,M157=Paramétrage!$C$13,M157=Paramétrage!$C$17,M157=Paramétrage!$C$20,M157=Paramétrage!$C$24,M157=Paramétrage!$C$27,AND(M157&lt;&gt;Paramétrage!$C$9,Q157="Mut+ext")),0,ROUNDUP(O157/P157,0))</f>
        <v>0</v>
      </c>
      <c r="V157" s="216">
        <f>IF(OR(M157="",Q157="Mut+ext"),0,IF(VLOOKUP(M157,Paramétrage!$C$6:$E$29,2,0)=0,0,IF(P157="","saisir capacité",N157*U157*VLOOKUP(M157,Paramétrage!$C$6:$E$29,2,0))))</f>
        <v>0</v>
      </c>
      <c r="W157" s="200"/>
      <c r="X157" s="217">
        <f t="shared" ref="X157:X168" si="35">IF(OR(M157="",Q157="Mut+ext"),0,IF(ISERROR(V157+W157)=TRUE,V157,V157+W157))</f>
        <v>0</v>
      </c>
      <c r="Y157" s="81">
        <f>IF(OR(M157="",Q157="Mut+ext"),0,IF(ISERROR(W157+V157*VLOOKUP(M157,Paramétrage!$C$6:$E$29,3,0))=TRUE,X157,W157+V157*VLOOKUP(M157,Paramétrage!$C$6:$E$29,3,0)))</f>
        <v>0</v>
      </c>
      <c r="Z157" s="395"/>
      <c r="AA157" s="364"/>
      <c r="AB157" s="396"/>
      <c r="AC157" s="133"/>
      <c r="AD157" s="41"/>
      <c r="AE157" s="61">
        <f>IF(G157="",0,IF(K157="",0,IF(SUMIF($G$157:$G$168,G157,$O$157:$O$168)=0,0,IF(OR(L157="",K157="obligatoire"),AF157/SUMIF($G$157:$G$168,G157,$O$157:$O$168),AF157/(SUMIF($G$157:$G$168,G157,$O$157:$O$168)/L157)))))</f>
        <v>30</v>
      </c>
      <c r="AF157" s="202">
        <f t="shared" ref="AF157:AF168" si="36">N157*O157</f>
        <v>2850</v>
      </c>
    </row>
    <row r="158" spans="1:32">
      <c r="A158" s="403"/>
      <c r="B158" s="372"/>
      <c r="C158" s="411"/>
      <c r="D158" s="412"/>
      <c r="E158" s="415"/>
      <c r="F158" s="347"/>
      <c r="G158" s="184"/>
      <c r="H158" s="205"/>
      <c r="I158" s="54"/>
      <c r="J158" s="50"/>
      <c r="K158" s="49"/>
      <c r="L158" s="236"/>
      <c r="M158" s="182"/>
      <c r="N158" s="234"/>
      <c r="O158" s="242"/>
      <c r="P158" s="239"/>
      <c r="Q158" s="240"/>
      <c r="R158" s="417"/>
      <c r="S158" s="418"/>
      <c r="T158" s="419"/>
      <c r="U158" s="80">
        <f>IF(OR(P158="",M158=Paramétrage!$C$10,M158=Paramétrage!$C$13,M158=Paramétrage!$C$17,M158=Paramétrage!$C$20,M158=Paramétrage!$C$24,M158=Paramétrage!$C$27,AND(M158&lt;&gt;Paramétrage!$C$9,Q158="Mut+ext")),0,ROUNDUP(O158/P158,0))</f>
        <v>0</v>
      </c>
      <c r="V158" s="216">
        <f>IF(OR(M158="",Q158="Mut+ext"),0,IF(VLOOKUP(M158,Paramétrage!$C$6:$E$29,2,0)=0,0,IF(P158="","saisir capacité",N158*U158*VLOOKUP(M158,Paramétrage!$C$6:$E$29,2,0))))</f>
        <v>0</v>
      </c>
      <c r="W158" s="200"/>
      <c r="X158" s="217">
        <f t="shared" si="35"/>
        <v>0</v>
      </c>
      <c r="Y158" s="81">
        <f>IF(OR(M158="",Q158="Mut+ext"),0,IF(ISERROR(W158+V158*VLOOKUP(M158,Paramétrage!$C$6:$E$29,3,0))=TRUE,X158,W158+V158*VLOOKUP(M158,Paramétrage!$C$6:$E$29,3,0)))</f>
        <v>0</v>
      </c>
      <c r="Z158" s="395"/>
      <c r="AA158" s="364"/>
      <c r="AB158" s="396"/>
      <c r="AC158" s="133"/>
      <c r="AD158" s="40"/>
      <c r="AE158" s="61">
        <f t="shared" ref="AE158:AE168" si="37">IF(G158="",0,IF(K158="",0,IF(SUMIF($G$157:$G$168,G158,$O$157:$O$168)=0,0,IF(OR(L158="",K158="obligatoire"),AF158/SUMIF($G$157:$G$168,G158,$O$157:$O$168),AF158/(SUMIF($G$157:$G$168,G158,$O$157:$O$168)/L158)))))</f>
        <v>0</v>
      </c>
      <c r="AF158" s="203">
        <f t="shared" si="36"/>
        <v>0</v>
      </c>
    </row>
    <row r="159" spans="1:32">
      <c r="A159" s="403"/>
      <c r="B159" s="372"/>
      <c r="C159" s="411"/>
      <c r="D159" s="412"/>
      <c r="E159" s="415"/>
      <c r="F159" s="347"/>
      <c r="G159" s="184"/>
      <c r="H159" s="205"/>
      <c r="I159" s="54"/>
      <c r="J159" s="50"/>
      <c r="K159" s="49"/>
      <c r="L159" s="38"/>
      <c r="M159" s="182"/>
      <c r="N159" s="44"/>
      <c r="O159" s="206"/>
      <c r="P159" s="196"/>
      <c r="Q159" s="39"/>
      <c r="R159" s="366"/>
      <c r="S159" s="367"/>
      <c r="T159" s="368"/>
      <c r="U159" s="80">
        <f>IF(OR(P159="",M159=Paramétrage!$C$10,M159=Paramétrage!$C$13,M159=Paramétrage!$C$17,M159=Paramétrage!$C$20,M159=Paramétrage!$C$24,M159=Paramétrage!$C$27,AND(M159&lt;&gt;Paramétrage!$C$9,Q159="Mut+ext")),0,ROUNDUP(O159/P159,0))</f>
        <v>0</v>
      </c>
      <c r="V159" s="216">
        <f>IF(OR(M159="",Q159="Mut+ext"),0,IF(VLOOKUP(M159,Paramétrage!$C$6:$E$29,2,0)=0,0,IF(P159="","saisir capacité",N159*U159*VLOOKUP(M159,Paramétrage!$C$6:$E$29,2,0))))</f>
        <v>0</v>
      </c>
      <c r="W159" s="200"/>
      <c r="X159" s="217">
        <f t="shared" si="35"/>
        <v>0</v>
      </c>
      <c r="Y159" s="81">
        <f>IF(OR(M159="",Q159="Mut+ext"),0,IF(ISERROR(W159+V159*VLOOKUP(M159,Paramétrage!$C$6:$E$29,3,0))=TRUE,X159,W159+V159*VLOOKUP(M159,Paramétrage!$C$6:$E$29,3,0)))</f>
        <v>0</v>
      </c>
      <c r="Z159" s="395"/>
      <c r="AA159" s="364"/>
      <c r="AB159" s="396"/>
      <c r="AC159" s="133"/>
      <c r="AD159" s="40"/>
      <c r="AE159" s="61">
        <f t="shared" si="37"/>
        <v>0</v>
      </c>
      <c r="AF159" s="203">
        <f t="shared" si="36"/>
        <v>0</v>
      </c>
    </row>
    <row r="160" spans="1:32">
      <c r="A160" s="403"/>
      <c r="B160" s="372"/>
      <c r="C160" s="411"/>
      <c r="D160" s="412"/>
      <c r="E160" s="415"/>
      <c r="F160" s="347"/>
      <c r="G160" s="184"/>
      <c r="H160" s="205"/>
      <c r="I160" s="54"/>
      <c r="J160" s="50"/>
      <c r="K160" s="49"/>
      <c r="L160" s="38"/>
      <c r="M160" s="182"/>
      <c r="N160" s="234"/>
      <c r="O160" s="206"/>
      <c r="P160" s="196"/>
      <c r="Q160" s="39"/>
      <c r="R160" s="366"/>
      <c r="S160" s="367"/>
      <c r="T160" s="368"/>
      <c r="U160" s="80">
        <f>IF(OR(P160="",M160=Paramétrage!$C$10,M160=Paramétrage!$C$13,M160=Paramétrage!$C$17,M160=Paramétrage!$C$20,M160=Paramétrage!$C$24,M160=Paramétrage!$C$27,AND(M160&lt;&gt;Paramétrage!$C$9,Q160="Mut+ext")),0,ROUNDUP(O160/P160,0))</f>
        <v>0</v>
      </c>
      <c r="V160" s="216">
        <f>IF(OR(M160="",Q160="Mut+ext"),0,IF(VLOOKUP(M160,Paramétrage!$C$6:$E$29,2,0)=0,0,IF(P160="","saisir capacité",N160*U160*VLOOKUP(M160,Paramétrage!$C$6:$E$29,2,0))))</f>
        <v>0</v>
      </c>
      <c r="W160" s="200"/>
      <c r="X160" s="217">
        <f t="shared" si="35"/>
        <v>0</v>
      </c>
      <c r="Y160" s="81">
        <f>IF(OR(M160="",Q160="Mut+ext"),0,IF(ISERROR(W160+V160*VLOOKUP(M160,Paramétrage!$C$6:$E$29,3,0))=TRUE,X160,W160+V160*VLOOKUP(M160,Paramétrage!$C$6:$E$29,3,0)))</f>
        <v>0</v>
      </c>
      <c r="Z160" s="395"/>
      <c r="AA160" s="364"/>
      <c r="AB160" s="396"/>
      <c r="AC160" s="133"/>
      <c r="AD160" s="40"/>
      <c r="AE160" s="61">
        <f t="shared" si="37"/>
        <v>0</v>
      </c>
      <c r="AF160" s="203">
        <f t="shared" si="36"/>
        <v>0</v>
      </c>
    </row>
    <row r="161" spans="1:32" hidden="1">
      <c r="A161" s="403"/>
      <c r="B161" s="372"/>
      <c r="C161" s="411"/>
      <c r="D161" s="412"/>
      <c r="E161" s="415"/>
      <c r="F161" s="347"/>
      <c r="G161" s="184" t="s">
        <v>131</v>
      </c>
      <c r="H161" s="205"/>
      <c r="I161" s="54"/>
      <c r="J161" s="50"/>
      <c r="K161" s="49"/>
      <c r="L161" s="38"/>
      <c r="M161" s="182"/>
      <c r="N161" s="44"/>
      <c r="O161" s="206"/>
      <c r="P161" s="196"/>
      <c r="Q161" s="39"/>
      <c r="R161" s="366"/>
      <c r="S161" s="367"/>
      <c r="T161" s="368"/>
      <c r="U161" s="80">
        <f>IF(OR(P161="",M161=Paramétrage!$C$10,M161=Paramétrage!$C$13,M161=Paramétrage!$C$17,M161=Paramétrage!$C$20,M161=Paramétrage!$C$24,M161=Paramétrage!$C$27,AND(M161&lt;&gt;Paramétrage!$C$9,Q161="Mut+ext")),0,ROUNDUP(O161/P161,0))</f>
        <v>0</v>
      </c>
      <c r="V161" s="216">
        <f>IF(OR(M161="",Q161="Mut+ext"),0,IF(VLOOKUP(M161,Paramétrage!$C$6:$E$29,2,0)=0,0,IF(P161="","saisir capacité",N161*U161*VLOOKUP(M161,Paramétrage!$C$6:$E$29,2,0))))</f>
        <v>0</v>
      </c>
      <c r="W161" s="200"/>
      <c r="X161" s="217">
        <f t="shared" si="35"/>
        <v>0</v>
      </c>
      <c r="Y161" s="81">
        <f>IF(OR(M161="",Q161="Mut+ext"),0,IF(ISERROR(W161+V161*VLOOKUP(M161,Paramétrage!$C$6:$E$29,3,0))=TRUE,X161,W161+V161*VLOOKUP(M161,Paramétrage!$C$6:$E$29,3,0)))</f>
        <v>0</v>
      </c>
      <c r="Z161" s="395"/>
      <c r="AA161" s="364"/>
      <c r="AB161" s="396"/>
      <c r="AC161" s="133"/>
      <c r="AD161" s="40"/>
      <c r="AE161" s="61">
        <f t="shared" si="37"/>
        <v>0</v>
      </c>
      <c r="AF161" s="203">
        <f t="shared" si="36"/>
        <v>0</v>
      </c>
    </row>
    <row r="162" spans="1:32" hidden="1">
      <c r="A162" s="403"/>
      <c r="B162" s="372"/>
      <c r="C162" s="411"/>
      <c r="D162" s="412"/>
      <c r="E162" s="415"/>
      <c r="F162" s="347"/>
      <c r="G162" s="184"/>
      <c r="H162" s="205"/>
      <c r="I162" s="54"/>
      <c r="J162" s="50"/>
      <c r="K162" s="49"/>
      <c r="L162" s="38"/>
      <c r="M162" s="182"/>
      <c r="N162" s="44"/>
      <c r="O162" s="206"/>
      <c r="P162" s="196"/>
      <c r="Q162" s="39"/>
      <c r="R162" s="363"/>
      <c r="S162" s="364"/>
      <c r="T162" s="365"/>
      <c r="U162" s="80">
        <f>IF(OR(P162="",M162=Paramétrage!$C$10,M162=Paramétrage!$C$13,M162=Paramétrage!$C$17,M162=Paramétrage!$C$20,M162=Paramétrage!$C$24,M162=Paramétrage!$C$27,AND(M162&lt;&gt;Paramétrage!$C$9,Q162="Mut+ext")),0,ROUNDUP(O162/P162,0))</f>
        <v>0</v>
      </c>
      <c r="V162" s="216">
        <f>IF(OR(M162="",Q162="Mut+ext"),0,IF(VLOOKUP(M162,Paramétrage!$C$6:$E$29,2,0)=0,0,IF(P162="","saisir capacité",N162*U162*VLOOKUP(M162,Paramétrage!$C$6:$E$29,2,0))))</f>
        <v>0</v>
      </c>
      <c r="W162" s="200"/>
      <c r="X162" s="217">
        <f t="shared" si="35"/>
        <v>0</v>
      </c>
      <c r="Y162" s="81">
        <f>IF(OR(M162="",Q162="Mut+ext"),0,IF(ISERROR(W162+V162*VLOOKUP(M162,Paramétrage!$C$6:$E$29,3,0))=TRUE,X162,W162+V162*VLOOKUP(M162,Paramétrage!$C$6:$E$29,3,0)))</f>
        <v>0</v>
      </c>
      <c r="Z162" s="395"/>
      <c r="AA162" s="364"/>
      <c r="AB162" s="396"/>
      <c r="AC162" s="133"/>
      <c r="AD162" s="40"/>
      <c r="AE162" s="61">
        <f t="shared" si="37"/>
        <v>0</v>
      </c>
      <c r="AF162" s="203">
        <f t="shared" si="36"/>
        <v>0</v>
      </c>
    </row>
    <row r="163" spans="1:32" hidden="1">
      <c r="A163" s="403"/>
      <c r="B163" s="372"/>
      <c r="C163" s="411"/>
      <c r="D163" s="412"/>
      <c r="E163" s="415"/>
      <c r="F163" s="347"/>
      <c r="G163" s="184"/>
      <c r="H163" s="205"/>
      <c r="I163" s="54"/>
      <c r="J163" s="50"/>
      <c r="K163" s="49"/>
      <c r="L163" s="38"/>
      <c r="M163" s="182"/>
      <c r="N163" s="44"/>
      <c r="O163" s="206"/>
      <c r="P163" s="196"/>
      <c r="Q163" s="39"/>
      <c r="R163" s="363"/>
      <c r="S163" s="364"/>
      <c r="T163" s="365"/>
      <c r="U163" s="80">
        <f>IF(OR(P163="",M163=Paramétrage!$C$10,M163=Paramétrage!$C$13,M163=Paramétrage!$C$17,M163=Paramétrage!$C$20,M163=Paramétrage!$C$24,M163=Paramétrage!$C$27,AND(M163&lt;&gt;Paramétrage!$C$9,Q163="Mut+ext")),0,ROUNDUP(O163/P163,0))</f>
        <v>0</v>
      </c>
      <c r="V163" s="216">
        <f>IF(OR(M163="",Q163="Mut+ext"),0,IF(VLOOKUP(M163,Paramétrage!$C$6:$E$29,2,0)=0,0,IF(P163="","saisir capacité",N163*U163*VLOOKUP(M163,Paramétrage!$C$6:$E$29,2,0))))</f>
        <v>0</v>
      </c>
      <c r="W163" s="200"/>
      <c r="X163" s="217">
        <f t="shared" si="35"/>
        <v>0</v>
      </c>
      <c r="Y163" s="81">
        <f>IF(OR(M163="",Q163="Mut+ext"),0,IF(ISERROR(W163+V163*VLOOKUP(M163,Paramétrage!$C$6:$E$29,3,0))=TRUE,X163,W163+V163*VLOOKUP(M163,Paramétrage!$C$6:$E$29,3,0)))</f>
        <v>0</v>
      </c>
      <c r="Z163" s="395"/>
      <c r="AA163" s="364"/>
      <c r="AB163" s="396"/>
      <c r="AC163" s="133"/>
      <c r="AD163" s="40"/>
      <c r="AE163" s="61">
        <f t="shared" si="37"/>
        <v>0</v>
      </c>
      <c r="AF163" s="203">
        <f t="shared" si="36"/>
        <v>0</v>
      </c>
    </row>
    <row r="164" spans="1:32" hidden="1">
      <c r="A164" s="403"/>
      <c r="B164" s="372"/>
      <c r="C164" s="411"/>
      <c r="D164" s="412"/>
      <c r="E164" s="415"/>
      <c r="F164" s="347"/>
      <c r="G164" s="184"/>
      <c r="H164" s="205"/>
      <c r="I164" s="54"/>
      <c r="J164" s="50"/>
      <c r="K164" s="49"/>
      <c r="L164" s="38"/>
      <c r="M164" s="182"/>
      <c r="N164" s="44"/>
      <c r="O164" s="206"/>
      <c r="P164" s="196"/>
      <c r="Q164" s="39"/>
      <c r="R164" s="363"/>
      <c r="S164" s="364"/>
      <c r="T164" s="365"/>
      <c r="U164" s="80">
        <f>IF(OR(P164="",M164=Paramétrage!$C$10,M164=Paramétrage!$C$13,M164=Paramétrage!$C$17,M164=Paramétrage!$C$20,M164=Paramétrage!$C$24,M164=Paramétrage!$C$27,AND(M164&lt;&gt;Paramétrage!$C$9,Q164="Mut+ext")),0,ROUNDUP(O164/P164,0))</f>
        <v>0</v>
      </c>
      <c r="V164" s="216">
        <f>IF(OR(M164="",Q164="Mut+ext"),0,IF(VLOOKUP(M164,Paramétrage!$C$6:$E$29,2,0)=0,0,IF(P164="","saisir capacité",N164*U164*VLOOKUP(M164,Paramétrage!$C$6:$E$29,2,0))))</f>
        <v>0</v>
      </c>
      <c r="W164" s="200"/>
      <c r="X164" s="217">
        <f t="shared" si="35"/>
        <v>0</v>
      </c>
      <c r="Y164" s="81">
        <f>IF(OR(M164="",Q164="Mut+ext"),0,IF(ISERROR(W164+V164*VLOOKUP(M164,Paramétrage!$C$6:$E$29,3,0))=TRUE,X164,W164+V164*VLOOKUP(M164,Paramétrage!$C$6:$E$29,3,0)))</f>
        <v>0</v>
      </c>
      <c r="Z164" s="395"/>
      <c r="AA164" s="364"/>
      <c r="AB164" s="396"/>
      <c r="AC164" s="133"/>
      <c r="AD164" s="40"/>
      <c r="AE164" s="61">
        <f t="shared" si="37"/>
        <v>0</v>
      </c>
      <c r="AF164" s="203">
        <f t="shared" si="36"/>
        <v>0</v>
      </c>
    </row>
    <row r="165" spans="1:32" hidden="1">
      <c r="A165" s="403"/>
      <c r="B165" s="372"/>
      <c r="C165" s="411"/>
      <c r="D165" s="412"/>
      <c r="E165" s="415"/>
      <c r="F165" s="347"/>
      <c r="G165" s="184"/>
      <c r="H165" s="205"/>
      <c r="I165" s="54"/>
      <c r="J165" s="50"/>
      <c r="K165" s="49"/>
      <c r="L165" s="38"/>
      <c r="M165" s="182"/>
      <c r="N165" s="44"/>
      <c r="O165" s="206"/>
      <c r="P165" s="196"/>
      <c r="Q165" s="39"/>
      <c r="R165" s="363"/>
      <c r="S165" s="364"/>
      <c r="T165" s="365"/>
      <c r="U165" s="80">
        <f>IF(OR(P165="",M165=Paramétrage!$C$10,M165=Paramétrage!$C$13,M165=Paramétrage!$C$17,M165=Paramétrage!$C$20,M165=Paramétrage!$C$24,M165=Paramétrage!$C$27,AND(M165&lt;&gt;Paramétrage!$C$9,Q165="Mut+ext")),0,ROUNDUP(O165/P165,0))</f>
        <v>0</v>
      </c>
      <c r="V165" s="216">
        <f>IF(OR(M165="",Q165="Mut+ext"),0,IF(VLOOKUP(M165,Paramétrage!$C$6:$E$29,2,0)=0,0,IF(P165="","saisir capacité",N165*U165*VLOOKUP(M165,Paramétrage!$C$6:$E$29,2,0))))</f>
        <v>0</v>
      </c>
      <c r="W165" s="200"/>
      <c r="X165" s="217">
        <f t="shared" si="35"/>
        <v>0</v>
      </c>
      <c r="Y165" s="81">
        <f>IF(OR(M165="",Q165="Mut+ext"),0,IF(ISERROR(W165+V165*VLOOKUP(M165,Paramétrage!$C$6:$E$29,3,0))=TRUE,X165,W165+V165*VLOOKUP(M165,Paramétrage!$C$6:$E$29,3,0)))</f>
        <v>0</v>
      </c>
      <c r="Z165" s="395"/>
      <c r="AA165" s="364"/>
      <c r="AB165" s="396"/>
      <c r="AC165" s="133"/>
      <c r="AD165" s="40"/>
      <c r="AE165" s="61">
        <f t="shared" si="37"/>
        <v>0</v>
      </c>
      <c r="AF165" s="203">
        <f t="shared" si="36"/>
        <v>0</v>
      </c>
    </row>
    <row r="166" spans="1:32" hidden="1">
      <c r="A166" s="403"/>
      <c r="B166" s="372"/>
      <c r="C166" s="411"/>
      <c r="D166" s="412"/>
      <c r="E166" s="415"/>
      <c r="F166" s="347"/>
      <c r="G166" s="184"/>
      <c r="H166" s="205"/>
      <c r="I166" s="54"/>
      <c r="J166" s="50"/>
      <c r="K166" s="49"/>
      <c r="L166" s="38"/>
      <c r="M166" s="182"/>
      <c r="N166" s="44"/>
      <c r="O166" s="206"/>
      <c r="P166" s="196"/>
      <c r="Q166" s="39"/>
      <c r="R166" s="363"/>
      <c r="S166" s="364"/>
      <c r="T166" s="365"/>
      <c r="U166" s="80">
        <f>IF(OR(P166="",M166=Paramétrage!$C$10,M166=Paramétrage!$C$13,M166=Paramétrage!$C$17,M166=Paramétrage!$C$20,M166=Paramétrage!$C$24,M166=Paramétrage!$C$27,AND(M166&lt;&gt;Paramétrage!$C$9,Q166="Mut+ext")),0,ROUNDUP(O166/P166,0))</f>
        <v>0</v>
      </c>
      <c r="V166" s="216">
        <f>IF(OR(M166="",Q166="Mut+ext"),0,IF(VLOOKUP(M166,Paramétrage!$C$6:$E$29,2,0)=0,0,IF(P166="","saisir capacité",N166*U166*VLOOKUP(M166,Paramétrage!$C$6:$E$29,2,0))))</f>
        <v>0</v>
      </c>
      <c r="W166" s="200"/>
      <c r="X166" s="217">
        <f t="shared" si="35"/>
        <v>0</v>
      </c>
      <c r="Y166" s="81">
        <f>IF(OR(M166="",Q166="Mut+ext"),0,IF(ISERROR(W166+V166*VLOOKUP(M166,Paramétrage!$C$6:$E$29,3,0))=TRUE,X166,W166+V166*VLOOKUP(M166,Paramétrage!$C$6:$E$29,3,0)))</f>
        <v>0</v>
      </c>
      <c r="Z166" s="395"/>
      <c r="AA166" s="364"/>
      <c r="AB166" s="396"/>
      <c r="AC166" s="133"/>
      <c r="AD166" s="40"/>
      <c r="AE166" s="61">
        <f t="shared" si="37"/>
        <v>0</v>
      </c>
      <c r="AF166" s="203">
        <f t="shared" si="36"/>
        <v>0</v>
      </c>
    </row>
    <row r="167" spans="1:32" hidden="1">
      <c r="A167" s="403"/>
      <c r="B167" s="372"/>
      <c r="C167" s="411"/>
      <c r="D167" s="412"/>
      <c r="E167" s="415"/>
      <c r="F167" s="347"/>
      <c r="G167" s="184"/>
      <c r="H167" s="205"/>
      <c r="I167" s="54"/>
      <c r="J167" s="50"/>
      <c r="K167" s="49"/>
      <c r="L167" s="38"/>
      <c r="M167" s="182"/>
      <c r="N167" s="44"/>
      <c r="O167" s="206"/>
      <c r="P167" s="196"/>
      <c r="Q167" s="39"/>
      <c r="R167" s="363"/>
      <c r="S167" s="364"/>
      <c r="T167" s="365"/>
      <c r="U167" s="80">
        <f>IF(OR(P167="",M167=Paramétrage!$C$10,M167=Paramétrage!$C$13,M167=Paramétrage!$C$17,M167=Paramétrage!$C$20,M167=Paramétrage!$C$24,M167=Paramétrage!$C$27,AND(M167&lt;&gt;Paramétrage!$C$9,Q167="Mut+ext")),0,ROUNDUP(O167/P167,0))</f>
        <v>0</v>
      </c>
      <c r="V167" s="216">
        <f>IF(OR(M167="",Q167="Mut+ext"),0,IF(VLOOKUP(M167,Paramétrage!$C$6:$E$29,2,0)=0,0,IF(P167="","saisir capacité",N167*U167*VLOOKUP(M167,Paramétrage!$C$6:$E$29,2,0))))</f>
        <v>0</v>
      </c>
      <c r="W167" s="200"/>
      <c r="X167" s="217">
        <f t="shared" si="35"/>
        <v>0</v>
      </c>
      <c r="Y167" s="81">
        <f>IF(OR(M167="",Q167="Mut+ext"),0,IF(ISERROR(W167+V167*VLOOKUP(M167,Paramétrage!$C$6:$E$29,3,0))=TRUE,X167,W167+V167*VLOOKUP(M167,Paramétrage!$C$6:$E$29,3,0)))</f>
        <v>0</v>
      </c>
      <c r="Z167" s="395"/>
      <c r="AA167" s="364"/>
      <c r="AB167" s="396"/>
      <c r="AC167" s="133"/>
      <c r="AD167" s="40"/>
      <c r="AE167" s="61">
        <f t="shared" si="37"/>
        <v>0</v>
      </c>
      <c r="AF167" s="203">
        <f t="shared" si="36"/>
        <v>0</v>
      </c>
    </row>
    <row r="168" spans="1:32">
      <c r="A168" s="403"/>
      <c r="B168" s="372"/>
      <c r="C168" s="413"/>
      <c r="D168" s="414"/>
      <c r="E168" s="416"/>
      <c r="F168" s="348"/>
      <c r="G168" s="184"/>
      <c r="H168" s="205"/>
      <c r="I168" s="54"/>
      <c r="J168" s="50"/>
      <c r="K168" s="49"/>
      <c r="L168" s="38"/>
      <c r="M168" s="182"/>
      <c r="N168" s="44"/>
      <c r="O168" s="206"/>
      <c r="P168" s="196"/>
      <c r="Q168" s="39"/>
      <c r="R168" s="363"/>
      <c r="S168" s="364"/>
      <c r="T168" s="365"/>
      <c r="U168" s="80">
        <f>IF(OR(P168="",M168=Paramétrage!$C$10,M168=Paramétrage!$C$13,M168=Paramétrage!$C$17,M168=Paramétrage!$C$20,M168=Paramétrage!$C$24,M168=Paramétrage!$C$27,AND(M168&lt;&gt;Paramétrage!$C$9,Q168="Mut+ext")),0,ROUNDUP(O168/P168,0))</f>
        <v>0</v>
      </c>
      <c r="V168" s="216">
        <f>IF(OR(M168="",Q168="Mut+ext"),0,IF(VLOOKUP(M168,Paramétrage!$C$6:$E$29,2,0)=0,0,IF(P168="","saisir capacité",N168*U168*VLOOKUP(M168,Paramétrage!$C$6:$E$29,2,0))))</f>
        <v>0</v>
      </c>
      <c r="W168" s="200"/>
      <c r="X168" s="217">
        <f t="shared" si="35"/>
        <v>0</v>
      </c>
      <c r="Y168" s="81">
        <f>IF(OR(M168="",Q168="Mut+ext"),0,IF(ISERROR(W168+V168*VLOOKUP(M168,Paramétrage!$C$6:$E$29,3,0))=TRUE,X168,W168+V168*VLOOKUP(M168,Paramétrage!$C$6:$E$29,3,0)))</f>
        <v>0</v>
      </c>
      <c r="Z168" s="395"/>
      <c r="AA168" s="364"/>
      <c r="AB168" s="396"/>
      <c r="AC168" s="133"/>
      <c r="AD168" s="40"/>
      <c r="AE168" s="61">
        <f t="shared" si="37"/>
        <v>0</v>
      </c>
      <c r="AF168" s="203">
        <f t="shared" si="36"/>
        <v>0</v>
      </c>
    </row>
    <row r="169" spans="1:32">
      <c r="A169" s="403"/>
      <c r="B169" s="372"/>
      <c r="C169" s="218"/>
      <c r="D169" s="219"/>
      <c r="E169" s="220"/>
      <c r="F169" s="219"/>
      <c r="G169" s="219"/>
      <c r="H169" s="221"/>
      <c r="I169" s="136"/>
      <c r="J169" s="130"/>
      <c r="K169" s="70"/>
      <c r="L169" s="72"/>
      <c r="M169" s="222"/>
      <c r="N169" s="73">
        <f>AE169</f>
        <v>30</v>
      </c>
      <c r="O169" s="223"/>
      <c r="P169" s="223"/>
      <c r="Q169" s="76"/>
      <c r="R169" s="74"/>
      <c r="S169" s="74"/>
      <c r="T169" s="75"/>
      <c r="U169" s="122"/>
      <c r="V169" s="224">
        <f>SUM(V157:V168)</f>
        <v>0</v>
      </c>
      <c r="W169" s="222">
        <f>SUM(W157:W168)</f>
        <v>0</v>
      </c>
      <c r="X169" s="225">
        <f>SUM(X157:X168)</f>
        <v>0</v>
      </c>
      <c r="Y169" s="77">
        <f>SUM(Y157:Y168)</f>
        <v>0</v>
      </c>
      <c r="Z169" s="123"/>
      <c r="AA169" s="124"/>
      <c r="AB169" s="125"/>
      <c r="AC169" s="126"/>
      <c r="AD169" s="127"/>
      <c r="AE169" s="128">
        <f>SUM(AE157:AE168)</f>
        <v>30</v>
      </c>
      <c r="AF169" s="129">
        <f>SUM(AF157:AF168)</f>
        <v>2850</v>
      </c>
    </row>
    <row r="170" spans="1:32" ht="0.75" hidden="1" customHeight="1" thickBot="1">
      <c r="A170" s="403"/>
      <c r="B170" s="233"/>
      <c r="C170" s="247"/>
      <c r="D170" s="248"/>
      <c r="E170" s="249"/>
      <c r="F170" s="250"/>
      <c r="G170" s="250"/>
      <c r="H170" s="251"/>
      <c r="I170" s="252"/>
      <c r="J170" s="253"/>
      <c r="K170" s="254"/>
      <c r="L170" s="255"/>
      <c r="M170" s="256"/>
      <c r="N170" s="257"/>
      <c r="O170" s="258"/>
      <c r="P170" s="259"/>
      <c r="Q170" s="260"/>
      <c r="R170" s="261"/>
      <c r="S170" s="261"/>
      <c r="T170" s="262"/>
      <c r="U170" s="263"/>
      <c r="V170" s="258"/>
      <c r="W170" s="264"/>
      <c r="X170" s="265"/>
      <c r="Y170" s="266"/>
      <c r="Z170" s="267"/>
      <c r="AA170" s="268"/>
      <c r="AB170" s="269"/>
      <c r="AC170" s="270"/>
      <c r="AD170" s="271"/>
      <c r="AE170" s="245"/>
      <c r="AF170" s="246"/>
    </row>
    <row r="171" spans="1:32" ht="0.75" hidden="1" customHeight="1" thickBot="1">
      <c r="A171" s="403"/>
      <c r="B171" s="233"/>
      <c r="C171" s="247"/>
      <c r="D171" s="248"/>
      <c r="E171" s="249"/>
      <c r="F171" s="250"/>
      <c r="G171" s="250"/>
      <c r="H171" s="251"/>
      <c r="I171" s="252"/>
      <c r="J171" s="253"/>
      <c r="K171" s="254"/>
      <c r="L171" s="255"/>
      <c r="M171" s="256"/>
      <c r="N171" s="257"/>
      <c r="O171" s="258"/>
      <c r="P171" s="259"/>
      <c r="Q171" s="260"/>
      <c r="R171" s="261"/>
      <c r="S171" s="261"/>
      <c r="T171" s="262"/>
      <c r="U171" s="263"/>
      <c r="V171" s="258"/>
      <c r="W171" s="264"/>
      <c r="X171" s="265"/>
      <c r="Y171" s="266"/>
      <c r="Z171" s="267"/>
      <c r="AA171" s="268"/>
      <c r="AB171" s="269"/>
      <c r="AC171" s="270"/>
      <c r="AD171" s="271"/>
      <c r="AE171" s="245"/>
      <c r="AF171" s="246"/>
    </row>
    <row r="172" spans="1:32" ht="15.95" customHeight="1">
      <c r="A172" s="403"/>
      <c r="B172" s="372" t="s">
        <v>132</v>
      </c>
      <c r="C172" s="409" t="s">
        <v>133</v>
      </c>
      <c r="D172" s="410"/>
      <c r="E172" s="415">
        <v>12</v>
      </c>
      <c r="F172" s="347" t="s">
        <v>64</v>
      </c>
      <c r="G172" s="274" t="s">
        <v>118</v>
      </c>
      <c r="H172" s="275" t="s">
        <v>66</v>
      </c>
      <c r="I172" s="192" t="s">
        <v>210</v>
      </c>
      <c r="J172" s="276" t="s">
        <v>68</v>
      </c>
      <c r="K172" s="288" t="s">
        <v>64</v>
      </c>
      <c r="L172" s="299"/>
      <c r="M172" s="279" t="s">
        <v>69</v>
      </c>
      <c r="N172" s="297">
        <v>20</v>
      </c>
      <c r="O172" s="291">
        <v>20</v>
      </c>
      <c r="P172" s="295">
        <v>60</v>
      </c>
      <c r="Q172" s="283" t="s">
        <v>211</v>
      </c>
      <c r="R172" s="366"/>
      <c r="S172" s="367"/>
      <c r="T172" s="368"/>
      <c r="U172" s="80">
        <f>IF(OR(P172="",M172=Paramétrage!$C$10,M172=Paramétrage!$C$13,M172=Paramétrage!$C$17,M172=Paramétrage!$C$20,M172=Paramétrage!$C$24,M172=Paramétrage!$C$27,AND(M172&lt;&gt;Paramétrage!$C$9,Q172="Mut+ext")),0,ROUNDUP(O172/P172,0))</f>
        <v>1</v>
      </c>
      <c r="V172" s="216">
        <f>IF(OR(M172="",Q172="Mut+ext"),0,IF(VLOOKUP(M172,Paramétrage!$C$6:$E$29,2,0)=0,0,IF(P172="","saisir capacité",N172*U172*VLOOKUP(M172,Paramétrage!$C$6:$E$29,2,0))))</f>
        <v>20</v>
      </c>
      <c r="W172" s="200"/>
      <c r="X172" s="217">
        <f t="shared" ref="X172:X186" si="38">IF(OR(M172="",Q172="Mut+ext"),0,IF(ISERROR(V172+W172)=TRUE,V172,V172+W172))</f>
        <v>20</v>
      </c>
      <c r="Y172" s="81">
        <f>IF(OR(M172="",Q172="Mut+ext"),0,IF(ISERROR(W172+V172*VLOOKUP(M172,Paramétrage!$C$6:$E$29,3,0))=TRUE,X172,W172+V172*VLOOKUP(M172,Paramétrage!$C$6:$E$29,3,0)))</f>
        <v>30</v>
      </c>
      <c r="Z172" s="395"/>
      <c r="AA172" s="364"/>
      <c r="AB172" s="396"/>
      <c r="AC172" s="133"/>
      <c r="AD172" s="41"/>
      <c r="AE172" s="61">
        <f>IF(G172="",0,IF(K172="",0,IF(SUMIF($G$172:$G$186,G172,$O$172:$O$186)=0,0,IF(OR(L172="",K172="obligatoire"),AF172/SUMIF($G$172:$G$186,G172,$O$172:$O$186),AF172/(SUMIF($G$172:$G$186,G172,$O$172:$O$186)/L172)))))</f>
        <v>20</v>
      </c>
      <c r="AF172" s="202">
        <f t="shared" ref="AF172:AF186" si="39">N172*O172</f>
        <v>400</v>
      </c>
    </row>
    <row r="173" spans="1:32" ht="15.95" customHeight="1">
      <c r="A173" s="403"/>
      <c r="B173" s="372"/>
      <c r="C173" s="411"/>
      <c r="D173" s="412"/>
      <c r="E173" s="415"/>
      <c r="F173" s="347"/>
      <c r="G173" s="274" t="s">
        <v>180</v>
      </c>
      <c r="H173" s="275" t="s">
        <v>66</v>
      </c>
      <c r="I173" s="192" t="s">
        <v>210</v>
      </c>
      <c r="J173" s="276" t="s">
        <v>68</v>
      </c>
      <c r="K173" s="288" t="s">
        <v>64</v>
      </c>
      <c r="L173" s="278"/>
      <c r="M173" s="279" t="s">
        <v>87</v>
      </c>
      <c r="N173" s="297">
        <v>15</v>
      </c>
      <c r="O173" s="291">
        <v>20</v>
      </c>
      <c r="P173" s="295">
        <v>20</v>
      </c>
      <c r="Q173" s="283" t="s">
        <v>83</v>
      </c>
      <c r="R173" s="363"/>
      <c r="S173" s="364"/>
      <c r="T173" s="365"/>
      <c r="U173" s="80">
        <f>IF(OR(P173="",M173=Paramétrage!$C$10,M173=Paramétrage!$C$13,M173=Paramétrage!$C$17,M173=Paramétrage!$C$20,M173=Paramétrage!$C$24,M173=Paramétrage!$C$27,AND(M173&lt;&gt;Paramétrage!$C$9,Q173="Mut+ext")),0,ROUNDUP(O173/P173,0))</f>
        <v>1</v>
      </c>
      <c r="V173" s="216">
        <f>IF(OR(M173="",Q173="Mut+ext"),0,IF(VLOOKUP(M173,Paramétrage!$C$6:$E$29,2,0)=0,0,IF(P173="","saisir capacité",N173*U173*VLOOKUP(M173,Paramétrage!$C$6:$E$29,2,0))))</f>
        <v>15</v>
      </c>
      <c r="W173" s="200"/>
      <c r="X173" s="217">
        <f t="shared" si="38"/>
        <v>15</v>
      </c>
      <c r="Y173" s="81">
        <f>IF(OR(M173="",Q173="Mut+ext"),0,IF(ISERROR(W173+V173*VLOOKUP(M173,Paramétrage!$C$6:$E$29,3,0))=TRUE,X173,W173+V173*VLOOKUP(M173,Paramétrage!$C$6:$E$29,3,0)))</f>
        <v>15</v>
      </c>
      <c r="Z173" s="395"/>
      <c r="AA173" s="364"/>
      <c r="AB173" s="396"/>
      <c r="AC173" s="133"/>
      <c r="AD173" s="40"/>
      <c r="AE173" s="61">
        <f t="shared" ref="AE173:AE186" si="40">IF(G173="",0,IF(K173="",0,IF(SUMIF($G$172:$G$186,G173,$O$172:$O$186)=0,0,IF(OR(L173="",K173="obligatoire"),AF173/SUMIF($G$172:$G$186,G173,$O$172:$O$186),AF173/(SUMIF($G$172:$G$186,G173,$O$172:$O$186)/L173)))))</f>
        <v>15</v>
      </c>
      <c r="AF173" s="203">
        <f t="shared" si="39"/>
        <v>300</v>
      </c>
    </row>
    <row r="174" spans="1:32" ht="15.95" customHeight="1">
      <c r="A174" s="403"/>
      <c r="B174" s="372"/>
      <c r="C174" s="411"/>
      <c r="D174" s="412"/>
      <c r="E174" s="415"/>
      <c r="F174" s="347"/>
      <c r="G174" s="274" t="s">
        <v>134</v>
      </c>
      <c r="H174" s="275" t="s">
        <v>66</v>
      </c>
      <c r="I174" s="298" t="s">
        <v>212</v>
      </c>
      <c r="J174" s="276" t="s">
        <v>68</v>
      </c>
      <c r="K174" s="288" t="s">
        <v>64</v>
      </c>
      <c r="L174" s="278"/>
      <c r="M174" s="279" t="s">
        <v>69</v>
      </c>
      <c r="N174" s="297">
        <v>20</v>
      </c>
      <c r="O174" s="291">
        <v>20</v>
      </c>
      <c r="P174" s="295">
        <v>60</v>
      </c>
      <c r="Q174" s="283" t="s">
        <v>211</v>
      </c>
      <c r="R174" s="187"/>
      <c r="S174" s="133"/>
      <c r="T174" s="188"/>
      <c r="U174" s="80">
        <f>IF(OR(P174="",M174=Paramétrage!$C$10,M174=Paramétrage!$C$13,M174=Paramétrage!$C$17,M174=Paramétrage!$C$20,M174=Paramétrage!$C$24,M174=Paramétrage!$C$27,AND(M174&lt;&gt;Paramétrage!$C$9,Q174="Mut+ext")),0,ROUNDUP(O174/P174,0))</f>
        <v>1</v>
      </c>
      <c r="V174" s="216">
        <f>IF(OR(M174="",Q174="Mut+ext"),0,IF(VLOOKUP(M174,Paramétrage!$C$6:$E$29,2,0)=0,0,IF(P174="","saisir capacité",N174*U174*VLOOKUP(M174,Paramétrage!$C$6:$E$29,2,0))))</f>
        <v>20</v>
      </c>
      <c r="W174" s="200"/>
      <c r="X174" s="217">
        <f t="shared" si="38"/>
        <v>20</v>
      </c>
      <c r="Y174" s="81">
        <f>IF(OR(M174="",Q174="Mut+ext"),0,IF(ISERROR(W174+V174*VLOOKUP(M174,Paramétrage!$C$6:$E$29,3,0))=TRUE,X174,W174+V174*VLOOKUP(M174,Paramétrage!$C$6:$E$29,3,0)))</f>
        <v>30</v>
      </c>
      <c r="Z174" s="395"/>
      <c r="AA174" s="364"/>
      <c r="AB174" s="396"/>
      <c r="AC174" s="133"/>
      <c r="AD174" s="40"/>
      <c r="AE174" s="61">
        <f t="shared" si="40"/>
        <v>20</v>
      </c>
      <c r="AF174" s="203">
        <f t="shared" si="39"/>
        <v>400</v>
      </c>
    </row>
    <row r="175" spans="1:32" ht="15.95" customHeight="1">
      <c r="A175" s="403"/>
      <c r="B175" s="372"/>
      <c r="C175" s="411"/>
      <c r="D175" s="412"/>
      <c r="E175" s="415"/>
      <c r="F175" s="347"/>
      <c r="G175" s="273" t="s">
        <v>136</v>
      </c>
      <c r="H175" s="286" t="s">
        <v>66</v>
      </c>
      <c r="I175" s="298" t="s">
        <v>212</v>
      </c>
      <c r="J175" s="276" t="s">
        <v>68</v>
      </c>
      <c r="K175" s="288" t="s">
        <v>64</v>
      </c>
      <c r="L175" s="278"/>
      <c r="M175" s="279" t="s">
        <v>87</v>
      </c>
      <c r="N175" s="284">
        <v>15</v>
      </c>
      <c r="O175" s="294">
        <v>20</v>
      </c>
      <c r="P175" s="272">
        <v>20</v>
      </c>
      <c r="Q175" s="285" t="s">
        <v>83</v>
      </c>
      <c r="R175" s="187"/>
      <c r="S175" s="133"/>
      <c r="T175" s="188"/>
      <c r="U175" s="80">
        <f>IF(OR(P175="",M175=Paramétrage!$C$10,M175=Paramétrage!$C$13,M175=Paramétrage!$C$17,M175=Paramétrage!$C$20,M175=Paramétrage!$C$24,M175=Paramétrage!$C$27,AND(M175&lt;&gt;Paramétrage!$C$9,Q175="Mut+ext")),0,ROUNDUP(O175/P175,0))</f>
        <v>1</v>
      </c>
      <c r="V175" s="216">
        <f>IF(OR(M175="",Q175="Mut+ext"),0,IF(VLOOKUP(M175,Paramétrage!$C$6:$E$29,2,0)=0,0,IF(P175="","saisir capacité",N175*U175*VLOOKUP(M175,Paramétrage!$C$6:$E$29,2,0))))</f>
        <v>15</v>
      </c>
      <c r="W175" s="200"/>
      <c r="X175" s="217">
        <f t="shared" si="38"/>
        <v>15</v>
      </c>
      <c r="Y175" s="81">
        <f>IF(OR(M175="",Q175="Mut+ext"),0,IF(ISERROR(W175+V175*VLOOKUP(M175,Paramétrage!$C$6:$E$29,3,0))=TRUE,X175,W175+V175*VLOOKUP(M175,Paramétrage!$C$6:$E$29,3,0)))</f>
        <v>15</v>
      </c>
      <c r="Z175" s="395"/>
      <c r="AA175" s="364"/>
      <c r="AB175" s="396"/>
      <c r="AC175" s="133"/>
      <c r="AD175" s="40"/>
      <c r="AE175" s="61">
        <f t="shared" si="40"/>
        <v>15</v>
      </c>
      <c r="AF175" s="203">
        <f t="shared" si="39"/>
        <v>300</v>
      </c>
    </row>
    <row r="176" spans="1:32" ht="0.75" hidden="1" customHeight="1">
      <c r="A176" s="403"/>
      <c r="B176" s="372"/>
      <c r="C176" s="411"/>
      <c r="D176" s="412"/>
      <c r="E176" s="415"/>
      <c r="F176" s="347"/>
      <c r="G176" s="191"/>
      <c r="H176" s="186"/>
      <c r="I176" s="244"/>
      <c r="J176" s="50"/>
      <c r="K176" s="49"/>
      <c r="L176" s="38"/>
      <c r="M176" s="182"/>
      <c r="N176" s="243"/>
      <c r="O176" s="241"/>
      <c r="P176" s="235"/>
      <c r="Q176" s="42"/>
      <c r="R176" s="187"/>
      <c r="S176" s="133"/>
      <c r="T176" s="188"/>
      <c r="U176" s="80">
        <f>IF(OR(P176="",M176=Paramétrage!$C$10,M176=Paramétrage!$C$13,M176=Paramétrage!$C$17,M176=Paramétrage!$C$20,M176=Paramétrage!$C$24,M176=Paramétrage!$C$27,AND(M176&lt;&gt;Paramétrage!$C$9,Q176="Mut+ext")),0,ROUNDUP(O176/P176,0))</f>
        <v>0</v>
      </c>
      <c r="V176" s="216">
        <f>IF(OR(M176="",Q176="Mut+ext"),0,IF(VLOOKUP(M176,Paramétrage!$C$6:$E$29,2,0)=0,0,IF(P176="","saisir capacité",N176*U176*VLOOKUP(M176,Paramétrage!$C$6:$E$29,2,0))))</f>
        <v>0</v>
      </c>
      <c r="W176" s="200"/>
      <c r="X176" s="217">
        <f t="shared" si="38"/>
        <v>0</v>
      </c>
      <c r="Y176" s="81">
        <f>IF(OR(M176="",Q176="Mut+ext"),0,IF(ISERROR(W176+V176*VLOOKUP(M176,Paramétrage!$C$6:$E$29,3,0))=TRUE,X176,W176+V176*VLOOKUP(M176,Paramétrage!$C$6:$E$29,3,0)))</f>
        <v>0</v>
      </c>
      <c r="Z176" s="395"/>
      <c r="AA176" s="364"/>
      <c r="AB176" s="396"/>
      <c r="AC176" s="133"/>
      <c r="AD176" s="40"/>
      <c r="AE176" s="61">
        <f t="shared" si="40"/>
        <v>0</v>
      </c>
      <c r="AF176" s="203">
        <f t="shared" si="39"/>
        <v>0</v>
      </c>
    </row>
    <row r="177" spans="1:32" ht="14.25" hidden="1" customHeight="1">
      <c r="A177" s="403"/>
      <c r="B177" s="372"/>
      <c r="C177" s="411"/>
      <c r="D177" s="412"/>
      <c r="E177" s="415"/>
      <c r="F177" s="347"/>
      <c r="G177" s="191"/>
      <c r="H177" s="205"/>
      <c r="I177" s="244"/>
      <c r="J177" s="50"/>
      <c r="K177" s="49"/>
      <c r="L177" s="38"/>
      <c r="M177" s="182"/>
      <c r="N177" s="45"/>
      <c r="O177" s="206"/>
      <c r="P177" s="196"/>
      <c r="Q177" s="39"/>
      <c r="R177" s="187"/>
      <c r="S177" s="133"/>
      <c r="T177" s="188"/>
      <c r="U177" s="80">
        <f>IF(OR(P177="",M177=Paramétrage!$C$10,M177=Paramétrage!$C$13,M177=Paramétrage!$C$17,M177=Paramétrage!$C$20,M177=Paramétrage!$C$24,M177=Paramétrage!$C$27,AND(M177&lt;&gt;Paramétrage!$C$9,Q177="Mut+ext")),0,ROUNDUP(O177/P177,0))</f>
        <v>0</v>
      </c>
      <c r="V177" s="216">
        <f>IF(OR(M177="",Q177="Mut+ext"),0,IF(VLOOKUP(M177,Paramétrage!$C$6:$E$29,2,0)=0,0,IF(P177="","saisir capacité",N177*U177*VLOOKUP(M177,Paramétrage!$C$6:$E$29,2,0))))</f>
        <v>0</v>
      </c>
      <c r="W177" s="200"/>
      <c r="X177" s="217">
        <f t="shared" si="38"/>
        <v>0</v>
      </c>
      <c r="Y177" s="81">
        <f>IF(OR(M177="",Q177="Mut+ext"),0,IF(ISERROR(W177+V177*VLOOKUP(M177,Paramétrage!$C$6:$E$29,3,0))=TRUE,X177,W177+V177*VLOOKUP(M177,Paramétrage!$C$6:$E$29,3,0)))</f>
        <v>0</v>
      </c>
      <c r="Z177" s="395"/>
      <c r="AA177" s="364"/>
      <c r="AB177" s="396"/>
      <c r="AC177" s="133"/>
      <c r="AD177" s="40"/>
      <c r="AE177" s="61">
        <f t="shared" si="40"/>
        <v>0</v>
      </c>
      <c r="AF177" s="203">
        <f t="shared" si="39"/>
        <v>0</v>
      </c>
    </row>
    <row r="178" spans="1:32" ht="12.75" hidden="1" customHeight="1">
      <c r="A178" s="403"/>
      <c r="B178" s="372"/>
      <c r="C178" s="411"/>
      <c r="D178" s="412"/>
      <c r="E178" s="415"/>
      <c r="F178" s="347"/>
      <c r="G178" s="184"/>
      <c r="H178" s="205"/>
      <c r="I178" s="54"/>
      <c r="J178" s="50"/>
      <c r="K178" s="49"/>
      <c r="L178" s="38"/>
      <c r="M178" s="182"/>
      <c r="N178" s="44"/>
      <c r="O178" s="206"/>
      <c r="P178" s="196"/>
      <c r="Q178" s="39"/>
      <c r="R178" s="363"/>
      <c r="S178" s="364"/>
      <c r="T178" s="365"/>
      <c r="U178" s="80">
        <f>IF(OR(P178="",M178=Paramétrage!$C$10,M178=Paramétrage!$C$13,M178=Paramétrage!$C$17,M178=Paramétrage!$C$20,M178=Paramétrage!$C$24,M178=Paramétrage!$C$27,AND(M178&lt;&gt;Paramétrage!$C$9,Q178="Mut+ext")),0,ROUNDUP(O178/P178,0))</f>
        <v>0</v>
      </c>
      <c r="V178" s="216">
        <f>IF(OR(M178="",Q178="Mut+ext"),0,IF(VLOOKUP(M178,Paramétrage!$C$6:$E$29,2,0)=0,0,IF(P178="","saisir capacité",N178*U178*VLOOKUP(M178,Paramétrage!$C$6:$E$29,2,0))))</f>
        <v>0</v>
      </c>
      <c r="W178" s="200"/>
      <c r="X178" s="217">
        <f t="shared" si="38"/>
        <v>0</v>
      </c>
      <c r="Y178" s="81">
        <f>IF(OR(M178="",Q178="Mut+ext"),0,IF(ISERROR(W178+V178*VLOOKUP(M178,Paramétrage!$C$6:$E$29,3,0))=TRUE,X178,W178+V178*VLOOKUP(M178,Paramétrage!$C$6:$E$29,3,0)))</f>
        <v>0</v>
      </c>
      <c r="Z178" s="395"/>
      <c r="AA178" s="364"/>
      <c r="AB178" s="396"/>
      <c r="AC178" s="133"/>
      <c r="AD178" s="40"/>
      <c r="AE178" s="61">
        <f t="shared" si="40"/>
        <v>0</v>
      </c>
      <c r="AF178" s="203">
        <f t="shared" si="39"/>
        <v>0</v>
      </c>
    </row>
    <row r="179" spans="1:32" ht="0.75" hidden="1" customHeight="1">
      <c r="A179" s="403"/>
      <c r="B179" s="372"/>
      <c r="C179" s="411"/>
      <c r="D179" s="412"/>
      <c r="E179" s="415"/>
      <c r="F179" s="347"/>
      <c r="G179" s="183"/>
      <c r="H179" s="205"/>
      <c r="I179" s="54"/>
      <c r="J179" s="50"/>
      <c r="K179" s="49"/>
      <c r="L179" s="38"/>
      <c r="M179" s="182"/>
      <c r="N179" s="44"/>
      <c r="O179" s="206"/>
      <c r="P179" s="196"/>
      <c r="Q179" s="39"/>
      <c r="R179" s="363"/>
      <c r="S179" s="364"/>
      <c r="T179" s="365"/>
      <c r="U179" s="80">
        <f>IF(OR(P179="",M179=Paramétrage!$C$10,M179=Paramétrage!$C$13,M179=Paramétrage!$C$17,M179=Paramétrage!$C$20,M179=Paramétrage!$C$24,M179=Paramétrage!$C$27,AND(M179&lt;&gt;Paramétrage!$C$9,Q179="Mut+ext")),0,ROUNDUP(O179/P179,0))</f>
        <v>0</v>
      </c>
      <c r="V179" s="216">
        <f>IF(OR(M179="",Q179="Mut+ext"),0,IF(VLOOKUP(M179,Paramétrage!$C$6:$E$29,2,0)=0,0,IF(P179="","saisir capacité",N179*U179*VLOOKUP(M179,Paramétrage!$C$6:$E$29,2,0))))</f>
        <v>0</v>
      </c>
      <c r="W179" s="200"/>
      <c r="X179" s="217">
        <f t="shared" si="38"/>
        <v>0</v>
      </c>
      <c r="Y179" s="81">
        <f>IF(OR(M179="",Q179="Mut+ext"),0,IF(ISERROR(W179+V179*VLOOKUP(M179,Paramétrage!$C$6:$E$29,3,0))=TRUE,X179,W179+V179*VLOOKUP(M179,Paramétrage!$C$6:$E$29,3,0)))</f>
        <v>0</v>
      </c>
      <c r="Z179" s="395"/>
      <c r="AA179" s="364"/>
      <c r="AB179" s="396"/>
      <c r="AC179" s="133"/>
      <c r="AD179" s="40"/>
      <c r="AE179" s="61">
        <f t="shared" si="40"/>
        <v>0</v>
      </c>
      <c r="AF179" s="203">
        <f t="shared" si="39"/>
        <v>0</v>
      </c>
    </row>
    <row r="180" spans="1:32" ht="0.75" hidden="1" customHeight="1">
      <c r="A180" s="403"/>
      <c r="B180" s="372"/>
      <c r="C180" s="411"/>
      <c r="D180" s="412"/>
      <c r="E180" s="415"/>
      <c r="F180" s="347"/>
      <c r="G180" s="184"/>
      <c r="H180" s="205"/>
      <c r="I180" s="54"/>
      <c r="J180" s="50"/>
      <c r="K180" s="49"/>
      <c r="L180" s="38"/>
      <c r="M180" s="182"/>
      <c r="N180" s="44"/>
      <c r="O180" s="206"/>
      <c r="P180" s="196"/>
      <c r="Q180" s="39"/>
      <c r="R180" s="363"/>
      <c r="S180" s="364"/>
      <c r="T180" s="365"/>
      <c r="U180" s="80">
        <f>IF(OR(P180="",M180=Paramétrage!$C$10,M180=Paramétrage!$C$13,M180=Paramétrage!$C$17,M180=Paramétrage!$C$20,M180=Paramétrage!$C$24,M180=Paramétrage!$C$27,AND(M180&lt;&gt;Paramétrage!$C$9,Q180="Mut+ext")),0,ROUNDUP(O180/P180,0))</f>
        <v>0</v>
      </c>
      <c r="V180" s="216">
        <f>IF(OR(M180="",Q180="Mut+ext"),0,IF(VLOOKUP(M180,Paramétrage!$C$6:$E$29,2,0)=0,0,IF(P180="","saisir capacité",N180*U180*VLOOKUP(M180,Paramétrage!$C$6:$E$29,2,0))))</f>
        <v>0</v>
      </c>
      <c r="W180" s="200"/>
      <c r="X180" s="217">
        <f t="shared" si="38"/>
        <v>0</v>
      </c>
      <c r="Y180" s="81">
        <f>IF(OR(M180="",Q180="Mut+ext"),0,IF(ISERROR(W180+V180*VLOOKUP(M180,Paramétrage!$C$6:$E$29,3,0))=TRUE,X180,W180+V180*VLOOKUP(M180,Paramétrage!$C$6:$E$29,3,0)))</f>
        <v>0</v>
      </c>
      <c r="Z180" s="395"/>
      <c r="AA180" s="364"/>
      <c r="AB180" s="396"/>
      <c r="AC180" s="133"/>
      <c r="AD180" s="40"/>
      <c r="AE180" s="61">
        <f t="shared" si="40"/>
        <v>0</v>
      </c>
      <c r="AF180" s="203">
        <f t="shared" si="39"/>
        <v>0</v>
      </c>
    </row>
    <row r="181" spans="1:32" ht="27.75" hidden="1" customHeight="1">
      <c r="A181" s="403"/>
      <c r="B181" s="372"/>
      <c r="C181" s="411"/>
      <c r="D181" s="412"/>
      <c r="E181" s="415"/>
      <c r="F181" s="347"/>
      <c r="G181" s="184"/>
      <c r="H181" s="205"/>
      <c r="I181" s="54"/>
      <c r="J181" s="50"/>
      <c r="K181" s="49"/>
      <c r="L181" s="38"/>
      <c r="M181" s="182"/>
      <c r="N181" s="44"/>
      <c r="O181" s="206"/>
      <c r="P181" s="196"/>
      <c r="Q181" s="39"/>
      <c r="R181" s="363"/>
      <c r="S181" s="364"/>
      <c r="T181" s="365"/>
      <c r="U181" s="80">
        <f>IF(OR(P181="",M181=Paramétrage!$C$10,M181=Paramétrage!$C$13,M181=Paramétrage!$C$17,M181=Paramétrage!$C$20,M181=Paramétrage!$C$24,M181=Paramétrage!$C$27,AND(M181&lt;&gt;Paramétrage!$C$9,Q181="Mut+ext")),0,ROUNDUP(O181/P181,0))</f>
        <v>0</v>
      </c>
      <c r="V181" s="216">
        <f>IF(OR(M181="",Q181="Mut+ext"),0,IF(VLOOKUP(M181,Paramétrage!$C$6:$E$29,2,0)=0,0,IF(P181="","saisir capacité",N181*U181*VLOOKUP(M181,Paramétrage!$C$6:$E$29,2,0))))</f>
        <v>0</v>
      </c>
      <c r="W181" s="200"/>
      <c r="X181" s="217">
        <f t="shared" si="38"/>
        <v>0</v>
      </c>
      <c r="Y181" s="81">
        <f>IF(OR(M181="",Q181="Mut+ext"),0,IF(ISERROR(W181+V181*VLOOKUP(M181,Paramétrage!$C$6:$E$29,3,0))=TRUE,X181,W181+V181*VLOOKUP(M181,Paramétrage!$C$6:$E$29,3,0)))</f>
        <v>0</v>
      </c>
      <c r="Z181" s="395"/>
      <c r="AA181" s="364"/>
      <c r="AB181" s="396"/>
      <c r="AC181" s="133"/>
      <c r="AD181" s="40"/>
      <c r="AE181" s="61">
        <f t="shared" si="40"/>
        <v>0</v>
      </c>
      <c r="AF181" s="203">
        <f t="shared" si="39"/>
        <v>0</v>
      </c>
    </row>
    <row r="182" spans="1:32" ht="1.5" hidden="1" customHeight="1">
      <c r="A182" s="403"/>
      <c r="B182" s="372"/>
      <c r="C182" s="411"/>
      <c r="D182" s="412"/>
      <c r="E182" s="415"/>
      <c r="F182" s="347"/>
      <c r="G182" s="184"/>
      <c r="H182" s="205"/>
      <c r="I182" s="54"/>
      <c r="J182" s="50"/>
      <c r="K182" s="49"/>
      <c r="L182" s="38"/>
      <c r="M182" s="182"/>
      <c r="N182" s="44"/>
      <c r="O182" s="206"/>
      <c r="P182" s="196"/>
      <c r="Q182" s="39"/>
      <c r="R182" s="363"/>
      <c r="S182" s="364"/>
      <c r="T182" s="365"/>
      <c r="U182" s="80">
        <f>IF(OR(P182="",M182=Paramétrage!$C$10,M182=Paramétrage!$C$13,M182=Paramétrage!$C$17,M182=Paramétrage!$C$20,M182=Paramétrage!$C$24,M182=Paramétrage!$C$27,AND(M182&lt;&gt;Paramétrage!$C$9,Q182="Mut+ext")),0,ROUNDUP(O182/P182,0))</f>
        <v>0</v>
      </c>
      <c r="V182" s="216">
        <f>IF(OR(M182="",Q182="Mut+ext"),0,IF(VLOOKUP(M182,Paramétrage!$C$6:$E$29,2,0)=0,0,IF(P182="","saisir capacité",N182*U182*VLOOKUP(M182,Paramétrage!$C$6:$E$29,2,0))))</f>
        <v>0</v>
      </c>
      <c r="W182" s="200"/>
      <c r="X182" s="217">
        <f t="shared" si="38"/>
        <v>0</v>
      </c>
      <c r="Y182" s="81">
        <f>IF(OR(M182="",Q182="Mut+ext"),0,IF(ISERROR(W182+V182*VLOOKUP(M182,Paramétrage!$C$6:$E$29,3,0))=TRUE,X182,W182+V182*VLOOKUP(M182,Paramétrage!$C$6:$E$29,3,0)))</f>
        <v>0</v>
      </c>
      <c r="Z182" s="395"/>
      <c r="AA182" s="364"/>
      <c r="AB182" s="396"/>
      <c r="AC182" s="133"/>
      <c r="AD182" s="40"/>
      <c r="AE182" s="61">
        <f t="shared" si="40"/>
        <v>0</v>
      </c>
      <c r="AF182" s="203">
        <f t="shared" si="39"/>
        <v>0</v>
      </c>
    </row>
    <row r="183" spans="1:32" ht="0.75" hidden="1" customHeight="1">
      <c r="A183" s="403"/>
      <c r="B183" s="372"/>
      <c r="C183" s="411"/>
      <c r="D183" s="412"/>
      <c r="E183" s="415"/>
      <c r="F183" s="347"/>
      <c r="G183" s="184"/>
      <c r="H183" s="185"/>
      <c r="I183" s="54"/>
      <c r="J183" s="50"/>
      <c r="K183" s="49"/>
      <c r="L183" s="174"/>
      <c r="M183" s="182"/>
      <c r="N183" s="44"/>
      <c r="O183" s="206"/>
      <c r="P183" s="196"/>
      <c r="Q183" s="39"/>
      <c r="R183" s="366"/>
      <c r="S183" s="367"/>
      <c r="T183" s="368"/>
      <c r="U183" s="80"/>
      <c r="V183" s="216"/>
      <c r="W183" s="200"/>
      <c r="X183" s="217"/>
      <c r="Y183" s="81"/>
      <c r="Z183" s="189"/>
      <c r="AA183" s="133"/>
      <c r="AB183" s="190"/>
      <c r="AC183" s="133"/>
      <c r="AD183" s="40"/>
      <c r="AE183" s="61"/>
      <c r="AF183" s="203"/>
    </row>
    <row r="184" spans="1:32" ht="1.5" hidden="1" customHeight="1">
      <c r="A184" s="403"/>
      <c r="B184" s="372"/>
      <c r="C184" s="411"/>
      <c r="D184" s="412"/>
      <c r="E184" s="415"/>
      <c r="F184" s="347"/>
      <c r="G184" s="191"/>
      <c r="H184" s="186"/>
      <c r="I184" s="244"/>
      <c r="J184" s="50"/>
      <c r="K184" s="49"/>
      <c r="L184" s="38"/>
      <c r="M184" s="182"/>
      <c r="N184" s="243"/>
      <c r="O184" s="241"/>
      <c r="P184" s="235"/>
      <c r="Q184" s="42"/>
      <c r="R184" s="187"/>
      <c r="S184" s="133"/>
      <c r="T184" s="188"/>
      <c r="U184" s="80"/>
      <c r="V184" s="216"/>
      <c r="W184" s="200"/>
      <c r="X184" s="217"/>
      <c r="Y184" s="81"/>
      <c r="Z184" s="189"/>
      <c r="AA184" s="133"/>
      <c r="AB184" s="190"/>
      <c r="AC184" s="133"/>
      <c r="AD184" s="40"/>
      <c r="AE184" s="61"/>
      <c r="AF184" s="203"/>
    </row>
    <row r="185" spans="1:32" ht="0.75" hidden="1" customHeight="1">
      <c r="A185" s="403"/>
      <c r="B185" s="372"/>
      <c r="C185" s="411"/>
      <c r="D185" s="412"/>
      <c r="E185" s="415"/>
      <c r="F185" s="347"/>
      <c r="G185" s="191"/>
      <c r="H185" s="205"/>
      <c r="I185" s="244"/>
      <c r="J185" s="50"/>
      <c r="K185" s="49"/>
      <c r="L185" s="38"/>
      <c r="M185" s="182"/>
      <c r="N185" s="45"/>
      <c r="O185" s="206"/>
      <c r="P185" s="196"/>
      <c r="Q185" s="39"/>
      <c r="R185" s="187"/>
      <c r="S185" s="133"/>
      <c r="T185" s="188"/>
      <c r="U185" s="80"/>
      <c r="V185" s="216"/>
      <c r="W185" s="200"/>
      <c r="X185" s="217"/>
      <c r="Y185" s="81"/>
      <c r="Z185" s="189"/>
      <c r="AA185" s="133"/>
      <c r="AB185" s="190"/>
      <c r="AC185" s="133"/>
      <c r="AD185" s="40"/>
      <c r="AE185" s="61"/>
      <c r="AF185" s="203"/>
    </row>
    <row r="186" spans="1:32">
      <c r="A186" s="403"/>
      <c r="B186" s="372"/>
      <c r="C186" s="413"/>
      <c r="D186" s="414"/>
      <c r="E186" s="416"/>
      <c r="F186" s="348"/>
      <c r="G186" s="191"/>
      <c r="H186" s="205"/>
      <c r="I186" s="244"/>
      <c r="J186" s="50"/>
      <c r="K186" s="49"/>
      <c r="L186" s="38"/>
      <c r="M186" s="182"/>
      <c r="N186" s="45"/>
      <c r="O186" s="206"/>
      <c r="P186" s="196"/>
      <c r="Q186" s="39"/>
      <c r="R186" s="363"/>
      <c r="S186" s="364"/>
      <c r="T186" s="365"/>
      <c r="U186" s="80">
        <f>IF(OR(P186="",M186=Paramétrage!$C$10,M186=Paramétrage!$C$13,M186=Paramétrage!$C$17,M186=Paramétrage!$C$20,M186=Paramétrage!$C$24,M186=Paramétrage!$C$27,AND(M186&lt;&gt;Paramétrage!$C$9,Q186="Mut+ext")),0,ROUNDUP(O186/P186,0))</f>
        <v>0</v>
      </c>
      <c r="V186" s="216">
        <f>IF(OR(M186="",Q186="Mut+ext"),0,IF(VLOOKUP(M186,Paramétrage!$C$6:$E$29,2,0)=0,0,IF(P186="","saisir capacité",N186*U186*VLOOKUP(M186,Paramétrage!$C$6:$E$29,2,0))))</f>
        <v>0</v>
      </c>
      <c r="W186" s="200"/>
      <c r="X186" s="217">
        <f t="shared" si="38"/>
        <v>0</v>
      </c>
      <c r="Y186" s="81">
        <f>IF(OR(M186="",Q186="Mut+ext"),0,IF(ISERROR(W186+V186*VLOOKUP(M186,Paramétrage!$C$6:$E$29,3,0))=TRUE,X186,W186+V186*VLOOKUP(M186,Paramétrage!$C$6:$E$29,3,0)))</f>
        <v>0</v>
      </c>
      <c r="Z186" s="395"/>
      <c r="AA186" s="364"/>
      <c r="AB186" s="396"/>
      <c r="AC186" s="133"/>
      <c r="AD186" s="40"/>
      <c r="AE186" s="61">
        <f t="shared" si="40"/>
        <v>0</v>
      </c>
      <c r="AF186" s="203">
        <f t="shared" si="39"/>
        <v>0</v>
      </c>
    </row>
    <row r="187" spans="1:32">
      <c r="A187" s="403"/>
      <c r="B187" s="372"/>
      <c r="C187" s="218"/>
      <c r="D187" s="219"/>
      <c r="E187" s="220"/>
      <c r="F187" s="219"/>
      <c r="G187" s="219"/>
      <c r="H187" s="221"/>
      <c r="I187" s="136"/>
      <c r="J187" s="130"/>
      <c r="K187" s="70"/>
      <c r="L187" s="72"/>
      <c r="M187" s="222"/>
      <c r="N187" s="73">
        <f>AE187</f>
        <v>70</v>
      </c>
      <c r="O187" s="223"/>
      <c r="P187" s="223"/>
      <c r="Q187" s="76"/>
      <c r="R187" s="74"/>
      <c r="S187" s="74"/>
      <c r="T187" s="75"/>
      <c r="U187" s="122"/>
      <c r="V187" s="224">
        <f>SUM(V172:V186)</f>
        <v>70</v>
      </c>
      <c r="W187" s="222">
        <f>SUM(W172:W186)</f>
        <v>0</v>
      </c>
      <c r="X187" s="225">
        <f>SUM(X172:X186)</f>
        <v>70</v>
      </c>
      <c r="Y187" s="77">
        <f>SUM(Y172:Y186)</f>
        <v>90</v>
      </c>
      <c r="Z187" s="123"/>
      <c r="AA187" s="124"/>
      <c r="AB187" s="125"/>
      <c r="AC187" s="126"/>
      <c r="AD187" s="127"/>
      <c r="AE187" s="128">
        <f>SUM(AE172:AE186)</f>
        <v>70</v>
      </c>
      <c r="AF187" s="129">
        <f>SUM(AF172:AF186)</f>
        <v>1400</v>
      </c>
    </row>
    <row r="188" spans="1:32" ht="15.95" customHeight="1">
      <c r="A188" s="403"/>
      <c r="B188" s="372" t="s">
        <v>139</v>
      </c>
      <c r="C188" s="355" t="s">
        <v>213</v>
      </c>
      <c r="D188" s="356"/>
      <c r="E188" s="347">
        <v>3</v>
      </c>
      <c r="F188" s="347" t="s">
        <v>64</v>
      </c>
      <c r="G188" s="191" t="s">
        <v>141</v>
      </c>
      <c r="H188" s="186" t="s">
        <v>66</v>
      </c>
      <c r="I188" s="54" t="s">
        <v>146</v>
      </c>
      <c r="J188" s="50" t="s">
        <v>68</v>
      </c>
      <c r="K188" s="49" t="s">
        <v>64</v>
      </c>
      <c r="L188" s="38"/>
      <c r="M188" s="182" t="s">
        <v>69</v>
      </c>
      <c r="N188" s="44">
        <v>2</v>
      </c>
      <c r="O188" s="242">
        <v>20</v>
      </c>
      <c r="P188" s="239">
        <v>180</v>
      </c>
      <c r="Q188" s="42" t="s">
        <v>70</v>
      </c>
      <c r="R188" s="363" t="s">
        <v>172</v>
      </c>
      <c r="S188" s="364"/>
      <c r="T188" s="365"/>
      <c r="U188" s="80">
        <f>IF(OR(P188="",M188=Paramétrage!$C$10,M188=Paramétrage!$C$13,M188=Paramétrage!$C$17,M188=Paramétrage!$C$20,M188=Paramétrage!$C$24,M188=Paramétrage!$C$27,AND(M188&lt;&gt;Paramétrage!$C$9,Q188="Mut+ext")),0,ROUNDUP(O188/P188,0))</f>
        <v>0</v>
      </c>
      <c r="V188" s="216">
        <f>IF(OR(M188="",Q188="Mut+ext"),0,IF(VLOOKUP(M188,Paramétrage!$C$6:$E$29,2,0)=0,0,IF(P188="","saisir capacité",N188*U188*VLOOKUP(M188,Paramétrage!$C$6:$E$29,2,0))))</f>
        <v>0</v>
      </c>
      <c r="W188" s="200"/>
      <c r="X188" s="217">
        <f t="shared" ref="X188:X200" si="41">IF(OR(M188="",Q188="Mut+ext"),0,IF(ISERROR(V188+W188)=TRUE,V188,V188+W188))</f>
        <v>0</v>
      </c>
      <c r="Y188" s="81">
        <f>IF(OR(M188="",Q188="Mut+ext"),0,IF(ISERROR(W188+V188*VLOOKUP(M188,Paramétrage!$C$6:$E$29,3,0))=TRUE,X188,W188+V188*VLOOKUP(M188,Paramétrage!$C$6:$E$29,3,0)))</f>
        <v>0</v>
      </c>
      <c r="Z188" s="395"/>
      <c r="AA188" s="364"/>
      <c r="AB188" s="396"/>
      <c r="AC188" s="133"/>
      <c r="AD188" s="41"/>
      <c r="AE188" s="61">
        <f>IF(G188="",0,IF(K188="",0,IF(SUMIF($G$188:$G$200,G188,$O$188:$O$200)=0,0,IF(OR(L188="",K188="obligatoire"),AF188/SUMIF($G$188:$G$200,G188,$O$188:$O$200),AF188/(SUMIF($G$188:$G$200,G188,$O$188:$O$200)/L188)))))</f>
        <v>2</v>
      </c>
      <c r="AF188" s="202">
        <f t="shared" ref="AF188:AF200" si="42">N188*O188</f>
        <v>40</v>
      </c>
    </row>
    <row r="189" spans="1:32" ht="15.95" customHeight="1">
      <c r="A189" s="403"/>
      <c r="B189" s="372"/>
      <c r="C189" s="357"/>
      <c r="D189" s="358"/>
      <c r="E189" s="347"/>
      <c r="F189" s="347"/>
      <c r="G189" s="274" t="s">
        <v>214</v>
      </c>
      <c r="H189" s="300" t="s">
        <v>66</v>
      </c>
      <c r="I189" s="192" t="s">
        <v>148</v>
      </c>
      <c r="J189" s="276" t="s">
        <v>68</v>
      </c>
      <c r="K189" s="288" t="s">
        <v>64</v>
      </c>
      <c r="L189" s="278"/>
      <c r="M189" s="279" t="s">
        <v>87</v>
      </c>
      <c r="N189" s="289">
        <v>20</v>
      </c>
      <c r="O189" s="294">
        <v>20</v>
      </c>
      <c r="P189" s="272">
        <v>40</v>
      </c>
      <c r="Q189" s="285" t="s">
        <v>83</v>
      </c>
      <c r="R189" s="363"/>
      <c r="S189" s="364"/>
      <c r="T189" s="365"/>
      <c r="U189" s="80">
        <f>IF(OR(P189="",M189=Paramétrage!$C$10,M189=Paramétrage!$C$13,M189=Paramétrage!$C$17,M189=Paramétrage!$C$20,M189=Paramétrage!$C$24,M189=Paramétrage!$C$27,AND(M189&lt;&gt;Paramétrage!$C$9,Q189="Mut+ext")),0,ROUNDUP(O189/P189,0))</f>
        <v>1</v>
      </c>
      <c r="V189" s="216">
        <f>IF(OR(M189="",Q189="Mut+ext"),0,IF(VLOOKUP(M189,Paramétrage!$C$6:$E$29,2,0)=0,0,IF(P189="","saisir capacité",N189*U189*VLOOKUP(M189,Paramétrage!$C$6:$E$29,2,0))))</f>
        <v>20</v>
      </c>
      <c r="W189" s="200"/>
      <c r="X189" s="217">
        <f t="shared" si="41"/>
        <v>20</v>
      </c>
      <c r="Y189" s="81">
        <f>IF(OR(M189="",Q189="Mut+ext"),0,IF(ISERROR(W189+V189*VLOOKUP(M189,Paramétrage!$C$6:$E$29,3,0))=TRUE,X189,W189+V189*VLOOKUP(M189,Paramétrage!$C$6:$E$29,3,0)))</f>
        <v>20</v>
      </c>
      <c r="Z189" s="395"/>
      <c r="AA189" s="364"/>
      <c r="AB189" s="396"/>
      <c r="AC189" s="133"/>
      <c r="AD189" s="40"/>
      <c r="AE189" s="61">
        <f t="shared" ref="AE189:AE200" si="43">IF(G189="",0,IF(K189="",0,IF(SUMIF($G$188:$G$200,G189,$O$188:$O$200)=0,0,IF(OR(L189="",K189="obligatoire"),AF189/SUMIF($G$188:$G$200,G189,$O$188:$O$200),AF189/(SUMIF($G$188:$G$200,G189,$O$188:$O$200)/L189)))))</f>
        <v>20</v>
      </c>
      <c r="AF189" s="203">
        <f t="shared" si="42"/>
        <v>400</v>
      </c>
    </row>
    <row r="190" spans="1:32" ht="15.95" customHeight="1">
      <c r="A190" s="403"/>
      <c r="B190" s="372"/>
      <c r="C190" s="357"/>
      <c r="D190" s="358"/>
      <c r="E190" s="347"/>
      <c r="F190" s="347"/>
      <c r="G190" s="184" t="s">
        <v>215</v>
      </c>
      <c r="H190" s="185" t="s">
        <v>66</v>
      </c>
      <c r="I190" s="54" t="s">
        <v>150</v>
      </c>
      <c r="J190" s="50" t="s">
        <v>68</v>
      </c>
      <c r="K190" s="49" t="s">
        <v>64</v>
      </c>
      <c r="L190" s="38"/>
      <c r="M190" s="182" t="s">
        <v>69</v>
      </c>
      <c r="N190" s="44">
        <v>10</v>
      </c>
      <c r="O190" s="242">
        <v>20</v>
      </c>
      <c r="P190" s="239">
        <v>180</v>
      </c>
      <c r="Q190" s="39" t="s">
        <v>70</v>
      </c>
      <c r="R190" s="363" t="s">
        <v>172</v>
      </c>
      <c r="S190" s="364"/>
      <c r="T190" s="365"/>
      <c r="U190" s="80">
        <f>IF(OR(P190="",M190=Paramétrage!$C$10,M190=Paramétrage!$C$13,M190=Paramétrage!$C$17,M190=Paramétrage!$C$20,M190=Paramétrage!$C$24,M190=Paramétrage!$C$27,AND(M190&lt;&gt;Paramétrage!$C$9,Q190="Mut+ext")),0,ROUNDUP(O190/P190,0))</f>
        <v>0</v>
      </c>
      <c r="V190" s="216">
        <f>IF(OR(M190="",Q190="Mut+ext"),0,IF(VLOOKUP(M190,Paramétrage!$C$6:$E$29,2,0)=0,0,IF(P190="","saisir capacité",N190*U190*VLOOKUP(M190,Paramétrage!$C$6:$E$29,2,0))))</f>
        <v>0</v>
      </c>
      <c r="W190" s="200"/>
      <c r="X190" s="217">
        <f t="shared" si="41"/>
        <v>0</v>
      </c>
      <c r="Y190" s="81">
        <f>IF(OR(M190="",Q190="Mut+ext"),0,IF(ISERROR(W190+V190*VLOOKUP(M190,Paramétrage!$C$6:$E$29,3,0))=TRUE,X190,W190+V190*VLOOKUP(M190,Paramétrage!$C$6:$E$29,3,0)))</f>
        <v>0</v>
      </c>
      <c r="Z190" s="395"/>
      <c r="AA190" s="364"/>
      <c r="AB190" s="396"/>
      <c r="AC190" s="133"/>
      <c r="AD190" s="40"/>
      <c r="AE190" s="61">
        <f t="shared" si="43"/>
        <v>10</v>
      </c>
      <c r="AF190" s="203">
        <f t="shared" si="42"/>
        <v>200</v>
      </c>
    </row>
    <row r="191" spans="1:32" ht="0.75" customHeight="1">
      <c r="A191" s="403"/>
      <c r="B191" s="372"/>
      <c r="C191" s="357"/>
      <c r="D191" s="358"/>
      <c r="E191" s="347"/>
      <c r="F191" s="347"/>
      <c r="G191" s="183"/>
      <c r="H191" s="185"/>
      <c r="I191" s="54"/>
      <c r="J191" s="50"/>
      <c r="K191" s="49"/>
      <c r="L191" s="38"/>
      <c r="M191" s="182"/>
      <c r="N191" s="44"/>
      <c r="O191" s="206"/>
      <c r="P191" s="196"/>
      <c r="Q191" s="39"/>
      <c r="R191" s="363"/>
      <c r="S191" s="364"/>
      <c r="T191" s="365"/>
      <c r="U191" s="80">
        <f>IF(OR(P191="",M191=Paramétrage!$C$10,M191=Paramétrage!$C$13,M191=Paramétrage!$C$17,M191=Paramétrage!$C$20,M191=Paramétrage!$C$24,M191=Paramétrage!$C$27,AND(M191&lt;&gt;Paramétrage!$C$9,Q191="Mut+ext")),0,ROUNDUP(O191/P191,0))</f>
        <v>0</v>
      </c>
      <c r="V191" s="216">
        <f>IF(OR(M191="",Q191="Mut+ext"),0,IF(VLOOKUP(M191,Paramétrage!$C$6:$E$29,2,0)=0,0,IF(P191="","saisir capacité",N191*U191*VLOOKUP(M191,Paramétrage!$C$6:$E$29,2,0))))</f>
        <v>0</v>
      </c>
      <c r="W191" s="200"/>
      <c r="X191" s="217">
        <f t="shared" si="41"/>
        <v>0</v>
      </c>
      <c r="Y191" s="81">
        <f>IF(OR(M191="",Q191="Mut+ext"),0,IF(ISERROR(W191+V191*VLOOKUP(M191,Paramétrage!$C$6:$E$29,3,0))=TRUE,X191,W191+V191*VLOOKUP(M191,Paramétrage!$C$6:$E$29,3,0)))</f>
        <v>0</v>
      </c>
      <c r="Z191" s="395"/>
      <c r="AA191" s="364"/>
      <c r="AB191" s="396"/>
      <c r="AC191" s="133"/>
      <c r="AD191" s="40"/>
      <c r="AE191" s="61">
        <f t="shared" si="43"/>
        <v>0</v>
      </c>
      <c r="AF191" s="203">
        <f t="shared" si="42"/>
        <v>0</v>
      </c>
    </row>
    <row r="192" spans="1:32" hidden="1">
      <c r="A192" s="403"/>
      <c r="B192" s="372"/>
      <c r="C192" s="357"/>
      <c r="D192" s="358"/>
      <c r="E192" s="347"/>
      <c r="F192" s="347"/>
      <c r="G192" s="184"/>
      <c r="H192" s="205"/>
      <c r="I192" s="54"/>
      <c r="J192" s="50"/>
      <c r="K192" s="49"/>
      <c r="L192" s="38"/>
      <c r="M192" s="182"/>
      <c r="N192" s="44"/>
      <c r="O192" s="206"/>
      <c r="P192" s="196"/>
      <c r="Q192" s="39"/>
      <c r="R192" s="363"/>
      <c r="S192" s="364"/>
      <c r="T192" s="365"/>
      <c r="U192" s="80">
        <f>IF(OR(P192="",M192=Paramétrage!$C$10,M192=Paramétrage!$C$13,M192=Paramétrage!$C$17,M192=Paramétrage!$C$20,M192=Paramétrage!$C$24,M192=Paramétrage!$C$27,AND(M192&lt;&gt;Paramétrage!$C$9,Q192="Mut+ext")),0,ROUNDUP(O192/P192,0))</f>
        <v>0</v>
      </c>
      <c r="V192" s="216">
        <f>IF(OR(M192="",Q192="Mut+ext"),0,IF(VLOOKUP(M192,Paramétrage!$C$6:$E$29,2,0)=0,0,IF(P192="","saisir capacité",N192*U192*VLOOKUP(M192,Paramétrage!$C$6:$E$29,2,0))))</f>
        <v>0</v>
      </c>
      <c r="W192" s="200"/>
      <c r="X192" s="217">
        <f t="shared" si="41"/>
        <v>0</v>
      </c>
      <c r="Y192" s="81">
        <f>IF(OR(M192="",Q192="Mut+ext"),0,IF(ISERROR(W192+V192*VLOOKUP(M192,Paramétrage!$C$6:$E$29,3,0))=TRUE,X192,W192+V192*VLOOKUP(M192,Paramétrage!$C$6:$E$29,3,0)))</f>
        <v>0</v>
      </c>
      <c r="Z192" s="395"/>
      <c r="AA192" s="364"/>
      <c r="AB192" s="396"/>
      <c r="AC192" s="133"/>
      <c r="AD192" s="40"/>
      <c r="AE192" s="61">
        <f t="shared" si="43"/>
        <v>0</v>
      </c>
      <c r="AF192" s="203">
        <f t="shared" si="42"/>
        <v>0</v>
      </c>
    </row>
    <row r="193" spans="1:32" hidden="1">
      <c r="A193" s="403"/>
      <c r="B193" s="372"/>
      <c r="C193" s="357"/>
      <c r="D193" s="358"/>
      <c r="E193" s="347"/>
      <c r="F193" s="347"/>
      <c r="G193" s="184"/>
      <c r="H193" s="205"/>
      <c r="I193" s="54"/>
      <c r="J193" s="50"/>
      <c r="K193" s="49"/>
      <c r="L193" s="38"/>
      <c r="M193" s="182"/>
      <c r="N193" s="44"/>
      <c r="O193" s="206"/>
      <c r="P193" s="196"/>
      <c r="Q193" s="39"/>
      <c r="R193" s="363"/>
      <c r="S193" s="364"/>
      <c r="T193" s="365"/>
      <c r="U193" s="80">
        <f>IF(OR(P193="",M193=Paramétrage!$C$10,M193=Paramétrage!$C$13,M193=Paramétrage!$C$17,M193=Paramétrage!$C$20,M193=Paramétrage!$C$24,M193=Paramétrage!$C$27,AND(M193&lt;&gt;Paramétrage!$C$9,Q193="Mut+ext")),0,ROUNDUP(O193/P193,0))</f>
        <v>0</v>
      </c>
      <c r="V193" s="216">
        <f>IF(OR(M193="",Q193="Mut+ext"),0,IF(VLOOKUP(M193,Paramétrage!$C$6:$E$29,2,0)=0,0,IF(P193="","saisir capacité",N193*U193*VLOOKUP(M193,Paramétrage!$C$6:$E$29,2,0))))</f>
        <v>0</v>
      </c>
      <c r="W193" s="200"/>
      <c r="X193" s="217">
        <f t="shared" si="41"/>
        <v>0</v>
      </c>
      <c r="Y193" s="81">
        <f>IF(OR(M193="",Q193="Mut+ext"),0,IF(ISERROR(W193+V193*VLOOKUP(M193,Paramétrage!$C$6:$E$29,3,0))=TRUE,X193,W193+V193*VLOOKUP(M193,Paramétrage!$C$6:$E$29,3,0)))</f>
        <v>0</v>
      </c>
      <c r="Z193" s="395"/>
      <c r="AA193" s="364"/>
      <c r="AB193" s="396"/>
      <c r="AC193" s="133"/>
      <c r="AD193" s="40"/>
      <c r="AE193" s="61">
        <f t="shared" si="43"/>
        <v>0</v>
      </c>
      <c r="AF193" s="203">
        <f t="shared" si="42"/>
        <v>0</v>
      </c>
    </row>
    <row r="194" spans="1:32" ht="16.5" hidden="1" customHeight="1">
      <c r="A194" s="403"/>
      <c r="B194" s="372"/>
      <c r="C194" s="357"/>
      <c r="D194" s="358"/>
      <c r="E194" s="347"/>
      <c r="F194" s="347"/>
      <c r="G194" s="184"/>
      <c r="H194" s="205"/>
      <c r="I194" s="54"/>
      <c r="J194" s="50"/>
      <c r="K194" s="49"/>
      <c r="L194" s="38"/>
      <c r="M194" s="182"/>
      <c r="N194" s="44"/>
      <c r="O194" s="206"/>
      <c r="P194" s="196"/>
      <c r="Q194" s="39"/>
      <c r="R194" s="363"/>
      <c r="S194" s="364"/>
      <c r="T194" s="365"/>
      <c r="U194" s="80">
        <f>IF(OR(P194="",M194=Paramétrage!$C$10,M194=Paramétrage!$C$13,M194=Paramétrage!$C$17,M194=Paramétrage!$C$20,M194=Paramétrage!$C$24,M194=Paramétrage!$C$27,AND(M194&lt;&gt;Paramétrage!$C$9,Q194="Mut+ext")),0,ROUNDUP(O194/P194,0))</f>
        <v>0</v>
      </c>
      <c r="V194" s="216">
        <f>IF(OR(M194="",Q194="Mut+ext"),0,IF(VLOOKUP(M194,Paramétrage!$C$6:$E$29,2,0)=0,0,IF(P194="","saisir capacité",N194*U194*VLOOKUP(M194,Paramétrage!$C$6:$E$29,2,0))))</f>
        <v>0</v>
      </c>
      <c r="W194" s="200"/>
      <c r="X194" s="217">
        <f t="shared" si="41"/>
        <v>0</v>
      </c>
      <c r="Y194" s="81">
        <f>IF(OR(M194="",Q194="Mut+ext"),0,IF(ISERROR(W194+V194*VLOOKUP(M194,Paramétrage!$C$6:$E$29,3,0))=TRUE,X194,W194+V194*VLOOKUP(M194,Paramétrage!$C$6:$E$29,3,0)))</f>
        <v>0</v>
      </c>
      <c r="Z194" s="395"/>
      <c r="AA194" s="364"/>
      <c r="AB194" s="396"/>
      <c r="AC194" s="133"/>
      <c r="AD194" s="40"/>
      <c r="AE194" s="61">
        <f t="shared" si="43"/>
        <v>0</v>
      </c>
      <c r="AF194" s="203">
        <f t="shared" si="42"/>
        <v>0</v>
      </c>
    </row>
    <row r="195" spans="1:32" ht="16.5" hidden="1" customHeight="1">
      <c r="A195" s="403"/>
      <c r="B195" s="372"/>
      <c r="C195" s="357"/>
      <c r="D195" s="358"/>
      <c r="E195" s="347"/>
      <c r="F195" s="347"/>
      <c r="G195" s="184"/>
      <c r="H195" s="205"/>
      <c r="I195" s="54"/>
      <c r="J195" s="50"/>
      <c r="K195" s="49"/>
      <c r="L195" s="38"/>
      <c r="M195" s="182"/>
      <c r="N195" s="45"/>
      <c r="O195" s="206"/>
      <c r="P195" s="196"/>
      <c r="Q195" s="39"/>
      <c r="R195" s="363"/>
      <c r="S195" s="364"/>
      <c r="T195" s="365"/>
      <c r="U195" s="80">
        <f>IF(OR(P195="",M195=Paramétrage!$C$10,M195=Paramétrage!$C$13,M195=Paramétrage!$C$17,M195=Paramétrage!$C$20,M195=Paramétrage!$C$24,M195=Paramétrage!$C$27,AND(M195&lt;&gt;Paramétrage!$C$9,Q195="Mut+ext")),0,ROUNDUP(O195/P195,0))</f>
        <v>0</v>
      </c>
      <c r="V195" s="216">
        <f>IF(OR(M195="",Q195="Mut+ext"),0,IF(VLOOKUP(M195,Paramétrage!$C$6:$E$29,2,0)=0,0,IF(P195="","saisir capacité",N195*U195*VLOOKUP(M195,Paramétrage!$C$6:$E$29,2,0))))</f>
        <v>0</v>
      </c>
      <c r="W195" s="200"/>
      <c r="X195" s="217">
        <f t="shared" si="41"/>
        <v>0</v>
      </c>
      <c r="Y195" s="81">
        <f>IF(OR(M195="",Q195="Mut+ext"),0,IF(ISERROR(W195+V195*VLOOKUP(M195,Paramétrage!$C$6:$E$29,3,0))=TRUE,X195,W195+V195*VLOOKUP(M195,Paramétrage!$C$6:$E$29,3,0)))</f>
        <v>0</v>
      </c>
      <c r="Z195" s="395"/>
      <c r="AA195" s="364"/>
      <c r="AB195" s="396"/>
      <c r="AC195" s="133"/>
      <c r="AD195" s="40"/>
      <c r="AE195" s="61">
        <f t="shared" si="43"/>
        <v>0</v>
      </c>
      <c r="AF195" s="203">
        <f t="shared" si="42"/>
        <v>0</v>
      </c>
    </row>
    <row r="196" spans="1:32" ht="19.5" hidden="1" customHeight="1">
      <c r="A196" s="403"/>
      <c r="B196" s="372"/>
      <c r="C196" s="357"/>
      <c r="D196" s="358"/>
      <c r="E196" s="347"/>
      <c r="F196" s="347"/>
      <c r="G196" s="184"/>
      <c r="H196" s="205"/>
      <c r="I196" s="54"/>
      <c r="J196" s="50"/>
      <c r="K196" s="49"/>
      <c r="L196" s="38"/>
      <c r="M196" s="182"/>
      <c r="N196" s="44"/>
      <c r="O196" s="206"/>
      <c r="P196" s="196"/>
      <c r="Q196" s="39"/>
      <c r="R196" s="363"/>
      <c r="S196" s="364"/>
      <c r="T196" s="365"/>
      <c r="U196" s="80">
        <f>IF(OR(P196="",M196=Paramétrage!$C$10,M196=Paramétrage!$C$13,M196=Paramétrage!$C$17,M196=Paramétrage!$C$20,M196=Paramétrage!$C$24,M196=Paramétrage!$C$27,AND(M196&lt;&gt;Paramétrage!$C$9,Q196="Mut+ext")),0,ROUNDUP(O196/P196,0))</f>
        <v>0</v>
      </c>
      <c r="V196" s="216">
        <f>IF(OR(M196="",Q196="Mut+ext"),0,IF(VLOOKUP(M196,Paramétrage!$C$6:$E$29,2,0)=0,0,IF(P196="","saisir capacité",N196*U196*VLOOKUP(M196,Paramétrage!$C$6:$E$29,2,0))))</f>
        <v>0</v>
      </c>
      <c r="W196" s="200"/>
      <c r="X196" s="217">
        <f t="shared" si="41"/>
        <v>0</v>
      </c>
      <c r="Y196" s="81">
        <f>IF(OR(M196="",Q196="Mut+ext"),0,IF(ISERROR(W196+V196*VLOOKUP(M196,Paramétrage!$C$6:$E$29,3,0))=TRUE,X196,W196+V196*VLOOKUP(M196,Paramétrage!$C$6:$E$29,3,0)))</f>
        <v>0</v>
      </c>
      <c r="Z196" s="395"/>
      <c r="AA196" s="364"/>
      <c r="AB196" s="396"/>
      <c r="AC196" s="133"/>
      <c r="AD196" s="40"/>
      <c r="AE196" s="61">
        <f t="shared" si="43"/>
        <v>0</v>
      </c>
      <c r="AF196" s="203">
        <f t="shared" si="42"/>
        <v>0</v>
      </c>
    </row>
    <row r="197" spans="1:32" ht="23.25" hidden="1" customHeight="1">
      <c r="A197" s="403"/>
      <c r="B197" s="372"/>
      <c r="C197" s="357"/>
      <c r="D197" s="358"/>
      <c r="E197" s="347"/>
      <c r="F197" s="347"/>
      <c r="G197" s="184"/>
      <c r="H197" s="205"/>
      <c r="I197" s="54"/>
      <c r="J197" s="50"/>
      <c r="K197" s="49"/>
      <c r="L197" s="38"/>
      <c r="M197" s="182"/>
      <c r="N197" s="44"/>
      <c r="O197" s="206"/>
      <c r="P197" s="196"/>
      <c r="Q197" s="39"/>
      <c r="R197" s="363"/>
      <c r="S197" s="364"/>
      <c r="T197" s="365"/>
      <c r="U197" s="80">
        <f>IF(OR(P197="",M197=Paramétrage!$C$10,M197=Paramétrage!$C$13,M197=Paramétrage!$C$17,M197=Paramétrage!$C$20,M197=Paramétrage!$C$24,M197=Paramétrage!$C$27,AND(M197&lt;&gt;Paramétrage!$C$9,Q197="Mut+ext")),0,ROUNDUP(O197/P197,0))</f>
        <v>0</v>
      </c>
      <c r="V197" s="216">
        <f>IF(OR(M197="",Q197="Mut+ext"),0,IF(VLOOKUP(M197,Paramétrage!$C$6:$E$29,2,0)=0,0,IF(P197="","saisir capacité",N197*U197*VLOOKUP(M197,Paramétrage!$C$6:$E$29,2,0))))</f>
        <v>0</v>
      </c>
      <c r="W197" s="200"/>
      <c r="X197" s="217">
        <f t="shared" si="41"/>
        <v>0</v>
      </c>
      <c r="Y197" s="81">
        <f>IF(OR(M197="",Q197="Mut+ext"),0,IF(ISERROR(W197+V197*VLOOKUP(M197,Paramétrage!$C$6:$E$29,3,0))=TRUE,X197,W197+V197*VLOOKUP(M197,Paramétrage!$C$6:$E$29,3,0)))</f>
        <v>0</v>
      </c>
      <c r="Z197" s="395"/>
      <c r="AA197" s="364"/>
      <c r="AB197" s="396"/>
      <c r="AC197" s="133"/>
      <c r="AD197" s="40"/>
      <c r="AE197" s="61">
        <f t="shared" si="43"/>
        <v>0</v>
      </c>
      <c r="AF197" s="203">
        <f t="shared" si="42"/>
        <v>0</v>
      </c>
    </row>
    <row r="198" spans="1:32" ht="28.5" hidden="1" customHeight="1">
      <c r="A198" s="403"/>
      <c r="B198" s="372"/>
      <c r="C198" s="357"/>
      <c r="D198" s="358"/>
      <c r="E198" s="347"/>
      <c r="F198" s="347"/>
      <c r="G198" s="184"/>
      <c r="H198" s="185"/>
      <c r="I198" s="54"/>
      <c r="J198" s="50"/>
      <c r="K198" s="49"/>
      <c r="L198" s="38"/>
      <c r="M198" s="182"/>
      <c r="N198" s="44"/>
      <c r="O198" s="206"/>
      <c r="P198" s="196"/>
      <c r="Q198" s="39"/>
      <c r="R198" s="363"/>
      <c r="S198" s="364"/>
      <c r="T198" s="365"/>
      <c r="U198" s="80">
        <f>IF(OR(P198="",M198=Paramétrage!$C$10,M198=Paramétrage!$C$13,M198=Paramétrage!$C$17,M198=Paramétrage!$C$20,M198=Paramétrage!$C$24,M198=Paramétrage!$C$27,AND(M198&lt;&gt;Paramétrage!$C$9,Q198="Mut+ext")),0,ROUNDUP(O198/P198,0))</f>
        <v>0</v>
      </c>
      <c r="V198" s="216">
        <f>IF(OR(M198="",Q198="Mut+ext"),0,IF(VLOOKUP(M198,Paramétrage!$C$6:$E$29,2,0)=0,0,IF(P198="","saisir capacité",N198*U198*VLOOKUP(M198,Paramétrage!$C$6:$E$29,2,0))))</f>
        <v>0</v>
      </c>
      <c r="W198" s="200"/>
      <c r="X198" s="217">
        <f t="shared" si="41"/>
        <v>0</v>
      </c>
      <c r="Y198" s="81">
        <f>IF(OR(M198="",Q198="Mut+ext"),0,IF(ISERROR(W198+V198*VLOOKUP(M198,Paramétrage!$C$6:$E$29,3,0))=TRUE,X198,W198+V198*VLOOKUP(M198,Paramétrage!$C$6:$E$29,3,0)))</f>
        <v>0</v>
      </c>
      <c r="Z198" s="395"/>
      <c r="AA198" s="364"/>
      <c r="AB198" s="396"/>
      <c r="AC198" s="133"/>
      <c r="AD198" s="40"/>
      <c r="AE198" s="61">
        <f t="shared" si="43"/>
        <v>0</v>
      </c>
      <c r="AF198" s="203">
        <f t="shared" si="42"/>
        <v>0</v>
      </c>
    </row>
    <row r="199" spans="1:32" ht="26.25" hidden="1" customHeight="1">
      <c r="A199" s="403"/>
      <c r="B199" s="372"/>
      <c r="C199" s="357"/>
      <c r="D199" s="358"/>
      <c r="E199" s="347"/>
      <c r="F199" s="347"/>
      <c r="G199" s="184"/>
      <c r="H199" s="185"/>
      <c r="I199" s="54"/>
      <c r="J199" s="50"/>
      <c r="K199" s="49"/>
      <c r="L199" s="38"/>
      <c r="M199" s="182"/>
      <c r="N199" s="44"/>
      <c r="O199" s="206"/>
      <c r="P199" s="196"/>
      <c r="Q199" s="39"/>
      <c r="R199" s="363"/>
      <c r="S199" s="364"/>
      <c r="T199" s="365"/>
      <c r="U199" s="80"/>
      <c r="V199" s="216"/>
      <c r="W199" s="200"/>
      <c r="X199" s="217"/>
      <c r="Y199" s="81"/>
      <c r="Z199" s="189"/>
      <c r="AA199" s="133"/>
      <c r="AB199" s="190"/>
      <c r="AC199" s="133"/>
      <c r="AD199" s="40"/>
      <c r="AE199" s="61"/>
      <c r="AF199" s="203"/>
    </row>
    <row r="200" spans="1:32" hidden="1">
      <c r="A200" s="403"/>
      <c r="B200" s="372"/>
      <c r="C200" s="359"/>
      <c r="D200" s="360"/>
      <c r="E200" s="348"/>
      <c r="F200" s="348"/>
      <c r="G200" s="184"/>
      <c r="H200" s="205"/>
      <c r="I200" s="54"/>
      <c r="J200" s="50"/>
      <c r="K200" s="49"/>
      <c r="L200" s="38"/>
      <c r="M200" s="182"/>
      <c r="N200" s="44"/>
      <c r="O200" s="206"/>
      <c r="P200" s="196"/>
      <c r="Q200" s="39"/>
      <c r="R200" s="363"/>
      <c r="S200" s="364"/>
      <c r="T200" s="365"/>
      <c r="U200" s="80">
        <f>IF(OR(P200="",M200=Paramétrage!$C$10,M200=Paramétrage!$C$13,M200=Paramétrage!$C$17,M200=Paramétrage!$C$20,M200=Paramétrage!$C$24,M200=Paramétrage!$C$27,AND(M200&lt;&gt;Paramétrage!$C$9,Q200="Mut+ext")),0,ROUNDUP(O200/P200,0))</f>
        <v>0</v>
      </c>
      <c r="V200" s="216">
        <f>IF(OR(M200="",Q200="Mut+ext"),0,IF(VLOOKUP(M200,Paramétrage!$C$6:$E$29,2,0)=0,0,IF(P200="","saisir capacité",N200*U200*VLOOKUP(M200,Paramétrage!$C$6:$E$29,2,0))))</f>
        <v>0</v>
      </c>
      <c r="W200" s="200"/>
      <c r="X200" s="217">
        <f t="shared" si="41"/>
        <v>0</v>
      </c>
      <c r="Y200" s="81">
        <f>IF(OR(M200="",Q200="Mut+ext"),0,IF(ISERROR(W200+V200*VLOOKUP(M200,Paramétrage!$C$6:$E$29,3,0))=TRUE,X200,W200+V200*VLOOKUP(M200,Paramétrage!$C$6:$E$29,3,0)))</f>
        <v>0</v>
      </c>
      <c r="Z200" s="395"/>
      <c r="AA200" s="364"/>
      <c r="AB200" s="396"/>
      <c r="AC200" s="133"/>
      <c r="AD200" s="40"/>
      <c r="AE200" s="61">
        <f t="shared" si="43"/>
        <v>0</v>
      </c>
      <c r="AF200" s="203">
        <f t="shared" si="42"/>
        <v>0</v>
      </c>
    </row>
    <row r="201" spans="1:32">
      <c r="A201" s="403"/>
      <c r="B201" s="372"/>
      <c r="C201" s="218"/>
      <c r="D201" s="219"/>
      <c r="E201" s="220"/>
      <c r="F201" s="219"/>
      <c r="G201" s="219"/>
      <c r="H201" s="221"/>
      <c r="I201" s="136"/>
      <c r="J201" s="130"/>
      <c r="K201" s="70"/>
      <c r="L201" s="72"/>
      <c r="M201" s="222"/>
      <c r="N201" s="73">
        <f>AE201</f>
        <v>32</v>
      </c>
      <c r="O201" s="223"/>
      <c r="P201" s="223"/>
      <c r="Q201" s="76"/>
      <c r="R201" s="74"/>
      <c r="S201" s="74"/>
      <c r="T201" s="75"/>
      <c r="U201" s="122"/>
      <c r="V201" s="224">
        <f>SUM(V188:V200)</f>
        <v>20</v>
      </c>
      <c r="W201" s="222">
        <f>SUM(W188:W200)</f>
        <v>0</v>
      </c>
      <c r="X201" s="225">
        <f>SUM(X188:X200)</f>
        <v>20</v>
      </c>
      <c r="Y201" s="77">
        <f>SUM(Y188:Y200)</f>
        <v>20</v>
      </c>
      <c r="Z201" s="123"/>
      <c r="AA201" s="124"/>
      <c r="AB201" s="125"/>
      <c r="AC201" s="126"/>
      <c r="AD201" s="127"/>
      <c r="AE201" s="128">
        <f>SUM(AE188:AE200)</f>
        <v>32</v>
      </c>
      <c r="AF201" s="129">
        <f>SUM(AF188:AF200)</f>
        <v>640</v>
      </c>
    </row>
    <row r="202" spans="1:32" ht="15.6" customHeight="1">
      <c r="A202" s="403"/>
      <c r="B202" s="372" t="s">
        <v>143</v>
      </c>
      <c r="C202" s="355"/>
      <c r="D202" s="356"/>
      <c r="E202" s="407"/>
      <c r="F202" s="347"/>
      <c r="G202" s="191"/>
      <c r="H202" s="186"/>
      <c r="I202" s="54"/>
      <c r="J202" s="50"/>
      <c r="K202" s="49"/>
      <c r="L202" s="38"/>
      <c r="M202" s="182"/>
      <c r="N202" s="44"/>
      <c r="O202" s="206"/>
      <c r="P202" s="196"/>
      <c r="Q202" s="42"/>
      <c r="R202" s="363"/>
      <c r="S202" s="364"/>
      <c r="T202" s="365"/>
      <c r="U202" s="80">
        <f>IF(OR(P202="",M202=Paramétrage!$C$10,M202=Paramétrage!$C$13,M202=Paramétrage!$C$17,M202=Paramétrage!$C$20,M202=Paramétrage!$C$24,M202=Paramétrage!$C$27,AND(M202&lt;&gt;Paramétrage!$C$9,Q202="Mut+ext")),0,ROUNDUP(O202/P202,0))</f>
        <v>0</v>
      </c>
      <c r="V202" s="216">
        <f>IF(OR(M202="",Q202="Mut+ext"),0,IF(VLOOKUP(M202,Paramétrage!$C$6:$E$29,2,0)=0,0,IF(P202="","saisir capacité",N202*U202*VLOOKUP(M202,Paramétrage!$C$6:$E$29,2,0))))</f>
        <v>0</v>
      </c>
      <c r="W202" s="200"/>
      <c r="X202" s="217">
        <f t="shared" ref="X202:X213" si="44">IF(OR(M202="",Q202="Mut+ext"),0,IF(ISERROR(V202+W202)=TRUE,V202,V202+W202))</f>
        <v>0</v>
      </c>
      <c r="Y202" s="81">
        <f>IF(OR(M202="",Q202="Mut+ext"),0,IF(ISERROR(W202+V202*VLOOKUP(M202,Paramétrage!$C$6:$E$29,3,0))=TRUE,X202,W202+V202*VLOOKUP(M202,Paramétrage!$C$6:$E$29,3,0)))</f>
        <v>0</v>
      </c>
      <c r="Z202" s="395"/>
      <c r="AA202" s="364"/>
      <c r="AB202" s="396"/>
      <c r="AC202" s="133"/>
      <c r="AD202" s="41"/>
      <c r="AE202" s="61">
        <f>IF(G202="",0,IF(K202="",0,IF(SUMIF($G$202:$G$213,G202,$O$202:$O$213)=0,0,IF(OR(L202="",K202="obligatoire"),AF202/SUMIF($G$202:$G$213,G202,$O$202:$O$213),AF202/(SUMIF($G$202:$G$213,G202,$O$202:$O$213)/L202)))))</f>
        <v>0</v>
      </c>
      <c r="AF202" s="202">
        <f t="shared" ref="AF202:AF213" si="45">N202*O202</f>
        <v>0</v>
      </c>
    </row>
    <row r="203" spans="1:32">
      <c r="A203" s="403"/>
      <c r="B203" s="372"/>
      <c r="C203" s="357"/>
      <c r="D203" s="358"/>
      <c r="E203" s="407"/>
      <c r="F203" s="347"/>
      <c r="G203" s="191"/>
      <c r="H203" s="186"/>
      <c r="I203" s="54"/>
      <c r="J203" s="50"/>
      <c r="K203" s="49"/>
      <c r="L203" s="38"/>
      <c r="M203" s="182"/>
      <c r="N203" s="243"/>
      <c r="O203" s="241"/>
      <c r="P203" s="235"/>
      <c r="Q203" s="42"/>
      <c r="R203" s="363"/>
      <c r="S203" s="364"/>
      <c r="T203" s="365"/>
      <c r="U203" s="80">
        <f>IF(OR(P203="",M203=Paramétrage!$C$10,M203=Paramétrage!$C$13,M203=Paramétrage!$C$17,M203=Paramétrage!$C$20,M203=Paramétrage!$C$24,M203=Paramétrage!$C$27,AND(M203&lt;&gt;Paramétrage!$C$9,Q203="Mut+ext")),0,ROUNDUP(O203/P203,0))</f>
        <v>0</v>
      </c>
      <c r="V203" s="216">
        <f>IF(OR(M203="",Q203="Mut+ext"),0,IF(VLOOKUP(M203,Paramétrage!$C$6:$E$29,2,0)=0,0,IF(P203="","saisir capacité",N203*U203*VLOOKUP(M203,Paramétrage!$C$6:$E$29,2,0))))</f>
        <v>0</v>
      </c>
      <c r="W203" s="200"/>
      <c r="X203" s="217">
        <f t="shared" si="44"/>
        <v>0</v>
      </c>
      <c r="Y203" s="81">
        <f>IF(OR(M203="",Q203="Mut+ext"),0,IF(ISERROR(W203+V203*VLOOKUP(M203,Paramétrage!$C$6:$E$29,3,0))=TRUE,X203,W203+V203*VLOOKUP(M203,Paramétrage!$C$6:$E$29,3,0)))</f>
        <v>0</v>
      </c>
      <c r="Z203" s="395"/>
      <c r="AA203" s="364"/>
      <c r="AB203" s="396"/>
      <c r="AC203" s="133"/>
      <c r="AD203" s="40"/>
      <c r="AE203" s="61">
        <f t="shared" ref="AE203:AE213" si="46">IF(G203="",0,IF(K203="",0,IF(SUMIF($G$202:$G$213,G203,$O$202:$O$213)=0,0,IF(OR(L203="",K203="obligatoire"),AF203/SUMIF($G$202:$G$213,G203,$O$202:$O$213),AF203/(SUMIF($G$202:$G$213,G203,$O$202:$O$213)/L203)))))</f>
        <v>0</v>
      </c>
      <c r="AF203" s="203">
        <f t="shared" si="45"/>
        <v>0</v>
      </c>
    </row>
    <row r="204" spans="1:32">
      <c r="A204" s="403"/>
      <c r="B204" s="372"/>
      <c r="C204" s="357"/>
      <c r="D204" s="358"/>
      <c r="E204" s="407"/>
      <c r="F204" s="347"/>
      <c r="G204" s="191"/>
      <c r="H204" s="186"/>
      <c r="I204" s="244"/>
      <c r="J204" s="50"/>
      <c r="K204" s="49"/>
      <c r="L204" s="38"/>
      <c r="M204" s="182"/>
      <c r="N204" s="243"/>
      <c r="O204" s="241"/>
      <c r="P204" s="235"/>
      <c r="Q204" s="42"/>
      <c r="R204" s="363"/>
      <c r="S204" s="364"/>
      <c r="T204" s="365"/>
      <c r="U204" s="80">
        <f>IF(OR(P204="",M204=Paramétrage!$C$10,M204=Paramétrage!$C$13,M204=Paramétrage!$C$17,M204=Paramétrage!$C$20,M204=Paramétrage!$C$24,M204=Paramétrage!$C$27,AND(M204&lt;&gt;Paramétrage!$C$9,Q204="Mut+ext")),0,ROUNDUP(O204/P204,0))</f>
        <v>0</v>
      </c>
      <c r="V204" s="216">
        <f>IF(OR(M204="",Q204="Mut+ext"),0,IF(VLOOKUP(M204,Paramétrage!$C$6:$E$29,2,0)=0,0,IF(P204="","saisir capacité",N204*U204*VLOOKUP(M204,Paramétrage!$C$6:$E$29,2,0))))</f>
        <v>0</v>
      </c>
      <c r="W204" s="200"/>
      <c r="X204" s="217">
        <f t="shared" si="44"/>
        <v>0</v>
      </c>
      <c r="Y204" s="81">
        <f>IF(OR(M204="",Q204="Mut+ext"),0,IF(ISERROR(W204+V204*VLOOKUP(M204,Paramétrage!$C$6:$E$29,3,0))=TRUE,X204,W204+V204*VLOOKUP(M204,Paramétrage!$C$6:$E$29,3,0)))</f>
        <v>0</v>
      </c>
      <c r="Z204" s="395"/>
      <c r="AA204" s="364"/>
      <c r="AB204" s="396"/>
      <c r="AC204" s="133"/>
      <c r="AD204" s="40"/>
      <c r="AE204" s="61">
        <f t="shared" si="46"/>
        <v>0</v>
      </c>
      <c r="AF204" s="203">
        <f t="shared" si="45"/>
        <v>0</v>
      </c>
    </row>
    <row r="205" spans="1:32" hidden="1">
      <c r="A205" s="403"/>
      <c r="B205" s="372"/>
      <c r="C205" s="357"/>
      <c r="D205" s="358"/>
      <c r="E205" s="407"/>
      <c r="F205" s="347"/>
      <c r="G205" s="191"/>
      <c r="H205" s="205"/>
      <c r="I205" s="244"/>
      <c r="J205" s="50"/>
      <c r="K205" s="49"/>
      <c r="L205" s="38"/>
      <c r="M205" s="182"/>
      <c r="N205" s="45"/>
      <c r="O205" s="206"/>
      <c r="P205" s="196"/>
      <c r="Q205" s="39"/>
      <c r="R205" s="363"/>
      <c r="S205" s="364"/>
      <c r="T205" s="365"/>
      <c r="U205" s="80">
        <f>IF(OR(P205="",M205=Paramétrage!$C$10,M205=Paramétrage!$C$13,M205=Paramétrage!$C$17,M205=Paramétrage!$C$20,M205=Paramétrage!$C$24,M205=Paramétrage!$C$27,AND(M205&lt;&gt;Paramétrage!$C$9,Q205="Mut+ext")),0,ROUNDUP(O205/P205,0))</f>
        <v>0</v>
      </c>
      <c r="V205" s="216">
        <f>IF(OR(M205="",Q205="Mut+ext"),0,IF(VLOOKUP(M205,Paramétrage!$C$6:$E$29,2,0)=0,0,IF(P205="","saisir capacité",N205*U205*VLOOKUP(M205,Paramétrage!$C$6:$E$29,2,0))))</f>
        <v>0</v>
      </c>
      <c r="W205" s="200"/>
      <c r="X205" s="217">
        <f t="shared" si="44"/>
        <v>0</v>
      </c>
      <c r="Y205" s="81">
        <f>IF(OR(M205="",Q205="Mut+ext"),0,IF(ISERROR(W205+V205*VLOOKUP(M205,Paramétrage!$C$6:$E$29,3,0))=TRUE,X205,W205+V205*VLOOKUP(M205,Paramétrage!$C$6:$E$29,3,0)))</f>
        <v>0</v>
      </c>
      <c r="Z205" s="395"/>
      <c r="AA205" s="364"/>
      <c r="AB205" s="396"/>
      <c r="AC205" s="133"/>
      <c r="AD205" s="40"/>
      <c r="AE205" s="61">
        <f t="shared" si="46"/>
        <v>0</v>
      </c>
      <c r="AF205" s="203">
        <f t="shared" si="45"/>
        <v>0</v>
      </c>
    </row>
    <row r="206" spans="1:32" hidden="1">
      <c r="A206" s="403"/>
      <c r="B206" s="372"/>
      <c r="C206" s="357"/>
      <c r="D206" s="358"/>
      <c r="E206" s="407"/>
      <c r="F206" s="347"/>
      <c r="G206" s="184"/>
      <c r="H206" s="205"/>
      <c r="I206" s="54"/>
      <c r="J206" s="50"/>
      <c r="K206" s="49"/>
      <c r="L206" s="38"/>
      <c r="M206" s="182"/>
      <c r="N206" s="44"/>
      <c r="O206" s="206"/>
      <c r="P206" s="196"/>
      <c r="Q206" s="39"/>
      <c r="R206" s="363"/>
      <c r="S206" s="364"/>
      <c r="T206" s="365"/>
      <c r="U206" s="80">
        <f>IF(OR(P206="",M206=Paramétrage!$C$10,M206=Paramétrage!$C$13,M206=Paramétrage!$C$17,M206=Paramétrage!$C$20,M206=Paramétrage!$C$24,M206=Paramétrage!$C$27,AND(M206&lt;&gt;Paramétrage!$C$9,Q206="Mut+ext")),0,ROUNDUP(O206/P206,0))</f>
        <v>0</v>
      </c>
      <c r="V206" s="216">
        <f>IF(OR(M206="",Q206="Mut+ext"),0,IF(VLOOKUP(M206,Paramétrage!$C$6:$E$29,2,0)=0,0,IF(P206="","saisir capacité",N206*U206*VLOOKUP(M206,Paramétrage!$C$6:$E$29,2,0))))</f>
        <v>0</v>
      </c>
      <c r="W206" s="200"/>
      <c r="X206" s="217">
        <f t="shared" si="44"/>
        <v>0</v>
      </c>
      <c r="Y206" s="81">
        <f>IF(OR(M206="",Q206="Mut+ext"),0,IF(ISERROR(W206+V206*VLOOKUP(M206,Paramétrage!$C$6:$E$29,3,0))=TRUE,X206,W206+V206*VLOOKUP(M206,Paramétrage!$C$6:$E$29,3,0)))</f>
        <v>0</v>
      </c>
      <c r="Z206" s="395"/>
      <c r="AA206" s="364"/>
      <c r="AB206" s="396"/>
      <c r="AC206" s="133"/>
      <c r="AD206" s="40"/>
      <c r="AE206" s="61">
        <f t="shared" si="46"/>
        <v>0</v>
      </c>
      <c r="AF206" s="203">
        <f t="shared" si="45"/>
        <v>0</v>
      </c>
    </row>
    <row r="207" spans="1:32" hidden="1">
      <c r="A207" s="403"/>
      <c r="B207" s="372"/>
      <c r="C207" s="357"/>
      <c r="D207" s="358"/>
      <c r="E207" s="407"/>
      <c r="F207" s="347"/>
      <c r="G207" s="184"/>
      <c r="H207" s="205"/>
      <c r="I207" s="54"/>
      <c r="J207" s="50"/>
      <c r="K207" s="49"/>
      <c r="L207" s="38"/>
      <c r="M207" s="182"/>
      <c r="N207" s="44"/>
      <c r="O207" s="206"/>
      <c r="P207" s="196"/>
      <c r="Q207" s="39"/>
      <c r="R207" s="363"/>
      <c r="S207" s="364"/>
      <c r="T207" s="365"/>
      <c r="U207" s="80">
        <f>IF(OR(P207="",M207=Paramétrage!$C$10,M207=Paramétrage!$C$13,M207=Paramétrage!$C$17,M207=Paramétrage!$C$20,M207=Paramétrage!$C$24,M207=Paramétrage!$C$27,AND(M207&lt;&gt;Paramétrage!$C$9,Q207="Mut+ext")),0,ROUNDUP(O207/P207,0))</f>
        <v>0</v>
      </c>
      <c r="V207" s="216">
        <f>IF(OR(M207="",Q207="Mut+ext"),0,IF(VLOOKUP(M207,Paramétrage!$C$6:$E$29,2,0)=0,0,IF(P207="","saisir capacité",N207*U207*VLOOKUP(M207,Paramétrage!$C$6:$E$29,2,0))))</f>
        <v>0</v>
      </c>
      <c r="W207" s="200"/>
      <c r="X207" s="217">
        <f t="shared" si="44"/>
        <v>0</v>
      </c>
      <c r="Y207" s="81">
        <f>IF(OR(M207="",Q207="Mut+ext"),0,IF(ISERROR(W207+V207*VLOOKUP(M207,Paramétrage!$C$6:$E$29,3,0))=TRUE,X207,W207+V207*VLOOKUP(M207,Paramétrage!$C$6:$E$29,3,0)))</f>
        <v>0</v>
      </c>
      <c r="Z207" s="395"/>
      <c r="AA207" s="364"/>
      <c r="AB207" s="396"/>
      <c r="AC207" s="133"/>
      <c r="AD207" s="40"/>
      <c r="AE207" s="61">
        <f t="shared" si="46"/>
        <v>0</v>
      </c>
      <c r="AF207" s="203">
        <f t="shared" si="45"/>
        <v>0</v>
      </c>
    </row>
    <row r="208" spans="1:32" hidden="1">
      <c r="A208" s="403"/>
      <c r="B208" s="372"/>
      <c r="C208" s="357"/>
      <c r="D208" s="358"/>
      <c r="E208" s="407"/>
      <c r="F208" s="347"/>
      <c r="G208" s="184"/>
      <c r="H208" s="205"/>
      <c r="I208" s="54"/>
      <c r="J208" s="50"/>
      <c r="K208" s="49"/>
      <c r="L208" s="38"/>
      <c r="M208" s="182"/>
      <c r="N208" s="44"/>
      <c r="O208" s="206"/>
      <c r="P208" s="196"/>
      <c r="Q208" s="39"/>
      <c r="R208" s="363"/>
      <c r="S208" s="364"/>
      <c r="T208" s="365"/>
      <c r="U208" s="80">
        <f>IF(OR(P208="",M208=Paramétrage!$C$10,M208=Paramétrage!$C$13,M208=Paramétrage!$C$17,M208=Paramétrage!$C$20,M208=Paramétrage!$C$24,M208=Paramétrage!$C$27,AND(M208&lt;&gt;Paramétrage!$C$9,Q208="Mut+ext")),0,ROUNDUP(O208/P208,0))</f>
        <v>0</v>
      </c>
      <c r="V208" s="216">
        <f>IF(OR(M208="",Q208="Mut+ext"),0,IF(VLOOKUP(M208,Paramétrage!$C$6:$E$29,2,0)=0,0,IF(P208="","saisir capacité",N208*U208*VLOOKUP(M208,Paramétrage!$C$6:$E$29,2,0))))</f>
        <v>0</v>
      </c>
      <c r="W208" s="200"/>
      <c r="X208" s="217">
        <f t="shared" si="44"/>
        <v>0</v>
      </c>
      <c r="Y208" s="81">
        <f>IF(OR(M208="",Q208="Mut+ext"),0,IF(ISERROR(W208+V208*VLOOKUP(M208,Paramétrage!$C$6:$E$29,3,0))=TRUE,X208,W208+V208*VLOOKUP(M208,Paramétrage!$C$6:$E$29,3,0)))</f>
        <v>0</v>
      </c>
      <c r="Z208" s="395"/>
      <c r="AA208" s="364"/>
      <c r="AB208" s="396"/>
      <c r="AC208" s="133"/>
      <c r="AD208" s="40"/>
      <c r="AE208" s="61">
        <f t="shared" si="46"/>
        <v>0</v>
      </c>
      <c r="AF208" s="203">
        <f t="shared" si="45"/>
        <v>0</v>
      </c>
    </row>
    <row r="209" spans="1:32" hidden="1">
      <c r="A209" s="403"/>
      <c r="B209" s="372"/>
      <c r="C209" s="357"/>
      <c r="D209" s="358"/>
      <c r="E209" s="407"/>
      <c r="F209" s="347"/>
      <c r="G209" s="184"/>
      <c r="H209" s="205"/>
      <c r="I209" s="54"/>
      <c r="J209" s="50"/>
      <c r="K209" s="49"/>
      <c r="L209" s="38"/>
      <c r="M209" s="182"/>
      <c r="N209" s="45"/>
      <c r="O209" s="206"/>
      <c r="P209" s="196"/>
      <c r="Q209" s="39"/>
      <c r="R209" s="363"/>
      <c r="S209" s="364"/>
      <c r="T209" s="365"/>
      <c r="U209" s="80">
        <f>IF(OR(P209="",M209=Paramétrage!$C$10,M209=Paramétrage!$C$13,M209=Paramétrage!$C$17,M209=Paramétrage!$C$20,M209=Paramétrage!$C$24,M209=Paramétrage!$C$27,AND(M209&lt;&gt;Paramétrage!$C$9,Q209="Mut+ext")),0,ROUNDUP(O209/P209,0))</f>
        <v>0</v>
      </c>
      <c r="V209" s="216">
        <f>IF(OR(M209="",Q209="Mut+ext"),0,IF(VLOOKUP(M209,Paramétrage!$C$6:$E$29,2,0)=0,0,IF(P209="","saisir capacité",N209*U209*VLOOKUP(M209,Paramétrage!$C$6:$E$29,2,0))))</f>
        <v>0</v>
      </c>
      <c r="W209" s="200"/>
      <c r="X209" s="217">
        <f t="shared" si="44"/>
        <v>0</v>
      </c>
      <c r="Y209" s="81">
        <f>IF(OR(M209="",Q209="Mut+ext"),0,IF(ISERROR(W209+V209*VLOOKUP(M209,Paramétrage!$C$6:$E$29,3,0))=TRUE,X209,W209+V209*VLOOKUP(M209,Paramétrage!$C$6:$E$29,3,0)))</f>
        <v>0</v>
      </c>
      <c r="Z209" s="395"/>
      <c r="AA209" s="364"/>
      <c r="AB209" s="396"/>
      <c r="AC209" s="133"/>
      <c r="AD209" s="40"/>
      <c r="AE209" s="61">
        <f t="shared" si="46"/>
        <v>0</v>
      </c>
      <c r="AF209" s="203">
        <f t="shared" si="45"/>
        <v>0</v>
      </c>
    </row>
    <row r="210" spans="1:32" hidden="1">
      <c r="A210" s="403"/>
      <c r="B210" s="372"/>
      <c r="C210" s="357"/>
      <c r="D210" s="358"/>
      <c r="E210" s="407"/>
      <c r="F210" s="347"/>
      <c r="G210" s="184"/>
      <c r="H210" s="205"/>
      <c r="I210" s="54"/>
      <c r="J210" s="50"/>
      <c r="K210" s="49"/>
      <c r="L210" s="38"/>
      <c r="M210" s="182"/>
      <c r="N210" s="44"/>
      <c r="O210" s="206"/>
      <c r="P210" s="196"/>
      <c r="Q210" s="39"/>
      <c r="R210" s="363"/>
      <c r="S210" s="364"/>
      <c r="T210" s="365"/>
      <c r="U210" s="80">
        <f>IF(OR(P210="",M210=Paramétrage!$C$10,M210=Paramétrage!$C$13,M210=Paramétrage!$C$17,M210=Paramétrage!$C$20,M210=Paramétrage!$C$24,M210=Paramétrage!$C$27,AND(M210&lt;&gt;Paramétrage!$C$9,Q210="Mut+ext")),0,ROUNDUP(O210/P210,0))</f>
        <v>0</v>
      </c>
      <c r="V210" s="216">
        <f>IF(OR(M210="",Q210="Mut+ext"),0,IF(VLOOKUP(M210,Paramétrage!$C$6:$E$29,2,0)=0,0,IF(P210="","saisir capacité",N210*U210*VLOOKUP(M210,Paramétrage!$C$6:$E$29,2,0))))</f>
        <v>0</v>
      </c>
      <c r="W210" s="200"/>
      <c r="X210" s="217">
        <f t="shared" si="44"/>
        <v>0</v>
      </c>
      <c r="Y210" s="81">
        <f>IF(OR(M210="",Q210="Mut+ext"),0,IF(ISERROR(W210+V210*VLOOKUP(M210,Paramétrage!$C$6:$E$29,3,0))=TRUE,X210,W210+V210*VLOOKUP(M210,Paramétrage!$C$6:$E$29,3,0)))</f>
        <v>0</v>
      </c>
      <c r="Z210" s="395"/>
      <c r="AA210" s="364"/>
      <c r="AB210" s="396"/>
      <c r="AC210" s="133"/>
      <c r="AD210" s="40"/>
      <c r="AE210" s="61">
        <f t="shared" si="46"/>
        <v>0</v>
      </c>
      <c r="AF210" s="203">
        <f t="shared" si="45"/>
        <v>0</v>
      </c>
    </row>
    <row r="211" spans="1:32" hidden="1">
      <c r="A211" s="403"/>
      <c r="B211" s="372"/>
      <c r="C211" s="357"/>
      <c r="D211" s="358"/>
      <c r="E211" s="407"/>
      <c r="F211" s="347"/>
      <c r="G211" s="184"/>
      <c r="H211" s="205"/>
      <c r="I211" s="54"/>
      <c r="J211" s="50"/>
      <c r="K211" s="49"/>
      <c r="L211" s="38"/>
      <c r="M211" s="182"/>
      <c r="N211" s="44"/>
      <c r="O211" s="206"/>
      <c r="P211" s="196"/>
      <c r="Q211" s="39"/>
      <c r="R211" s="363"/>
      <c r="S211" s="364"/>
      <c r="T211" s="365"/>
      <c r="U211" s="80">
        <f>IF(OR(P211="",M211=Paramétrage!$C$10,M211=Paramétrage!$C$13,M211=Paramétrage!$C$17,M211=Paramétrage!$C$20,M211=Paramétrage!$C$24,M211=Paramétrage!$C$27,AND(M211&lt;&gt;Paramétrage!$C$9,Q211="Mut+ext")),0,ROUNDUP(O211/P211,0))</f>
        <v>0</v>
      </c>
      <c r="V211" s="216">
        <f>IF(OR(M211="",Q211="Mut+ext"),0,IF(VLOOKUP(M211,Paramétrage!$C$6:$E$29,2,0)=0,0,IF(P211="","saisir capacité",N211*U211*VLOOKUP(M211,Paramétrage!$C$6:$E$29,2,0))))</f>
        <v>0</v>
      </c>
      <c r="W211" s="200"/>
      <c r="X211" s="217">
        <f t="shared" si="44"/>
        <v>0</v>
      </c>
      <c r="Y211" s="81">
        <f>IF(OR(M211="",Q211="Mut+ext"),0,IF(ISERROR(W211+V211*VLOOKUP(M211,Paramétrage!$C$6:$E$29,3,0))=TRUE,X211,W211+V211*VLOOKUP(M211,Paramétrage!$C$6:$E$29,3,0)))</f>
        <v>0</v>
      </c>
      <c r="Z211" s="395"/>
      <c r="AA211" s="364"/>
      <c r="AB211" s="396"/>
      <c r="AC211" s="133"/>
      <c r="AD211" s="40"/>
      <c r="AE211" s="61">
        <f t="shared" si="46"/>
        <v>0</v>
      </c>
      <c r="AF211" s="203">
        <f t="shared" si="45"/>
        <v>0</v>
      </c>
    </row>
    <row r="212" spans="1:32" hidden="1">
      <c r="A212" s="403"/>
      <c r="B212" s="372"/>
      <c r="C212" s="357"/>
      <c r="D212" s="358"/>
      <c r="E212" s="407"/>
      <c r="F212" s="347"/>
      <c r="G212" s="184"/>
      <c r="H212" s="205"/>
      <c r="I212" s="54"/>
      <c r="J212" s="50"/>
      <c r="K212" s="49"/>
      <c r="L212" s="38"/>
      <c r="M212" s="182"/>
      <c r="N212" s="44"/>
      <c r="O212" s="206"/>
      <c r="P212" s="196"/>
      <c r="Q212" s="39"/>
      <c r="R212" s="363"/>
      <c r="S212" s="364"/>
      <c r="T212" s="365"/>
      <c r="U212" s="80">
        <f>IF(OR(P212="",M212=Paramétrage!$C$10,M212=Paramétrage!$C$13,M212=Paramétrage!$C$17,M212=Paramétrage!$C$20,M212=Paramétrage!$C$24,M212=Paramétrage!$C$27,AND(M212&lt;&gt;Paramétrage!$C$9,Q212="Mut+ext")),0,ROUNDUP(O212/P212,0))</f>
        <v>0</v>
      </c>
      <c r="V212" s="216">
        <f>IF(OR(M212="",Q212="Mut+ext"),0,IF(VLOOKUP(M212,Paramétrage!$C$6:$E$29,2,0)=0,0,IF(P212="","saisir capacité",N212*U212*VLOOKUP(M212,Paramétrage!$C$6:$E$29,2,0))))</f>
        <v>0</v>
      </c>
      <c r="W212" s="200"/>
      <c r="X212" s="217">
        <f t="shared" si="44"/>
        <v>0</v>
      </c>
      <c r="Y212" s="81">
        <f>IF(OR(M212="",Q212="Mut+ext"),0,IF(ISERROR(W212+V212*VLOOKUP(M212,Paramétrage!$C$6:$E$29,3,0))=TRUE,X212,W212+V212*VLOOKUP(M212,Paramétrage!$C$6:$E$29,3,0)))</f>
        <v>0</v>
      </c>
      <c r="Z212" s="395"/>
      <c r="AA212" s="364"/>
      <c r="AB212" s="396"/>
      <c r="AC212" s="133"/>
      <c r="AD212" s="40"/>
      <c r="AE212" s="61">
        <f t="shared" si="46"/>
        <v>0</v>
      </c>
      <c r="AF212" s="203">
        <f t="shared" si="45"/>
        <v>0</v>
      </c>
    </row>
    <row r="213" spans="1:32">
      <c r="A213" s="403"/>
      <c r="B213" s="372"/>
      <c r="C213" s="359"/>
      <c r="D213" s="360"/>
      <c r="E213" s="408"/>
      <c r="F213" s="348"/>
      <c r="G213" s="191"/>
      <c r="H213" s="205"/>
      <c r="I213" s="244"/>
      <c r="J213" s="50"/>
      <c r="K213" s="49"/>
      <c r="L213" s="38"/>
      <c r="M213" s="182"/>
      <c r="N213" s="45"/>
      <c r="O213" s="206"/>
      <c r="P213" s="196"/>
      <c r="Q213" s="39"/>
      <c r="R213" s="363"/>
      <c r="S213" s="364"/>
      <c r="T213" s="365"/>
      <c r="U213" s="80">
        <f>IF(OR(P213="",M213=Paramétrage!$C$10,M213=Paramétrage!$C$13,M213=Paramétrage!$C$17,M213=Paramétrage!$C$20,M213=Paramétrage!$C$24,M213=Paramétrage!$C$27,AND(M213&lt;&gt;Paramétrage!$C$9,Q213="Mut+ext")),0,ROUNDUP(O213/P213,0))</f>
        <v>0</v>
      </c>
      <c r="V213" s="216">
        <f>IF(OR(M213="",Q213="Mut+ext"),0,IF(VLOOKUP(M213,Paramétrage!$C$6:$E$29,2,0)=0,0,IF(P213="","saisir capacité",N213*U213*VLOOKUP(M213,Paramétrage!$C$6:$E$29,2,0))))</f>
        <v>0</v>
      </c>
      <c r="W213" s="200"/>
      <c r="X213" s="217">
        <f t="shared" si="44"/>
        <v>0</v>
      </c>
      <c r="Y213" s="81">
        <f>IF(OR(M213="",Q213="Mut+ext"),0,IF(ISERROR(W213+V213*VLOOKUP(M213,Paramétrage!$C$6:$E$29,3,0))=TRUE,X213,W213+V213*VLOOKUP(M213,Paramétrage!$C$6:$E$29,3,0)))</f>
        <v>0</v>
      </c>
      <c r="Z213" s="395"/>
      <c r="AA213" s="364"/>
      <c r="AB213" s="396"/>
      <c r="AC213" s="133"/>
      <c r="AD213" s="40"/>
      <c r="AE213" s="61">
        <f t="shared" si="46"/>
        <v>0</v>
      </c>
      <c r="AF213" s="203">
        <f t="shared" si="45"/>
        <v>0</v>
      </c>
    </row>
    <row r="214" spans="1:32" ht="16.149999999999999" thickBot="1">
      <c r="A214" s="403"/>
      <c r="B214" s="372"/>
      <c r="C214" s="218"/>
      <c r="D214" s="219"/>
      <c r="E214" s="220"/>
      <c r="F214" s="219"/>
      <c r="G214" s="219"/>
      <c r="H214" s="221"/>
      <c r="I214" s="136"/>
      <c r="J214" s="130"/>
      <c r="K214" s="70"/>
      <c r="L214" s="72"/>
      <c r="M214" s="222"/>
      <c r="N214" s="73">
        <f>AE214</f>
        <v>0</v>
      </c>
      <c r="O214" s="223"/>
      <c r="P214" s="223"/>
      <c r="Q214" s="76"/>
      <c r="R214" s="74"/>
      <c r="S214" s="74"/>
      <c r="T214" s="75"/>
      <c r="U214" s="122"/>
      <c r="V214" s="224">
        <f>SUM(V202:V213)</f>
        <v>0</v>
      </c>
      <c r="W214" s="222">
        <f>SUM(W202:W213)</f>
        <v>0</v>
      </c>
      <c r="X214" s="225">
        <f>SUM(X202:X213)</f>
        <v>0</v>
      </c>
      <c r="Y214" s="77">
        <f>SUM(Y202:Y213)</f>
        <v>0</v>
      </c>
      <c r="Z214" s="123"/>
      <c r="AA214" s="124"/>
      <c r="AB214" s="125"/>
      <c r="AC214" s="126"/>
      <c r="AD214" s="127"/>
      <c r="AE214" s="128">
        <f>SUM(AE202:AE213)</f>
        <v>0</v>
      </c>
      <c r="AF214" s="129">
        <f>SUM(AF202:AF213)</f>
        <v>0</v>
      </c>
    </row>
    <row r="215" spans="1:32" ht="15.6" hidden="1" customHeight="1">
      <c r="A215" s="403"/>
      <c r="B215" s="372" t="s">
        <v>151</v>
      </c>
      <c r="C215" s="355" t="s">
        <v>152</v>
      </c>
      <c r="D215" s="356"/>
      <c r="E215" s="347"/>
      <c r="F215" s="347" t="s">
        <v>64</v>
      </c>
      <c r="G215" s="191" t="s">
        <v>153</v>
      </c>
      <c r="H215" s="186"/>
      <c r="I215" s="54"/>
      <c r="J215" s="50"/>
      <c r="K215" s="49"/>
      <c r="L215" s="38"/>
      <c r="M215" s="182"/>
      <c r="N215" s="44"/>
      <c r="O215" s="206"/>
      <c r="P215" s="196"/>
      <c r="Q215" s="42"/>
      <c r="R215" s="363"/>
      <c r="S215" s="364"/>
      <c r="T215" s="365"/>
      <c r="U215" s="80">
        <f>IF(OR(P215="",M215=Paramétrage!$C$10,M215=Paramétrage!$C$13,M215=Paramétrage!$C$17,M215=Paramétrage!$C$20,M215=Paramétrage!$C$24,M215=Paramétrage!$C$27,AND(M215&lt;&gt;Paramétrage!$C$9,Q215="Mut+ext")),0,ROUNDUP(O215/P215,0))</f>
        <v>0</v>
      </c>
      <c r="V215" s="216">
        <f>IF(OR(M215="",Q215="Mut+ext"),0,IF(VLOOKUP(M215,Paramétrage!$C$6:$E$29,2,0)=0,0,IF(P215="","saisir capacité",N215*U215*VLOOKUP(M215,Paramétrage!$C$6:$E$29,2,0))))</f>
        <v>0</v>
      </c>
      <c r="W215" s="200"/>
      <c r="X215" s="217">
        <f t="shared" ref="X215:X226" si="47">IF(OR(M215="",Q215="Mut+ext"),0,IF(ISERROR(V215+W215)=TRUE,V215,V215+W215))</f>
        <v>0</v>
      </c>
      <c r="Y215" s="81">
        <f>IF(OR(M215="",Q215="Mut+ext"),0,IF(ISERROR(W215+V215*VLOOKUP(M215,Paramétrage!$C$6:$E$29,3,0))=TRUE,X215,W215+V215*VLOOKUP(M215,Paramétrage!$C$6:$E$29,3,0)))</f>
        <v>0</v>
      </c>
      <c r="Z215" s="395"/>
      <c r="AA215" s="364"/>
      <c r="AB215" s="396"/>
      <c r="AC215" s="133"/>
      <c r="AD215" s="41"/>
      <c r="AE215" s="61">
        <f>IF(G215="",0,IF(K215="",0,IF(SUMIF($G$215:$G$226,G215,$O$215:$O$226)=0,0,IF(OR(L215="",K215="obligatoire"),AF215/SUMIF($G$215:$G$226,G215,$O$215:$O$226),AF215/(SUMIF($G$215:$G$226,G215,$O$215:$O$226)/L215)))))</f>
        <v>0</v>
      </c>
      <c r="AF215" s="202">
        <f>N215*O215</f>
        <v>0</v>
      </c>
    </row>
    <row r="216" spans="1:32" ht="15.6" hidden="1" customHeight="1">
      <c r="A216" s="403"/>
      <c r="B216" s="372"/>
      <c r="C216" s="357"/>
      <c r="D216" s="358"/>
      <c r="E216" s="347"/>
      <c r="F216" s="347"/>
      <c r="G216" s="184" t="s">
        <v>154</v>
      </c>
      <c r="H216" s="185"/>
      <c r="I216" s="54"/>
      <c r="J216" s="50"/>
      <c r="K216" s="49"/>
      <c r="L216" s="38"/>
      <c r="M216" s="182"/>
      <c r="N216" s="44"/>
      <c r="O216" s="206"/>
      <c r="P216" s="196"/>
      <c r="Q216" s="39"/>
      <c r="R216" s="363"/>
      <c r="S216" s="364"/>
      <c r="T216" s="365"/>
      <c r="U216" s="80">
        <f>IF(OR(P216="",M216=Paramétrage!$C$10,M216=Paramétrage!$C$13,M216=Paramétrage!$C$17,M216=Paramétrage!$C$20,M216=Paramétrage!$C$24,M216=Paramétrage!$C$27,AND(M216&lt;&gt;Paramétrage!$C$9,Q216="Mut+ext")),0,ROUNDUP(O216/P216,0))</f>
        <v>0</v>
      </c>
      <c r="V216" s="216">
        <f>IF(OR(M216="",Q216="Mut+ext"),0,IF(VLOOKUP(M216,Paramétrage!$C$6:$E$29,2,0)=0,0,IF(P216="","saisir capacité",N216*U216*VLOOKUP(M216,Paramétrage!$C$6:$E$29,2,0))))</f>
        <v>0</v>
      </c>
      <c r="W216" s="200"/>
      <c r="X216" s="217">
        <f t="shared" si="47"/>
        <v>0</v>
      </c>
      <c r="Y216" s="81">
        <f>IF(OR(M216="",Q216="Mut+ext"),0,IF(ISERROR(W216+V216*VLOOKUP(M216,Paramétrage!$C$6:$E$29,3,0))=TRUE,X216,W216+V216*VLOOKUP(M216,Paramétrage!$C$6:$E$29,3,0)))</f>
        <v>0</v>
      </c>
      <c r="Z216" s="395"/>
      <c r="AA216" s="364"/>
      <c r="AB216" s="396"/>
      <c r="AC216" s="133"/>
      <c r="AD216" s="40"/>
      <c r="AE216" s="61">
        <f t="shared" ref="AE216:AE226" si="48">IF(G216="",0,IF(K216="",0,IF(SUMIF($G$215:$G$226,G216,$O$215:$O$226)=0,0,IF(OR(L216="",K216="obligatoire"),AF216/SUMIF($G$215:$G$226,G216,$O$215:$O$226),AF216/(SUMIF($G$215:$G$226,G216,$O$215:$O$226)/L216)))))</f>
        <v>0</v>
      </c>
      <c r="AF216" s="202">
        <f t="shared" ref="AF216:AF226" si="49">N216*O216</f>
        <v>0</v>
      </c>
    </row>
    <row r="217" spans="1:32" ht="15.6" hidden="1" customHeight="1">
      <c r="A217" s="403"/>
      <c r="B217" s="372"/>
      <c r="C217" s="357"/>
      <c r="D217" s="358"/>
      <c r="E217" s="347"/>
      <c r="F217" s="347"/>
      <c r="G217" s="184" t="s">
        <v>155</v>
      </c>
      <c r="H217" s="185"/>
      <c r="I217" s="54"/>
      <c r="J217" s="50"/>
      <c r="K217" s="49"/>
      <c r="L217" s="38"/>
      <c r="M217" s="182"/>
      <c r="N217" s="44"/>
      <c r="O217" s="206"/>
      <c r="P217" s="196"/>
      <c r="Q217" s="39"/>
      <c r="R217" s="363"/>
      <c r="S217" s="364"/>
      <c r="T217" s="365"/>
      <c r="U217" s="80">
        <f>IF(OR(P217="",M217=Paramétrage!$C$10,M217=Paramétrage!$C$13,M217=Paramétrage!$C$17,M217=Paramétrage!$C$20,M217=Paramétrage!$C$24,M217=Paramétrage!$C$27,AND(M217&lt;&gt;Paramétrage!$C$9,Q217="Mut+ext")),0,ROUNDUP(O217/P217,0))</f>
        <v>0</v>
      </c>
      <c r="V217" s="216">
        <f>IF(OR(M217="",Q217="Mut+ext"),0,IF(VLOOKUP(M217,Paramétrage!$C$6:$E$29,2,0)=0,0,IF(P217="","saisir capacité",N217*U217*VLOOKUP(M217,Paramétrage!$C$6:$E$29,2,0))))</f>
        <v>0</v>
      </c>
      <c r="W217" s="200"/>
      <c r="X217" s="217">
        <f t="shared" si="47"/>
        <v>0</v>
      </c>
      <c r="Y217" s="81">
        <f>IF(OR(M217="",Q217="Mut+ext"),0,IF(ISERROR(W217+V217*VLOOKUP(M217,Paramétrage!$C$6:$E$29,3,0))=TRUE,X217,W217+V217*VLOOKUP(M217,Paramétrage!$C$6:$E$29,3,0)))</f>
        <v>0</v>
      </c>
      <c r="Z217" s="395"/>
      <c r="AA217" s="364"/>
      <c r="AB217" s="396"/>
      <c r="AC217" s="133"/>
      <c r="AD217" s="40"/>
      <c r="AE217" s="61">
        <f t="shared" si="48"/>
        <v>0</v>
      </c>
      <c r="AF217" s="202">
        <f t="shared" si="49"/>
        <v>0</v>
      </c>
    </row>
    <row r="218" spans="1:32" ht="15.6" hidden="1" customHeight="1">
      <c r="A218" s="403"/>
      <c r="B218" s="372"/>
      <c r="C218" s="357"/>
      <c r="D218" s="358"/>
      <c r="E218" s="347"/>
      <c r="F218" s="347"/>
      <c r="G218" s="184" t="s">
        <v>156</v>
      </c>
      <c r="H218" s="185"/>
      <c r="I218" s="54"/>
      <c r="J218" s="50"/>
      <c r="K218" s="49"/>
      <c r="L218" s="38"/>
      <c r="M218" s="182"/>
      <c r="N218" s="44"/>
      <c r="O218" s="206"/>
      <c r="P218" s="196"/>
      <c r="Q218" s="39"/>
      <c r="R218" s="363"/>
      <c r="S218" s="364"/>
      <c r="T218" s="365"/>
      <c r="U218" s="80">
        <f>IF(OR(P218="",M218=Paramétrage!$C$10,M218=Paramétrage!$C$13,M218=Paramétrage!$C$17,M218=Paramétrage!$C$20,M218=Paramétrage!$C$24,M218=Paramétrage!$C$27,AND(M218&lt;&gt;Paramétrage!$C$9,Q218="Mut+ext")),0,ROUNDUP(O218/P218,0))</f>
        <v>0</v>
      </c>
      <c r="V218" s="216">
        <f>IF(OR(M218="",Q218="Mut+ext"),0,IF(VLOOKUP(M218,Paramétrage!$C$6:$E$29,2,0)=0,0,IF(P218="","saisir capacité",N218*U218*VLOOKUP(M218,Paramétrage!$C$6:$E$29,2,0))))</f>
        <v>0</v>
      </c>
      <c r="W218" s="200"/>
      <c r="X218" s="217">
        <f t="shared" si="47"/>
        <v>0</v>
      </c>
      <c r="Y218" s="81">
        <f>IF(OR(M218="",Q218="Mut+ext"),0,IF(ISERROR(W218+V218*VLOOKUP(M218,Paramétrage!$C$6:$E$29,3,0))=TRUE,X218,W218+V218*VLOOKUP(M218,Paramétrage!$C$6:$E$29,3,0)))</f>
        <v>0</v>
      </c>
      <c r="Z218" s="395"/>
      <c r="AA218" s="364"/>
      <c r="AB218" s="396"/>
      <c r="AC218" s="133"/>
      <c r="AD218" s="40"/>
      <c r="AE218" s="61">
        <f t="shared" si="48"/>
        <v>0</v>
      </c>
      <c r="AF218" s="202">
        <f t="shared" si="49"/>
        <v>0</v>
      </c>
    </row>
    <row r="219" spans="1:32" ht="15.6" hidden="1" customHeight="1">
      <c r="A219" s="403"/>
      <c r="B219" s="372"/>
      <c r="C219" s="357"/>
      <c r="D219" s="358"/>
      <c r="E219" s="347"/>
      <c r="F219" s="347"/>
      <c r="G219" s="184"/>
      <c r="H219" s="205"/>
      <c r="I219" s="54"/>
      <c r="J219" s="50"/>
      <c r="K219" s="49"/>
      <c r="L219" s="38"/>
      <c r="M219" s="182"/>
      <c r="N219" s="44"/>
      <c r="O219" s="206"/>
      <c r="P219" s="196"/>
      <c r="Q219" s="39"/>
      <c r="R219" s="363"/>
      <c r="S219" s="364"/>
      <c r="T219" s="365"/>
      <c r="U219" s="80">
        <f>IF(OR(P219="",M219=Paramétrage!$C$10,M219=Paramétrage!$C$13,M219=Paramétrage!$C$17,M219=Paramétrage!$C$20,M219=Paramétrage!$C$24,M219=Paramétrage!$C$27,AND(M219&lt;&gt;Paramétrage!$C$9,Q219="Mut+ext")),0,ROUNDUP(O219/P219,0))</f>
        <v>0</v>
      </c>
      <c r="V219" s="216">
        <f>IF(OR(M219="",Q219="Mut+ext"),0,IF(VLOOKUP(M219,Paramétrage!$C$6:$E$29,2,0)=0,0,IF(P219="","saisir capacité",N219*U219*VLOOKUP(M219,Paramétrage!$C$6:$E$29,2,0))))</f>
        <v>0</v>
      </c>
      <c r="W219" s="200"/>
      <c r="X219" s="217">
        <f t="shared" si="47"/>
        <v>0</v>
      </c>
      <c r="Y219" s="81">
        <f>IF(OR(M219="",Q219="Mut+ext"),0,IF(ISERROR(W219+V219*VLOOKUP(M219,Paramétrage!$C$6:$E$29,3,0))=TRUE,X219,W219+V219*VLOOKUP(M219,Paramétrage!$C$6:$E$29,3,0)))</f>
        <v>0</v>
      </c>
      <c r="Z219" s="395"/>
      <c r="AA219" s="364"/>
      <c r="AB219" s="396"/>
      <c r="AC219" s="133"/>
      <c r="AD219" s="40"/>
      <c r="AE219" s="61">
        <f t="shared" si="48"/>
        <v>0</v>
      </c>
      <c r="AF219" s="202">
        <f t="shared" si="49"/>
        <v>0</v>
      </c>
    </row>
    <row r="220" spans="1:32" ht="15.6" hidden="1" customHeight="1">
      <c r="A220" s="403"/>
      <c r="B220" s="372"/>
      <c r="C220" s="357"/>
      <c r="D220" s="358"/>
      <c r="E220" s="347"/>
      <c r="F220" s="347"/>
      <c r="G220" s="184"/>
      <c r="H220" s="205"/>
      <c r="I220" s="54"/>
      <c r="J220" s="50"/>
      <c r="K220" s="49"/>
      <c r="L220" s="38"/>
      <c r="M220" s="182"/>
      <c r="N220" s="44"/>
      <c r="O220" s="206"/>
      <c r="P220" s="196"/>
      <c r="Q220" s="39"/>
      <c r="R220" s="363"/>
      <c r="S220" s="364"/>
      <c r="T220" s="365"/>
      <c r="U220" s="80">
        <f>IF(OR(P220="",M220=Paramétrage!$C$10,M220=Paramétrage!$C$13,M220=Paramétrage!$C$17,M220=Paramétrage!$C$20,M220=Paramétrage!$C$24,M220=Paramétrage!$C$27,AND(M220&lt;&gt;Paramétrage!$C$9,Q220="Mut+ext")),0,ROUNDUP(O220/P220,0))</f>
        <v>0</v>
      </c>
      <c r="V220" s="216">
        <f>IF(OR(M220="",Q220="Mut+ext"),0,IF(VLOOKUP(M220,Paramétrage!$C$6:$E$29,2,0)=0,0,IF(P220="","saisir capacité",N220*U220*VLOOKUP(M220,Paramétrage!$C$6:$E$29,2,0))))</f>
        <v>0</v>
      </c>
      <c r="W220" s="200"/>
      <c r="X220" s="217">
        <f t="shared" si="47"/>
        <v>0</v>
      </c>
      <c r="Y220" s="81">
        <f>IF(OR(M220="",Q220="Mut+ext"),0,IF(ISERROR(W220+V220*VLOOKUP(M220,Paramétrage!$C$6:$E$29,3,0))=TRUE,X220,W220+V220*VLOOKUP(M220,Paramétrage!$C$6:$E$29,3,0)))</f>
        <v>0</v>
      </c>
      <c r="Z220" s="395"/>
      <c r="AA220" s="364"/>
      <c r="AB220" s="396"/>
      <c r="AC220" s="133"/>
      <c r="AD220" s="40"/>
      <c r="AE220" s="61">
        <f t="shared" si="48"/>
        <v>0</v>
      </c>
      <c r="AF220" s="202">
        <f t="shared" si="49"/>
        <v>0</v>
      </c>
    </row>
    <row r="221" spans="1:32" ht="15.6" hidden="1" customHeight="1">
      <c r="A221" s="403"/>
      <c r="B221" s="372"/>
      <c r="C221" s="357"/>
      <c r="D221" s="358"/>
      <c r="E221" s="347"/>
      <c r="F221" s="347"/>
      <c r="G221" s="184"/>
      <c r="H221" s="205"/>
      <c r="I221" s="54"/>
      <c r="J221" s="50"/>
      <c r="K221" s="49"/>
      <c r="L221" s="38"/>
      <c r="M221" s="182"/>
      <c r="N221" s="44"/>
      <c r="O221" s="206"/>
      <c r="P221" s="196"/>
      <c r="Q221" s="39"/>
      <c r="R221" s="363"/>
      <c r="S221" s="364"/>
      <c r="T221" s="365"/>
      <c r="U221" s="80">
        <f>IF(OR(P221="",M221=Paramétrage!$C$10,M221=Paramétrage!$C$13,M221=Paramétrage!$C$17,M221=Paramétrage!$C$20,M221=Paramétrage!$C$24,M221=Paramétrage!$C$27,AND(M221&lt;&gt;Paramétrage!$C$9,Q221="Mut+ext")),0,ROUNDUP(O221/P221,0))</f>
        <v>0</v>
      </c>
      <c r="V221" s="216">
        <f>IF(OR(M221="",Q221="Mut+ext"),0,IF(VLOOKUP(M221,Paramétrage!$C$6:$E$29,2,0)=0,0,IF(P221="","saisir capacité",N221*U221*VLOOKUP(M221,Paramétrage!$C$6:$E$29,2,0))))</f>
        <v>0</v>
      </c>
      <c r="W221" s="200"/>
      <c r="X221" s="217">
        <f t="shared" si="47"/>
        <v>0</v>
      </c>
      <c r="Y221" s="81">
        <f>IF(OR(M221="",Q221="Mut+ext"),0,IF(ISERROR(W221+V221*VLOOKUP(M221,Paramétrage!$C$6:$E$29,3,0))=TRUE,X221,W221+V221*VLOOKUP(M221,Paramétrage!$C$6:$E$29,3,0)))</f>
        <v>0</v>
      </c>
      <c r="Z221" s="395"/>
      <c r="AA221" s="364"/>
      <c r="AB221" s="396"/>
      <c r="AC221" s="133"/>
      <c r="AD221" s="40"/>
      <c r="AE221" s="61">
        <f t="shared" si="48"/>
        <v>0</v>
      </c>
      <c r="AF221" s="202">
        <f t="shared" si="49"/>
        <v>0</v>
      </c>
    </row>
    <row r="222" spans="1:32" ht="15.6" hidden="1" customHeight="1">
      <c r="A222" s="403"/>
      <c r="B222" s="372"/>
      <c r="C222" s="357"/>
      <c r="D222" s="358"/>
      <c r="E222" s="347"/>
      <c r="F222" s="347"/>
      <c r="G222" s="184"/>
      <c r="H222" s="205"/>
      <c r="I222" s="54"/>
      <c r="J222" s="50"/>
      <c r="K222" s="49"/>
      <c r="L222" s="38"/>
      <c r="M222" s="182"/>
      <c r="N222" s="45"/>
      <c r="O222" s="206"/>
      <c r="P222" s="196"/>
      <c r="Q222" s="39"/>
      <c r="R222" s="363"/>
      <c r="S222" s="364"/>
      <c r="T222" s="365"/>
      <c r="U222" s="80">
        <f>IF(OR(P222="",M222=Paramétrage!$C$10,M222=Paramétrage!$C$13,M222=Paramétrage!$C$17,M222=Paramétrage!$C$20,M222=Paramétrage!$C$24,M222=Paramétrage!$C$27,AND(M222&lt;&gt;Paramétrage!$C$9,Q222="Mut+ext")),0,ROUNDUP(O222/P222,0))</f>
        <v>0</v>
      </c>
      <c r="V222" s="216">
        <f>IF(OR(M222="",Q222="Mut+ext"),0,IF(VLOOKUP(M222,Paramétrage!$C$6:$E$29,2,0)=0,0,IF(P222="","saisir capacité",N222*U222*VLOOKUP(M222,Paramétrage!$C$6:$E$29,2,0))))</f>
        <v>0</v>
      </c>
      <c r="W222" s="200"/>
      <c r="X222" s="217">
        <f t="shared" si="47"/>
        <v>0</v>
      </c>
      <c r="Y222" s="81">
        <f>IF(OR(M222="",Q222="Mut+ext"),0,IF(ISERROR(W222+V222*VLOOKUP(M222,Paramétrage!$C$6:$E$29,3,0))=TRUE,X222,W222+V222*VLOOKUP(M222,Paramétrage!$C$6:$E$29,3,0)))</f>
        <v>0</v>
      </c>
      <c r="Z222" s="395"/>
      <c r="AA222" s="364"/>
      <c r="AB222" s="396"/>
      <c r="AC222" s="133"/>
      <c r="AD222" s="40"/>
      <c r="AE222" s="61">
        <f t="shared" si="48"/>
        <v>0</v>
      </c>
      <c r="AF222" s="202">
        <f t="shared" si="49"/>
        <v>0</v>
      </c>
    </row>
    <row r="223" spans="1:32" ht="15.6" hidden="1" customHeight="1">
      <c r="A223" s="403"/>
      <c r="B223" s="372"/>
      <c r="C223" s="357"/>
      <c r="D223" s="358"/>
      <c r="E223" s="347"/>
      <c r="F223" s="347"/>
      <c r="G223" s="184"/>
      <c r="H223" s="205"/>
      <c r="I223" s="54"/>
      <c r="J223" s="50"/>
      <c r="K223" s="49"/>
      <c r="L223" s="38"/>
      <c r="M223" s="182"/>
      <c r="N223" s="44"/>
      <c r="O223" s="206"/>
      <c r="P223" s="196"/>
      <c r="Q223" s="39"/>
      <c r="R223" s="363"/>
      <c r="S223" s="364"/>
      <c r="T223" s="365"/>
      <c r="U223" s="80">
        <f>IF(OR(P223="",M223=Paramétrage!$C$10,M223=Paramétrage!$C$13,M223=Paramétrage!$C$17,M223=Paramétrage!$C$20,M223=Paramétrage!$C$24,M223=Paramétrage!$C$27,AND(M223&lt;&gt;Paramétrage!$C$9,Q223="Mut+ext")),0,ROUNDUP(O223/P223,0))</f>
        <v>0</v>
      </c>
      <c r="V223" s="216">
        <f>IF(OR(M223="",Q223="Mut+ext"),0,IF(VLOOKUP(M223,Paramétrage!$C$6:$E$29,2,0)=0,0,IF(P223="","saisir capacité",N223*U223*VLOOKUP(M223,Paramétrage!$C$6:$E$29,2,0))))</f>
        <v>0</v>
      </c>
      <c r="W223" s="200"/>
      <c r="X223" s="217">
        <f t="shared" si="47"/>
        <v>0</v>
      </c>
      <c r="Y223" s="81">
        <f>IF(OR(M223="",Q223="Mut+ext"),0,IF(ISERROR(W223+V223*VLOOKUP(M223,Paramétrage!$C$6:$E$29,3,0))=TRUE,X223,W223+V223*VLOOKUP(M223,Paramétrage!$C$6:$E$29,3,0)))</f>
        <v>0</v>
      </c>
      <c r="Z223" s="395"/>
      <c r="AA223" s="364"/>
      <c r="AB223" s="396"/>
      <c r="AC223" s="133"/>
      <c r="AD223" s="40"/>
      <c r="AE223" s="61">
        <f t="shared" si="48"/>
        <v>0</v>
      </c>
      <c r="AF223" s="202">
        <f t="shared" si="49"/>
        <v>0</v>
      </c>
    </row>
    <row r="224" spans="1:32" ht="15.6" hidden="1" customHeight="1">
      <c r="A224" s="403"/>
      <c r="B224" s="372"/>
      <c r="C224" s="357"/>
      <c r="D224" s="358"/>
      <c r="E224" s="347"/>
      <c r="F224" s="347"/>
      <c r="G224" s="184"/>
      <c r="H224" s="205"/>
      <c r="I224" s="54"/>
      <c r="J224" s="50"/>
      <c r="K224" s="49"/>
      <c r="L224" s="38"/>
      <c r="M224" s="182"/>
      <c r="N224" s="44"/>
      <c r="O224" s="206"/>
      <c r="P224" s="196"/>
      <c r="Q224" s="39"/>
      <c r="R224" s="363"/>
      <c r="S224" s="364"/>
      <c r="T224" s="365"/>
      <c r="U224" s="80">
        <f>IF(OR(P224="",M224=Paramétrage!$C$10,M224=Paramétrage!$C$13,M224=Paramétrage!$C$17,M224=Paramétrage!$C$20,M224=Paramétrage!$C$24,M224=Paramétrage!$C$27,AND(M224&lt;&gt;Paramétrage!$C$9,Q224="Mut+ext")),0,ROUNDUP(O224/P224,0))</f>
        <v>0</v>
      </c>
      <c r="V224" s="216">
        <f>IF(OR(M224="",Q224="Mut+ext"),0,IF(VLOOKUP(M224,Paramétrage!$C$6:$E$29,2,0)=0,0,IF(P224="","saisir capacité",N224*U224*VLOOKUP(M224,Paramétrage!$C$6:$E$29,2,0))))</f>
        <v>0</v>
      </c>
      <c r="W224" s="200"/>
      <c r="X224" s="217">
        <f t="shared" si="47"/>
        <v>0</v>
      </c>
      <c r="Y224" s="81">
        <f>IF(OR(M224="",Q224="Mut+ext"),0,IF(ISERROR(W224+V224*VLOOKUP(M224,Paramétrage!$C$6:$E$29,3,0))=TRUE,X224,W224+V224*VLOOKUP(M224,Paramétrage!$C$6:$E$29,3,0)))</f>
        <v>0</v>
      </c>
      <c r="Z224" s="395"/>
      <c r="AA224" s="364"/>
      <c r="AB224" s="396"/>
      <c r="AC224" s="133"/>
      <c r="AD224" s="40"/>
      <c r="AE224" s="61">
        <f t="shared" si="48"/>
        <v>0</v>
      </c>
      <c r="AF224" s="202">
        <f t="shared" si="49"/>
        <v>0</v>
      </c>
    </row>
    <row r="225" spans="1:32" ht="15.6" hidden="1" customHeight="1">
      <c r="A225" s="403"/>
      <c r="B225" s="372"/>
      <c r="C225" s="357"/>
      <c r="D225" s="358"/>
      <c r="E225" s="347"/>
      <c r="F225" s="347"/>
      <c r="G225" s="184"/>
      <c r="H225" s="205"/>
      <c r="I225" s="54"/>
      <c r="J225" s="50"/>
      <c r="K225" s="49"/>
      <c r="L225" s="38"/>
      <c r="M225" s="182"/>
      <c r="N225" s="44"/>
      <c r="O225" s="206"/>
      <c r="P225" s="196"/>
      <c r="Q225" s="39"/>
      <c r="R225" s="363"/>
      <c r="S225" s="364"/>
      <c r="T225" s="365"/>
      <c r="U225" s="80">
        <f>IF(OR(P225="",M225=Paramétrage!$C$10,M225=Paramétrage!$C$13,M225=Paramétrage!$C$17,M225=Paramétrage!$C$20,M225=Paramétrage!$C$24,M225=Paramétrage!$C$27,AND(M225&lt;&gt;Paramétrage!$C$9,Q225="Mut+ext")),0,ROUNDUP(O225/P225,0))</f>
        <v>0</v>
      </c>
      <c r="V225" s="216">
        <f>IF(OR(M225="",Q225="Mut+ext"),0,IF(VLOOKUP(M225,Paramétrage!$C$6:$E$29,2,0)=0,0,IF(P225="","saisir capacité",N225*U225*VLOOKUP(M225,Paramétrage!$C$6:$E$29,2,0))))</f>
        <v>0</v>
      </c>
      <c r="W225" s="200"/>
      <c r="X225" s="217">
        <f t="shared" si="47"/>
        <v>0</v>
      </c>
      <c r="Y225" s="81">
        <f>IF(OR(M225="",Q225="Mut+ext"),0,IF(ISERROR(W225+V225*VLOOKUP(M225,Paramétrage!$C$6:$E$29,3,0))=TRUE,X225,W225+V225*VLOOKUP(M225,Paramétrage!$C$6:$E$29,3,0)))</f>
        <v>0</v>
      </c>
      <c r="Z225" s="395"/>
      <c r="AA225" s="364"/>
      <c r="AB225" s="396"/>
      <c r="AC225" s="133"/>
      <c r="AD225" s="40"/>
      <c r="AE225" s="61">
        <f t="shared" si="48"/>
        <v>0</v>
      </c>
      <c r="AF225" s="202">
        <f t="shared" si="49"/>
        <v>0</v>
      </c>
    </row>
    <row r="226" spans="1:32" ht="15.6" hidden="1" customHeight="1">
      <c r="A226" s="403"/>
      <c r="B226" s="372"/>
      <c r="C226" s="359"/>
      <c r="D226" s="360"/>
      <c r="E226" s="348"/>
      <c r="F226" s="348"/>
      <c r="G226" s="184"/>
      <c r="H226" s="205"/>
      <c r="I226" s="54"/>
      <c r="J226" s="50"/>
      <c r="K226" s="49"/>
      <c r="L226" s="38"/>
      <c r="M226" s="182"/>
      <c r="N226" s="45"/>
      <c r="O226" s="206"/>
      <c r="P226" s="196"/>
      <c r="Q226" s="39"/>
      <c r="R226" s="363"/>
      <c r="S226" s="364"/>
      <c r="T226" s="365"/>
      <c r="U226" s="80">
        <f>IF(OR(P226="",M226=Paramétrage!$C$10,M226=Paramétrage!$C$13,M226=Paramétrage!$C$17,M226=Paramétrage!$C$20,M226=Paramétrage!$C$24,M226=Paramétrage!$C$27,AND(M226&lt;&gt;Paramétrage!$C$9,Q226="Mut+ext")),0,ROUNDUP(O226/P226,0))</f>
        <v>0</v>
      </c>
      <c r="V226" s="216">
        <f>IF(OR(M226="",Q226="Mut+ext"),0,IF(VLOOKUP(M226,Paramétrage!$C$6:$E$29,2,0)=0,0,IF(P226="","saisir capacité",N226*U226*VLOOKUP(M226,Paramétrage!$C$6:$E$29,2,0))))</f>
        <v>0</v>
      </c>
      <c r="W226" s="200"/>
      <c r="X226" s="217">
        <f t="shared" si="47"/>
        <v>0</v>
      </c>
      <c r="Y226" s="81">
        <f>IF(OR(M226="",Q226="Mut+ext"),0,IF(ISERROR(W226+V226*VLOOKUP(M226,Paramétrage!$C$6:$E$29,3,0))=TRUE,X226,W226+V226*VLOOKUP(M226,Paramétrage!$C$6:$E$29,3,0)))</f>
        <v>0</v>
      </c>
      <c r="Z226" s="395"/>
      <c r="AA226" s="364"/>
      <c r="AB226" s="396"/>
      <c r="AC226" s="133"/>
      <c r="AD226" s="40"/>
      <c r="AE226" s="61">
        <f t="shared" si="48"/>
        <v>0</v>
      </c>
      <c r="AF226" s="202">
        <f t="shared" si="49"/>
        <v>0</v>
      </c>
    </row>
    <row r="227" spans="1:32" ht="15.6" hidden="1" customHeight="1">
      <c r="A227" s="403"/>
      <c r="B227" s="372"/>
      <c r="C227" s="218"/>
      <c r="D227" s="219"/>
      <c r="E227" s="220"/>
      <c r="F227" s="219"/>
      <c r="G227" s="219"/>
      <c r="H227" s="221"/>
      <c r="I227" s="136"/>
      <c r="J227" s="130"/>
      <c r="K227" s="70"/>
      <c r="L227" s="72"/>
      <c r="M227" s="222"/>
      <c r="N227" s="73">
        <f>AE227</f>
        <v>0</v>
      </c>
      <c r="O227" s="223"/>
      <c r="P227" s="223"/>
      <c r="Q227" s="76"/>
      <c r="R227" s="74"/>
      <c r="S227" s="74"/>
      <c r="T227" s="75"/>
      <c r="U227" s="122"/>
      <c r="V227" s="224">
        <f>SUM(V215:V226)</f>
        <v>0</v>
      </c>
      <c r="W227" s="222">
        <f>SUM(W215:W226)</f>
        <v>0</v>
      </c>
      <c r="X227" s="225">
        <f>SUM(X215:X226)</f>
        <v>0</v>
      </c>
      <c r="Y227" s="77">
        <f>SUM(Y215:Y226)</f>
        <v>0</v>
      </c>
      <c r="Z227" s="123"/>
      <c r="AA227" s="124"/>
      <c r="AB227" s="125"/>
      <c r="AC227" s="126"/>
      <c r="AD227" s="127"/>
      <c r="AE227" s="128">
        <f>SUM(AE215:AE226)</f>
        <v>0</v>
      </c>
      <c r="AF227" s="129">
        <f>SUM(AF215:AF226)</f>
        <v>0</v>
      </c>
    </row>
    <row r="228" spans="1:32" ht="15.6" hidden="1" customHeight="1">
      <c r="A228" s="403"/>
      <c r="B228" s="372" t="s">
        <v>157</v>
      </c>
      <c r="C228" s="355" t="s">
        <v>158</v>
      </c>
      <c r="D228" s="356"/>
      <c r="E228" s="347"/>
      <c r="F228" s="347" t="s">
        <v>64</v>
      </c>
      <c r="G228" s="191" t="s">
        <v>159</v>
      </c>
      <c r="H228" s="186"/>
      <c r="I228" s="54"/>
      <c r="J228" s="50"/>
      <c r="K228" s="49"/>
      <c r="L228" s="38"/>
      <c r="M228" s="182"/>
      <c r="N228" s="44"/>
      <c r="O228" s="206"/>
      <c r="P228" s="196"/>
      <c r="Q228" s="42"/>
      <c r="R228" s="363"/>
      <c r="S228" s="364"/>
      <c r="T228" s="365"/>
      <c r="U228" s="80">
        <f>IF(OR(P228="",M228=Paramétrage!$C$10,M228=Paramétrage!$C$13,M228=Paramétrage!$C$17,M228=Paramétrage!$C$20,M228=Paramétrage!$C$24,M228=Paramétrage!$C$27,AND(M228&lt;&gt;Paramétrage!$C$9,Q228="Mut+ext")),0,ROUNDUP(O228/P228,0))</f>
        <v>0</v>
      </c>
      <c r="V228" s="216">
        <f>IF(OR(M228="",Q228="Mut+ext"),0,IF(VLOOKUP(M228,Paramétrage!$C$6:$E$29,2,0)=0,0,IF(P228="","saisir capacité",N228*U228*VLOOKUP(M228,Paramétrage!$C$6:$E$29,2,0))))</f>
        <v>0</v>
      </c>
      <c r="W228" s="200"/>
      <c r="X228" s="217">
        <f t="shared" ref="X228:X239" si="50">IF(OR(M228="",Q228="Mut+ext"),0,IF(ISERROR(V228+W228)=TRUE,V228,V228+W228))</f>
        <v>0</v>
      </c>
      <c r="Y228" s="81">
        <f>IF(OR(M228="",Q228="Mut+ext"),0,IF(ISERROR(W228+V228*VLOOKUP(M228,Paramétrage!$C$6:$E$29,3,0))=TRUE,X228,W228+V228*VLOOKUP(M228,Paramétrage!$C$6:$E$29,3,0)))</f>
        <v>0</v>
      </c>
      <c r="Z228" s="395"/>
      <c r="AA228" s="364"/>
      <c r="AB228" s="396"/>
      <c r="AC228" s="133"/>
      <c r="AD228" s="41"/>
      <c r="AE228" s="61">
        <f>IF(G228="",0,IF(K228="",0,IF(SUMIF($G$228:$G$239,G228,$O$228:$O$239)=0,0,IF(OR(L228="",K228="obligatoire"),AF228/SUMIF($G$228:$G$239,G228,$O$228:$O$239),AF228/(SUMIF($G$228:$G$239,G228,$O$228:$O$239)/L228)))))</f>
        <v>0</v>
      </c>
      <c r="AF228" s="202">
        <f t="shared" ref="AF228:AF239" si="51">N228*O228</f>
        <v>0</v>
      </c>
    </row>
    <row r="229" spans="1:32" ht="15.6" hidden="1" customHeight="1">
      <c r="A229" s="403"/>
      <c r="B229" s="372"/>
      <c r="C229" s="357"/>
      <c r="D229" s="358"/>
      <c r="E229" s="347"/>
      <c r="F229" s="347"/>
      <c r="G229" s="184"/>
      <c r="H229" s="185"/>
      <c r="I229" s="54"/>
      <c r="J229" s="50"/>
      <c r="K229" s="49"/>
      <c r="L229" s="38"/>
      <c r="M229" s="182"/>
      <c r="N229" s="44"/>
      <c r="O229" s="206"/>
      <c r="P229" s="196"/>
      <c r="Q229" s="39"/>
      <c r="R229" s="363"/>
      <c r="S229" s="364"/>
      <c r="T229" s="365"/>
      <c r="U229" s="80">
        <f>IF(OR(P229="",M229=Paramétrage!$C$10,M229=Paramétrage!$C$13,M229=Paramétrage!$C$17,M229=Paramétrage!$C$20,M229=Paramétrage!$C$24,M229=Paramétrage!$C$27,AND(M229&lt;&gt;Paramétrage!$C$9,Q229="Mut+ext")),0,ROUNDUP(O229/P229,0))</f>
        <v>0</v>
      </c>
      <c r="V229" s="216">
        <f>IF(OR(M229="",Q229="Mut+ext"),0,IF(VLOOKUP(M229,Paramétrage!$C$6:$E$29,2,0)=0,0,IF(P229="","saisir capacité",N229*U229*VLOOKUP(M229,Paramétrage!$C$6:$E$29,2,0))))</f>
        <v>0</v>
      </c>
      <c r="W229" s="200"/>
      <c r="X229" s="217">
        <f t="shared" si="50"/>
        <v>0</v>
      </c>
      <c r="Y229" s="81">
        <f>IF(OR(M229="",Q229="Mut+ext"),0,IF(ISERROR(W229+V229*VLOOKUP(M229,Paramétrage!$C$6:$E$29,3,0))=TRUE,X229,W229+V229*VLOOKUP(M229,Paramétrage!$C$6:$E$29,3,0)))</f>
        <v>0</v>
      </c>
      <c r="Z229" s="395"/>
      <c r="AA229" s="364"/>
      <c r="AB229" s="396"/>
      <c r="AC229" s="133"/>
      <c r="AD229" s="40"/>
      <c r="AE229" s="61">
        <f t="shared" ref="AE229:AE239" si="52">IF(G229="",0,IF(K229="",0,IF(SUMIF($G$228:$G$239,G229,$O$228:$O$239)=0,0,IF(OR(L229="",K229="obligatoire"),AF229/SUMIF($G$228:$G$239,G229,$O$228:$O$239),AF229/(SUMIF($G$228:$G$239,G229,$O$228:$O$239)/L229)))))</f>
        <v>0</v>
      </c>
      <c r="AF229" s="203">
        <f t="shared" si="51"/>
        <v>0</v>
      </c>
    </row>
    <row r="230" spans="1:32" ht="15.6" hidden="1" customHeight="1">
      <c r="A230" s="403"/>
      <c r="B230" s="372"/>
      <c r="C230" s="357"/>
      <c r="D230" s="358"/>
      <c r="E230" s="347"/>
      <c r="F230" s="347"/>
      <c r="G230" s="184"/>
      <c r="H230" s="185"/>
      <c r="I230" s="54"/>
      <c r="J230" s="50"/>
      <c r="K230" s="49"/>
      <c r="L230" s="38"/>
      <c r="M230" s="182"/>
      <c r="N230" s="44"/>
      <c r="O230" s="206"/>
      <c r="P230" s="196"/>
      <c r="Q230" s="39"/>
      <c r="R230" s="363"/>
      <c r="S230" s="364"/>
      <c r="T230" s="365"/>
      <c r="U230" s="80">
        <f>IF(OR(P230="",M230=Paramétrage!$C$10,M230=Paramétrage!$C$13,M230=Paramétrage!$C$17,M230=Paramétrage!$C$20,M230=Paramétrage!$C$24,M230=Paramétrage!$C$27,AND(M230&lt;&gt;Paramétrage!$C$9,Q230="Mut+ext")),0,ROUNDUP(O230/P230,0))</f>
        <v>0</v>
      </c>
      <c r="V230" s="216">
        <f>IF(OR(M230="",Q230="Mut+ext"),0,IF(VLOOKUP(M230,Paramétrage!$C$6:$E$29,2,0)=0,0,IF(P230="","saisir capacité",N230*U230*VLOOKUP(M230,Paramétrage!$C$6:$E$29,2,0))))</f>
        <v>0</v>
      </c>
      <c r="W230" s="200"/>
      <c r="X230" s="217">
        <f t="shared" si="50"/>
        <v>0</v>
      </c>
      <c r="Y230" s="81">
        <f>IF(OR(M230="",Q230="Mut+ext"),0,IF(ISERROR(W230+V230*VLOOKUP(M230,Paramétrage!$C$6:$E$29,3,0))=TRUE,X230,W230+V230*VLOOKUP(M230,Paramétrage!$C$6:$E$29,3,0)))</f>
        <v>0</v>
      </c>
      <c r="Z230" s="395"/>
      <c r="AA230" s="364"/>
      <c r="AB230" s="396"/>
      <c r="AC230" s="133"/>
      <c r="AD230" s="40"/>
      <c r="AE230" s="61">
        <f t="shared" si="52"/>
        <v>0</v>
      </c>
      <c r="AF230" s="203">
        <f t="shared" si="51"/>
        <v>0</v>
      </c>
    </row>
    <row r="231" spans="1:32" ht="15.6" hidden="1" customHeight="1">
      <c r="A231" s="403"/>
      <c r="B231" s="372"/>
      <c r="C231" s="357"/>
      <c r="D231" s="358"/>
      <c r="E231" s="347"/>
      <c r="F231" s="347"/>
      <c r="G231" s="183"/>
      <c r="H231" s="185"/>
      <c r="I231" s="54"/>
      <c r="J231" s="50"/>
      <c r="K231" s="49"/>
      <c r="L231" s="38"/>
      <c r="M231" s="182"/>
      <c r="N231" s="44"/>
      <c r="O231" s="206"/>
      <c r="P231" s="196"/>
      <c r="Q231" s="39"/>
      <c r="R231" s="363"/>
      <c r="S231" s="364"/>
      <c r="T231" s="365"/>
      <c r="U231" s="80">
        <f>IF(OR(P231="",M231=Paramétrage!$C$10,M231=Paramétrage!$C$13,M231=Paramétrage!$C$17,M231=Paramétrage!$C$20,M231=Paramétrage!$C$24,M231=Paramétrage!$C$27,AND(M231&lt;&gt;Paramétrage!$C$9,Q231="Mut+ext")),0,ROUNDUP(O231/P231,0))</f>
        <v>0</v>
      </c>
      <c r="V231" s="216">
        <f>IF(OR(M231="",Q231="Mut+ext"),0,IF(VLOOKUP(M231,Paramétrage!$C$6:$E$29,2,0)=0,0,IF(P231="","saisir capacité",N231*U231*VLOOKUP(M231,Paramétrage!$C$6:$E$29,2,0))))</f>
        <v>0</v>
      </c>
      <c r="W231" s="200"/>
      <c r="X231" s="217">
        <f t="shared" si="50"/>
        <v>0</v>
      </c>
      <c r="Y231" s="81">
        <f>IF(OR(M231="",Q231="Mut+ext"),0,IF(ISERROR(W231+V231*VLOOKUP(M231,Paramétrage!$C$6:$E$29,3,0))=TRUE,X231,W231+V231*VLOOKUP(M231,Paramétrage!$C$6:$E$29,3,0)))</f>
        <v>0</v>
      </c>
      <c r="Z231" s="395"/>
      <c r="AA231" s="364"/>
      <c r="AB231" s="396"/>
      <c r="AC231" s="133"/>
      <c r="AD231" s="40"/>
      <c r="AE231" s="61">
        <f t="shared" si="52"/>
        <v>0</v>
      </c>
      <c r="AF231" s="203">
        <f t="shared" si="51"/>
        <v>0</v>
      </c>
    </row>
    <row r="232" spans="1:32" ht="15.6" hidden="1" customHeight="1">
      <c r="A232" s="403"/>
      <c r="B232" s="372"/>
      <c r="C232" s="357"/>
      <c r="D232" s="358"/>
      <c r="E232" s="347"/>
      <c r="F232" s="347"/>
      <c r="G232" s="184"/>
      <c r="H232" s="205"/>
      <c r="I232" s="54"/>
      <c r="J232" s="50"/>
      <c r="K232" s="49"/>
      <c r="L232" s="38"/>
      <c r="M232" s="182"/>
      <c r="N232" s="44"/>
      <c r="O232" s="206"/>
      <c r="P232" s="196"/>
      <c r="Q232" s="39"/>
      <c r="R232" s="363"/>
      <c r="S232" s="364"/>
      <c r="T232" s="365"/>
      <c r="U232" s="80">
        <f>IF(OR(P232="",M232=Paramétrage!$C$10,M232=Paramétrage!$C$13,M232=Paramétrage!$C$17,M232=Paramétrage!$C$20,M232=Paramétrage!$C$24,M232=Paramétrage!$C$27,AND(M232&lt;&gt;Paramétrage!$C$9,Q232="Mut+ext")),0,ROUNDUP(O232/P232,0))</f>
        <v>0</v>
      </c>
      <c r="V232" s="216">
        <f>IF(OR(M232="",Q232="Mut+ext"),0,IF(VLOOKUP(M232,Paramétrage!$C$6:$E$29,2,0)=0,0,IF(P232="","saisir capacité",N232*U232*VLOOKUP(M232,Paramétrage!$C$6:$E$29,2,0))))</f>
        <v>0</v>
      </c>
      <c r="W232" s="200"/>
      <c r="X232" s="217">
        <f t="shared" si="50"/>
        <v>0</v>
      </c>
      <c r="Y232" s="81">
        <f>IF(OR(M232="",Q232="Mut+ext"),0,IF(ISERROR(W232+V232*VLOOKUP(M232,Paramétrage!$C$6:$E$29,3,0))=TRUE,X232,W232+V232*VLOOKUP(M232,Paramétrage!$C$6:$E$29,3,0)))</f>
        <v>0</v>
      </c>
      <c r="Z232" s="395"/>
      <c r="AA232" s="364"/>
      <c r="AB232" s="396"/>
      <c r="AC232" s="133"/>
      <c r="AD232" s="40"/>
      <c r="AE232" s="61">
        <f t="shared" si="52"/>
        <v>0</v>
      </c>
      <c r="AF232" s="203">
        <f t="shared" si="51"/>
        <v>0</v>
      </c>
    </row>
    <row r="233" spans="1:32" ht="15.6" hidden="1" customHeight="1">
      <c r="A233" s="403"/>
      <c r="B233" s="372"/>
      <c r="C233" s="357"/>
      <c r="D233" s="358"/>
      <c r="E233" s="347"/>
      <c r="F233" s="347"/>
      <c r="G233" s="184"/>
      <c r="H233" s="205"/>
      <c r="I233" s="54"/>
      <c r="J233" s="50"/>
      <c r="K233" s="49"/>
      <c r="L233" s="38"/>
      <c r="M233" s="182"/>
      <c r="N233" s="44"/>
      <c r="O233" s="206"/>
      <c r="P233" s="196"/>
      <c r="Q233" s="39"/>
      <c r="R233" s="363"/>
      <c r="S233" s="364"/>
      <c r="T233" s="365"/>
      <c r="U233" s="80">
        <f>IF(OR(P233="",M233=Paramétrage!$C$10,M233=Paramétrage!$C$13,M233=Paramétrage!$C$17,M233=Paramétrage!$C$20,M233=Paramétrage!$C$24,M233=Paramétrage!$C$27,AND(M233&lt;&gt;Paramétrage!$C$9,Q233="Mut+ext")),0,ROUNDUP(O233/P233,0))</f>
        <v>0</v>
      </c>
      <c r="V233" s="216">
        <f>IF(OR(M233="",Q233="Mut+ext"),0,IF(VLOOKUP(M233,Paramétrage!$C$6:$E$29,2,0)=0,0,IF(P233="","saisir capacité",N233*U233*VLOOKUP(M233,Paramétrage!$C$6:$E$29,2,0))))</f>
        <v>0</v>
      </c>
      <c r="W233" s="200"/>
      <c r="X233" s="217">
        <f t="shared" si="50"/>
        <v>0</v>
      </c>
      <c r="Y233" s="81">
        <f>IF(OR(M233="",Q233="Mut+ext"),0,IF(ISERROR(W233+V233*VLOOKUP(M233,Paramétrage!$C$6:$E$29,3,0))=TRUE,X233,W233+V233*VLOOKUP(M233,Paramétrage!$C$6:$E$29,3,0)))</f>
        <v>0</v>
      </c>
      <c r="Z233" s="395"/>
      <c r="AA233" s="364"/>
      <c r="AB233" s="396"/>
      <c r="AC233" s="133"/>
      <c r="AD233" s="40"/>
      <c r="AE233" s="61">
        <f t="shared" si="52"/>
        <v>0</v>
      </c>
      <c r="AF233" s="203">
        <f t="shared" si="51"/>
        <v>0</v>
      </c>
    </row>
    <row r="234" spans="1:32" ht="15.6" hidden="1" customHeight="1">
      <c r="A234" s="403"/>
      <c r="B234" s="372"/>
      <c r="C234" s="357"/>
      <c r="D234" s="358"/>
      <c r="E234" s="347"/>
      <c r="F234" s="347"/>
      <c r="G234" s="184"/>
      <c r="H234" s="205"/>
      <c r="I234" s="54"/>
      <c r="J234" s="50"/>
      <c r="K234" s="49"/>
      <c r="L234" s="38"/>
      <c r="M234" s="182"/>
      <c r="N234" s="44"/>
      <c r="O234" s="206"/>
      <c r="P234" s="196"/>
      <c r="Q234" s="39"/>
      <c r="R234" s="363"/>
      <c r="S234" s="364"/>
      <c r="T234" s="365"/>
      <c r="U234" s="80">
        <f>IF(OR(P234="",M234=Paramétrage!$C$10,M234=Paramétrage!$C$13,M234=Paramétrage!$C$17,M234=Paramétrage!$C$20,M234=Paramétrage!$C$24,M234=Paramétrage!$C$27,AND(M234&lt;&gt;Paramétrage!$C$9,Q234="Mut+ext")),0,ROUNDUP(O234/P234,0))</f>
        <v>0</v>
      </c>
      <c r="V234" s="216">
        <f>IF(OR(M234="",Q234="Mut+ext"),0,IF(VLOOKUP(M234,Paramétrage!$C$6:$E$29,2,0)=0,0,IF(P234="","saisir capacité",N234*U234*VLOOKUP(M234,Paramétrage!$C$6:$E$29,2,0))))</f>
        <v>0</v>
      </c>
      <c r="W234" s="200"/>
      <c r="X234" s="217">
        <f t="shared" si="50"/>
        <v>0</v>
      </c>
      <c r="Y234" s="81">
        <f>IF(OR(M234="",Q234="Mut+ext"),0,IF(ISERROR(W234+V234*VLOOKUP(M234,Paramétrage!$C$6:$E$29,3,0))=TRUE,X234,W234+V234*VLOOKUP(M234,Paramétrage!$C$6:$E$29,3,0)))</f>
        <v>0</v>
      </c>
      <c r="Z234" s="395"/>
      <c r="AA234" s="364"/>
      <c r="AB234" s="396"/>
      <c r="AC234" s="133"/>
      <c r="AD234" s="40"/>
      <c r="AE234" s="61">
        <f t="shared" si="52"/>
        <v>0</v>
      </c>
      <c r="AF234" s="203">
        <f t="shared" si="51"/>
        <v>0</v>
      </c>
    </row>
    <row r="235" spans="1:32" ht="15.6" hidden="1" customHeight="1">
      <c r="A235" s="403"/>
      <c r="B235" s="372"/>
      <c r="C235" s="357"/>
      <c r="D235" s="358"/>
      <c r="E235" s="347"/>
      <c r="F235" s="347"/>
      <c r="G235" s="184"/>
      <c r="H235" s="205"/>
      <c r="I235" s="54"/>
      <c r="J235" s="50"/>
      <c r="K235" s="49"/>
      <c r="L235" s="38"/>
      <c r="M235" s="182"/>
      <c r="N235" s="45"/>
      <c r="O235" s="206"/>
      <c r="P235" s="196"/>
      <c r="Q235" s="39"/>
      <c r="R235" s="363"/>
      <c r="S235" s="364"/>
      <c r="T235" s="365"/>
      <c r="U235" s="80">
        <f>IF(OR(P235="",M235=Paramétrage!$C$10,M235=Paramétrage!$C$13,M235=Paramétrage!$C$17,M235=Paramétrage!$C$20,M235=Paramétrage!$C$24,M235=Paramétrage!$C$27,AND(M235&lt;&gt;Paramétrage!$C$9,Q235="Mut+ext")),0,ROUNDUP(O235/P235,0))</f>
        <v>0</v>
      </c>
      <c r="V235" s="216">
        <f>IF(OR(M235="",Q235="Mut+ext"),0,IF(VLOOKUP(M235,Paramétrage!$C$6:$E$29,2,0)=0,0,IF(P235="","saisir capacité",N235*U235*VLOOKUP(M235,Paramétrage!$C$6:$E$29,2,0))))</f>
        <v>0</v>
      </c>
      <c r="W235" s="200"/>
      <c r="X235" s="217">
        <f t="shared" si="50"/>
        <v>0</v>
      </c>
      <c r="Y235" s="81">
        <f>IF(OR(M235="",Q235="Mut+ext"),0,IF(ISERROR(W235+V235*VLOOKUP(M235,Paramétrage!$C$6:$E$29,3,0))=TRUE,X235,W235+V235*VLOOKUP(M235,Paramétrage!$C$6:$E$29,3,0)))</f>
        <v>0</v>
      </c>
      <c r="Z235" s="395"/>
      <c r="AA235" s="364"/>
      <c r="AB235" s="396"/>
      <c r="AC235" s="133"/>
      <c r="AD235" s="40"/>
      <c r="AE235" s="61">
        <f t="shared" si="52"/>
        <v>0</v>
      </c>
      <c r="AF235" s="203">
        <f t="shared" si="51"/>
        <v>0</v>
      </c>
    </row>
    <row r="236" spans="1:32" ht="15.6" hidden="1" customHeight="1">
      <c r="A236" s="403"/>
      <c r="B236" s="372"/>
      <c r="C236" s="357"/>
      <c r="D236" s="358"/>
      <c r="E236" s="347"/>
      <c r="F236" s="347"/>
      <c r="G236" s="184"/>
      <c r="H236" s="205"/>
      <c r="I236" s="54"/>
      <c r="J236" s="50"/>
      <c r="K236" s="49"/>
      <c r="L236" s="38"/>
      <c r="M236" s="182"/>
      <c r="N236" s="44"/>
      <c r="O236" s="206"/>
      <c r="P236" s="196"/>
      <c r="Q236" s="39"/>
      <c r="R236" s="363"/>
      <c r="S236" s="364"/>
      <c r="T236" s="365"/>
      <c r="U236" s="80">
        <f>IF(OR(P236="",M236=Paramétrage!$C$10,M236=Paramétrage!$C$13,M236=Paramétrage!$C$17,M236=Paramétrage!$C$20,M236=Paramétrage!$C$24,M236=Paramétrage!$C$27,AND(M236&lt;&gt;Paramétrage!$C$9,Q236="Mut+ext")),0,ROUNDUP(O236/P236,0))</f>
        <v>0</v>
      </c>
      <c r="V236" s="216">
        <f>IF(OR(M236="",Q236="Mut+ext"),0,IF(VLOOKUP(M236,Paramétrage!$C$6:$E$29,2,0)=0,0,IF(P236="","saisir capacité",N236*U236*VLOOKUP(M236,Paramétrage!$C$6:$E$29,2,0))))</f>
        <v>0</v>
      </c>
      <c r="W236" s="200"/>
      <c r="X236" s="217">
        <f t="shared" si="50"/>
        <v>0</v>
      </c>
      <c r="Y236" s="81">
        <f>IF(OR(M236="",Q236="Mut+ext"),0,IF(ISERROR(W236+V236*VLOOKUP(M236,Paramétrage!$C$6:$E$29,3,0))=TRUE,X236,W236+V236*VLOOKUP(M236,Paramétrage!$C$6:$E$29,3,0)))</f>
        <v>0</v>
      </c>
      <c r="Z236" s="395"/>
      <c r="AA236" s="364"/>
      <c r="AB236" s="396"/>
      <c r="AC236" s="133"/>
      <c r="AD236" s="40"/>
      <c r="AE236" s="61">
        <f t="shared" si="52"/>
        <v>0</v>
      </c>
      <c r="AF236" s="203">
        <f t="shared" si="51"/>
        <v>0</v>
      </c>
    </row>
    <row r="237" spans="1:32" ht="15.6" hidden="1" customHeight="1">
      <c r="A237" s="403"/>
      <c r="B237" s="372"/>
      <c r="C237" s="357"/>
      <c r="D237" s="358"/>
      <c r="E237" s="347"/>
      <c r="F237" s="347"/>
      <c r="G237" s="184"/>
      <c r="H237" s="205"/>
      <c r="I237" s="54"/>
      <c r="J237" s="50"/>
      <c r="K237" s="49"/>
      <c r="L237" s="38"/>
      <c r="M237" s="182"/>
      <c r="N237" s="44"/>
      <c r="O237" s="206"/>
      <c r="P237" s="196"/>
      <c r="Q237" s="39"/>
      <c r="R237" s="363"/>
      <c r="S237" s="364"/>
      <c r="T237" s="365"/>
      <c r="U237" s="80">
        <f>IF(OR(P237="",M237=Paramétrage!$C$10,M237=Paramétrage!$C$13,M237=Paramétrage!$C$17,M237=Paramétrage!$C$20,M237=Paramétrage!$C$24,M237=Paramétrage!$C$27,AND(M237&lt;&gt;Paramétrage!$C$9,Q237="Mut+ext")),0,ROUNDUP(O237/P237,0))</f>
        <v>0</v>
      </c>
      <c r="V237" s="216">
        <f>IF(OR(M237="",Q237="Mut+ext"),0,IF(VLOOKUP(M237,Paramétrage!$C$6:$E$29,2,0)=0,0,IF(P237="","saisir capacité",N237*U237*VLOOKUP(M237,Paramétrage!$C$6:$E$29,2,0))))</f>
        <v>0</v>
      </c>
      <c r="W237" s="200"/>
      <c r="X237" s="217">
        <f t="shared" si="50"/>
        <v>0</v>
      </c>
      <c r="Y237" s="81">
        <f>IF(OR(M237="",Q237="Mut+ext"),0,IF(ISERROR(W237+V237*VLOOKUP(M237,Paramétrage!$C$6:$E$29,3,0))=TRUE,X237,W237+V237*VLOOKUP(M237,Paramétrage!$C$6:$E$29,3,0)))</f>
        <v>0</v>
      </c>
      <c r="Z237" s="395"/>
      <c r="AA237" s="364"/>
      <c r="AB237" s="396"/>
      <c r="AC237" s="133"/>
      <c r="AD237" s="40"/>
      <c r="AE237" s="61">
        <f t="shared" si="52"/>
        <v>0</v>
      </c>
      <c r="AF237" s="203">
        <f t="shared" si="51"/>
        <v>0</v>
      </c>
    </row>
    <row r="238" spans="1:32" ht="15.6" hidden="1" customHeight="1">
      <c r="A238" s="403"/>
      <c r="B238" s="372"/>
      <c r="C238" s="357"/>
      <c r="D238" s="358"/>
      <c r="E238" s="347"/>
      <c r="F238" s="347"/>
      <c r="G238" s="184"/>
      <c r="H238" s="205"/>
      <c r="I238" s="54"/>
      <c r="J238" s="50"/>
      <c r="K238" s="49"/>
      <c r="L238" s="38"/>
      <c r="M238" s="182"/>
      <c r="N238" s="44"/>
      <c r="O238" s="206"/>
      <c r="P238" s="196"/>
      <c r="Q238" s="39"/>
      <c r="R238" s="363"/>
      <c r="S238" s="364"/>
      <c r="T238" s="365"/>
      <c r="U238" s="80">
        <f>IF(OR(P238="",M238=Paramétrage!$C$10,M238=Paramétrage!$C$13,M238=Paramétrage!$C$17,M238=Paramétrage!$C$20,M238=Paramétrage!$C$24,M238=Paramétrage!$C$27,AND(M238&lt;&gt;Paramétrage!$C$9,Q238="Mut+ext")),0,ROUNDUP(O238/P238,0))</f>
        <v>0</v>
      </c>
      <c r="V238" s="216">
        <f>IF(OR(M238="",Q238="Mut+ext"),0,IF(VLOOKUP(M238,Paramétrage!$C$6:$E$29,2,0)=0,0,IF(P238="","saisir capacité",N238*U238*VLOOKUP(M238,Paramétrage!$C$6:$E$29,2,0))))</f>
        <v>0</v>
      </c>
      <c r="W238" s="200"/>
      <c r="X238" s="217">
        <f t="shared" si="50"/>
        <v>0</v>
      </c>
      <c r="Y238" s="81">
        <f>IF(OR(M238="",Q238="Mut+ext"),0,IF(ISERROR(W238+V238*VLOOKUP(M238,Paramétrage!$C$6:$E$29,3,0))=TRUE,X238,W238+V238*VLOOKUP(M238,Paramétrage!$C$6:$E$29,3,0)))</f>
        <v>0</v>
      </c>
      <c r="Z238" s="395"/>
      <c r="AA238" s="364"/>
      <c r="AB238" s="396"/>
      <c r="AC238" s="133"/>
      <c r="AD238" s="40"/>
      <c r="AE238" s="61">
        <f t="shared" si="52"/>
        <v>0</v>
      </c>
      <c r="AF238" s="203">
        <f t="shared" si="51"/>
        <v>0</v>
      </c>
    </row>
    <row r="239" spans="1:32" ht="15.6" hidden="1" customHeight="1">
      <c r="A239" s="403"/>
      <c r="B239" s="372"/>
      <c r="C239" s="359"/>
      <c r="D239" s="360"/>
      <c r="E239" s="348"/>
      <c r="F239" s="348"/>
      <c r="G239" s="184"/>
      <c r="H239" s="205"/>
      <c r="I239" s="54"/>
      <c r="J239" s="50"/>
      <c r="K239" s="49"/>
      <c r="L239" s="38"/>
      <c r="M239" s="182"/>
      <c r="N239" s="45"/>
      <c r="O239" s="206"/>
      <c r="P239" s="196"/>
      <c r="Q239" s="39"/>
      <c r="R239" s="363"/>
      <c r="S239" s="364"/>
      <c r="T239" s="365"/>
      <c r="U239" s="80">
        <f>IF(OR(P239="",M239=Paramétrage!$C$10,M239=Paramétrage!$C$13,M239=Paramétrage!$C$17,M239=Paramétrage!$C$20,M239=Paramétrage!$C$24,M239=Paramétrage!$C$27,AND(M239&lt;&gt;Paramétrage!$C$9,Q239="Mut+ext")),0,ROUNDUP(O239/P239,0))</f>
        <v>0</v>
      </c>
      <c r="V239" s="216">
        <f>IF(OR(M239="",Q239="Mut+ext"),0,IF(VLOOKUP(M239,Paramétrage!$C$6:$E$29,2,0)=0,0,IF(P239="","saisir capacité",N239*U239*VLOOKUP(M239,Paramétrage!$C$6:$E$29,2,0))))</f>
        <v>0</v>
      </c>
      <c r="W239" s="200"/>
      <c r="X239" s="217">
        <f t="shared" si="50"/>
        <v>0</v>
      </c>
      <c r="Y239" s="81">
        <f>IF(OR(M239="",Q239="Mut+ext"),0,IF(ISERROR(W239+V239*VLOOKUP(M239,Paramétrage!$C$6:$E$29,3,0))=TRUE,X239,W239+V239*VLOOKUP(M239,Paramétrage!$C$6:$E$29,3,0)))</f>
        <v>0</v>
      </c>
      <c r="Z239" s="395"/>
      <c r="AA239" s="364"/>
      <c r="AB239" s="396"/>
      <c r="AC239" s="133"/>
      <c r="AD239" s="40"/>
      <c r="AE239" s="61">
        <f t="shared" si="52"/>
        <v>0</v>
      </c>
      <c r="AF239" s="203">
        <f t="shared" si="51"/>
        <v>0</v>
      </c>
    </row>
    <row r="240" spans="1:32" ht="15.6" hidden="1" customHeight="1">
      <c r="A240" s="403"/>
      <c r="B240" s="372"/>
      <c r="C240" s="218"/>
      <c r="D240" s="219"/>
      <c r="E240" s="220"/>
      <c r="F240" s="219"/>
      <c r="G240" s="219"/>
      <c r="H240" s="221"/>
      <c r="I240" s="136"/>
      <c r="J240" s="130"/>
      <c r="K240" s="70"/>
      <c r="L240" s="72"/>
      <c r="M240" s="222"/>
      <c r="N240" s="73">
        <f>AE240</f>
        <v>0</v>
      </c>
      <c r="O240" s="223"/>
      <c r="P240" s="223"/>
      <c r="Q240" s="76"/>
      <c r="R240" s="74"/>
      <c r="S240" s="74"/>
      <c r="T240" s="75"/>
      <c r="U240" s="122"/>
      <c r="V240" s="224">
        <f>SUM(V228:V239)</f>
        <v>0</v>
      </c>
      <c r="W240" s="222">
        <f>SUM(W228:W239)</f>
        <v>0</v>
      </c>
      <c r="X240" s="225">
        <f>SUM(X228:X239)</f>
        <v>0</v>
      </c>
      <c r="Y240" s="77">
        <f>SUM(Y228:Y239)</f>
        <v>0</v>
      </c>
      <c r="Z240" s="123"/>
      <c r="AA240" s="124"/>
      <c r="AB240" s="125"/>
      <c r="AC240" s="126"/>
      <c r="AD240" s="127"/>
      <c r="AE240" s="128">
        <f>SUM(AE228:AE239)</f>
        <v>0</v>
      </c>
      <c r="AF240" s="129">
        <f>SUM(AF228:AF239)</f>
        <v>0</v>
      </c>
    </row>
    <row r="241" spans="1:32" ht="15.6" hidden="1" customHeight="1">
      <c r="A241" s="403"/>
      <c r="B241" s="372" t="s">
        <v>160</v>
      </c>
      <c r="C241" s="355" t="s">
        <v>161</v>
      </c>
      <c r="D241" s="356"/>
      <c r="E241" s="347"/>
      <c r="F241" s="347" t="s">
        <v>64</v>
      </c>
      <c r="G241" s="191" t="s">
        <v>162</v>
      </c>
      <c r="H241" s="186"/>
      <c r="I241" s="54"/>
      <c r="J241" s="50"/>
      <c r="K241" s="49"/>
      <c r="L241" s="38"/>
      <c r="M241" s="182"/>
      <c r="N241" s="44"/>
      <c r="O241" s="206"/>
      <c r="P241" s="196"/>
      <c r="Q241" s="42"/>
      <c r="R241" s="363"/>
      <c r="S241" s="364"/>
      <c r="T241" s="365"/>
      <c r="U241" s="80">
        <f>IF(OR(P241="",M241=Paramétrage!$C$10,M241=Paramétrage!$C$13,M241=Paramétrage!$C$17,M241=Paramétrage!$C$20,M241=Paramétrage!$C$24,M241=Paramétrage!$C$27,AND(M241&lt;&gt;Paramétrage!$C$9,Q241="Mut+ext")),0,ROUNDUP(O241/P241,0))</f>
        <v>0</v>
      </c>
      <c r="V241" s="216">
        <f>IF(OR(M241="",Q241="Mut+ext"),0,IF(VLOOKUP(M241,Paramétrage!$C$6:$E$29,2,0)=0,0,IF(P241="","saisir capacité",N241*U241*VLOOKUP(M241,Paramétrage!$C$6:$E$29,2,0))))</f>
        <v>0</v>
      </c>
      <c r="W241" s="200"/>
      <c r="X241" s="217">
        <f t="shared" ref="X241:X252" si="53">IF(OR(M241="",Q241="Mut+ext"),0,IF(ISERROR(V241+W241)=TRUE,V241,V241+W241))</f>
        <v>0</v>
      </c>
      <c r="Y241" s="81">
        <f>IF(OR(M241="",Q241="Mut+ext"),0,IF(ISERROR(W241+V241*VLOOKUP(M241,Paramétrage!$C$6:$E$29,3,0))=TRUE,X241,W241+V241*VLOOKUP(M241,Paramétrage!$C$6:$E$29,3,0)))</f>
        <v>0</v>
      </c>
      <c r="Z241" s="395"/>
      <c r="AA241" s="364"/>
      <c r="AB241" s="396"/>
      <c r="AC241" s="133"/>
      <c r="AD241" s="41"/>
      <c r="AE241" s="61">
        <f>IF(G241="",0,IF(K241="",0,IF(SUMIF($G$241:$G$252,G241,$O$241:$O$252)=0,0,IF(OR(L241="",K241="obligatoire"),AF241/SUMIF($G$241:$G$252,G241,$O$241:$O$252),AF241/(SUMIF($G$241:$G$252,G241,$O$241:$O$252)/L241)))))</f>
        <v>0</v>
      </c>
      <c r="AF241" s="202">
        <f t="shared" ref="AF241:AF252" si="54">N241*O241</f>
        <v>0</v>
      </c>
    </row>
    <row r="242" spans="1:32" ht="15.6" hidden="1" customHeight="1">
      <c r="A242" s="403"/>
      <c r="B242" s="372"/>
      <c r="C242" s="357"/>
      <c r="D242" s="358"/>
      <c r="E242" s="347"/>
      <c r="F242" s="347"/>
      <c r="G242" s="184"/>
      <c r="H242" s="185"/>
      <c r="I242" s="54"/>
      <c r="J242" s="50"/>
      <c r="K242" s="49"/>
      <c r="L242" s="38"/>
      <c r="M242" s="182"/>
      <c r="N242" s="44"/>
      <c r="O242" s="206"/>
      <c r="P242" s="196"/>
      <c r="Q242" s="39"/>
      <c r="R242" s="363"/>
      <c r="S242" s="364"/>
      <c r="T242" s="365"/>
      <c r="U242" s="80">
        <f>IF(OR(P242="",M242=Paramétrage!$C$10,M242=Paramétrage!$C$13,M242=Paramétrage!$C$17,M242=Paramétrage!$C$20,M242=Paramétrage!$C$24,M242=Paramétrage!$C$27,AND(M242&lt;&gt;Paramétrage!$C$9,Q242="Mut+ext")),0,ROUNDUP(O242/P242,0))</f>
        <v>0</v>
      </c>
      <c r="V242" s="216">
        <f>IF(OR(M242="",Q242="Mut+ext"),0,IF(VLOOKUP(M242,Paramétrage!$C$6:$E$29,2,0)=0,0,IF(P242="","saisir capacité",N242*U242*VLOOKUP(M242,Paramétrage!$C$6:$E$29,2,0))))</f>
        <v>0</v>
      </c>
      <c r="W242" s="200"/>
      <c r="X242" s="217">
        <f t="shared" si="53"/>
        <v>0</v>
      </c>
      <c r="Y242" s="81">
        <f>IF(OR(M242="",Q242="Mut+ext"),0,IF(ISERROR(W242+V242*VLOOKUP(M242,Paramétrage!$C$6:$E$29,3,0))=TRUE,X242,W242+V242*VLOOKUP(M242,Paramétrage!$C$6:$E$29,3,0)))</f>
        <v>0</v>
      </c>
      <c r="Z242" s="395"/>
      <c r="AA242" s="364"/>
      <c r="AB242" s="396"/>
      <c r="AC242" s="133"/>
      <c r="AD242" s="40"/>
      <c r="AE242" s="61">
        <f t="shared" ref="AE242:AE252" si="55">IF(G242="",0,IF(K242="",0,IF(SUMIF($G$241:$G$252,G242,$O$241:$O$252)=0,0,IF(OR(L242="",K242="obligatoire"),AF242/SUMIF($G$241:$G$252,G242,$O$241:$O$252),AF242/(SUMIF($G$241:$G$252,G242,$O$241:$O$252)/L242)))))</f>
        <v>0</v>
      </c>
      <c r="AF242" s="203">
        <f t="shared" si="54"/>
        <v>0</v>
      </c>
    </row>
    <row r="243" spans="1:32" ht="15.6" hidden="1" customHeight="1">
      <c r="A243" s="403"/>
      <c r="B243" s="372"/>
      <c r="C243" s="357"/>
      <c r="D243" s="358"/>
      <c r="E243" s="347"/>
      <c r="F243" s="347"/>
      <c r="G243" s="184"/>
      <c r="H243" s="185"/>
      <c r="I243" s="54"/>
      <c r="J243" s="50"/>
      <c r="K243" s="49"/>
      <c r="L243" s="38"/>
      <c r="M243" s="182"/>
      <c r="N243" s="44"/>
      <c r="O243" s="206"/>
      <c r="P243" s="196"/>
      <c r="Q243" s="39"/>
      <c r="R243" s="363"/>
      <c r="S243" s="364"/>
      <c r="T243" s="365"/>
      <c r="U243" s="80">
        <f>IF(OR(P243="",M243=Paramétrage!$C$10,M243=Paramétrage!$C$13,M243=Paramétrage!$C$17,M243=Paramétrage!$C$20,M243=Paramétrage!$C$24,M243=Paramétrage!$C$27,AND(M243&lt;&gt;Paramétrage!$C$9,Q243="Mut+ext")),0,ROUNDUP(O243/P243,0))</f>
        <v>0</v>
      </c>
      <c r="V243" s="216">
        <f>IF(OR(M243="",Q243="Mut+ext"),0,IF(VLOOKUP(M243,Paramétrage!$C$6:$E$29,2,0)=0,0,IF(P243="","saisir capacité",N243*U243*VLOOKUP(M243,Paramétrage!$C$6:$E$29,2,0))))</f>
        <v>0</v>
      </c>
      <c r="W243" s="200"/>
      <c r="X243" s="217">
        <f t="shared" si="53"/>
        <v>0</v>
      </c>
      <c r="Y243" s="81">
        <f>IF(OR(M243="",Q243="Mut+ext"),0,IF(ISERROR(W243+V243*VLOOKUP(M243,Paramétrage!$C$6:$E$29,3,0))=TRUE,X243,W243+V243*VLOOKUP(M243,Paramétrage!$C$6:$E$29,3,0)))</f>
        <v>0</v>
      </c>
      <c r="Z243" s="395"/>
      <c r="AA243" s="364"/>
      <c r="AB243" s="396"/>
      <c r="AC243" s="133"/>
      <c r="AD243" s="40"/>
      <c r="AE243" s="61">
        <f t="shared" si="55"/>
        <v>0</v>
      </c>
      <c r="AF243" s="203">
        <f t="shared" si="54"/>
        <v>0</v>
      </c>
    </row>
    <row r="244" spans="1:32" ht="15.6" hidden="1" customHeight="1">
      <c r="A244" s="403"/>
      <c r="B244" s="372"/>
      <c r="C244" s="357"/>
      <c r="D244" s="358"/>
      <c r="E244" s="347"/>
      <c r="F244" s="347"/>
      <c r="G244" s="183"/>
      <c r="H244" s="185"/>
      <c r="I244" s="54"/>
      <c r="J244" s="50"/>
      <c r="K244" s="49"/>
      <c r="L244" s="38"/>
      <c r="M244" s="182"/>
      <c r="N244" s="44"/>
      <c r="O244" s="206"/>
      <c r="P244" s="196"/>
      <c r="Q244" s="39"/>
      <c r="R244" s="363"/>
      <c r="S244" s="364"/>
      <c r="T244" s="365"/>
      <c r="U244" s="80">
        <f>IF(OR(P244="",M244=Paramétrage!$C$10,M244=Paramétrage!$C$13,M244=Paramétrage!$C$17,M244=Paramétrage!$C$20,M244=Paramétrage!$C$24,M244=Paramétrage!$C$27,AND(M244&lt;&gt;Paramétrage!$C$9,Q244="Mut+ext")),0,ROUNDUP(O244/P244,0))</f>
        <v>0</v>
      </c>
      <c r="V244" s="216">
        <f>IF(OR(M244="",Q244="Mut+ext"),0,IF(VLOOKUP(M244,Paramétrage!$C$6:$E$29,2,0)=0,0,IF(P244="","saisir capacité",N244*U244*VLOOKUP(M244,Paramétrage!$C$6:$E$29,2,0))))</f>
        <v>0</v>
      </c>
      <c r="W244" s="200"/>
      <c r="X244" s="217">
        <f t="shared" si="53"/>
        <v>0</v>
      </c>
      <c r="Y244" s="81">
        <f>IF(OR(M244="",Q244="Mut+ext"),0,IF(ISERROR(W244+V244*VLOOKUP(M244,Paramétrage!$C$6:$E$29,3,0))=TRUE,X244,W244+V244*VLOOKUP(M244,Paramétrage!$C$6:$E$29,3,0)))</f>
        <v>0</v>
      </c>
      <c r="Z244" s="395"/>
      <c r="AA244" s="364"/>
      <c r="AB244" s="396"/>
      <c r="AC244" s="133"/>
      <c r="AD244" s="40"/>
      <c r="AE244" s="61">
        <f t="shared" si="55"/>
        <v>0</v>
      </c>
      <c r="AF244" s="203">
        <f t="shared" si="54"/>
        <v>0</v>
      </c>
    </row>
    <row r="245" spans="1:32" ht="15.6" hidden="1" customHeight="1">
      <c r="A245" s="403"/>
      <c r="B245" s="372"/>
      <c r="C245" s="357"/>
      <c r="D245" s="358"/>
      <c r="E245" s="347"/>
      <c r="F245" s="347"/>
      <c r="G245" s="184"/>
      <c r="H245" s="205"/>
      <c r="I245" s="54"/>
      <c r="J245" s="50"/>
      <c r="K245" s="49"/>
      <c r="L245" s="38"/>
      <c r="M245" s="182"/>
      <c r="N245" s="44"/>
      <c r="O245" s="206"/>
      <c r="P245" s="196"/>
      <c r="Q245" s="39"/>
      <c r="R245" s="363"/>
      <c r="S245" s="364"/>
      <c r="T245" s="365"/>
      <c r="U245" s="80">
        <f>IF(OR(P245="",M245=Paramétrage!$C$10,M245=Paramétrage!$C$13,M245=Paramétrage!$C$17,M245=Paramétrage!$C$20,M245=Paramétrage!$C$24,M245=Paramétrage!$C$27,AND(M245&lt;&gt;Paramétrage!$C$9,Q245="Mut+ext")),0,ROUNDUP(O245/P245,0))</f>
        <v>0</v>
      </c>
      <c r="V245" s="216">
        <f>IF(OR(M245="",Q245="Mut+ext"),0,IF(VLOOKUP(M245,Paramétrage!$C$6:$E$29,2,0)=0,0,IF(P245="","saisir capacité",N245*U245*VLOOKUP(M245,Paramétrage!$C$6:$E$29,2,0))))</f>
        <v>0</v>
      </c>
      <c r="W245" s="200"/>
      <c r="X245" s="217">
        <f t="shared" si="53"/>
        <v>0</v>
      </c>
      <c r="Y245" s="81">
        <f>IF(OR(M245="",Q245="Mut+ext"),0,IF(ISERROR(W245+V245*VLOOKUP(M245,Paramétrage!$C$6:$E$29,3,0))=TRUE,X245,W245+V245*VLOOKUP(M245,Paramétrage!$C$6:$E$29,3,0)))</f>
        <v>0</v>
      </c>
      <c r="Z245" s="395"/>
      <c r="AA245" s="364"/>
      <c r="AB245" s="396"/>
      <c r="AC245" s="133"/>
      <c r="AD245" s="40"/>
      <c r="AE245" s="61">
        <f t="shared" si="55"/>
        <v>0</v>
      </c>
      <c r="AF245" s="203">
        <f t="shared" si="54"/>
        <v>0</v>
      </c>
    </row>
    <row r="246" spans="1:32" ht="15.6" hidden="1" customHeight="1">
      <c r="A246" s="403"/>
      <c r="B246" s="372"/>
      <c r="C246" s="357"/>
      <c r="D246" s="358"/>
      <c r="E246" s="347"/>
      <c r="F246" s="347"/>
      <c r="G246" s="184"/>
      <c r="H246" s="205"/>
      <c r="I246" s="54"/>
      <c r="J246" s="50"/>
      <c r="K246" s="49"/>
      <c r="L246" s="38"/>
      <c r="M246" s="182"/>
      <c r="N246" s="44"/>
      <c r="O246" s="206"/>
      <c r="P246" s="196"/>
      <c r="Q246" s="39"/>
      <c r="R246" s="363"/>
      <c r="S246" s="364"/>
      <c r="T246" s="365"/>
      <c r="U246" s="80">
        <f>IF(OR(P246="",M246=Paramétrage!$C$10,M246=Paramétrage!$C$13,M246=Paramétrage!$C$17,M246=Paramétrage!$C$20,M246=Paramétrage!$C$24,M246=Paramétrage!$C$27,AND(M246&lt;&gt;Paramétrage!$C$9,Q246="Mut+ext")),0,ROUNDUP(O246/P246,0))</f>
        <v>0</v>
      </c>
      <c r="V246" s="216">
        <f>IF(OR(M246="",Q246="Mut+ext"),0,IF(VLOOKUP(M246,Paramétrage!$C$6:$E$29,2,0)=0,0,IF(P246="","saisir capacité",N246*U246*VLOOKUP(M246,Paramétrage!$C$6:$E$29,2,0))))</f>
        <v>0</v>
      </c>
      <c r="W246" s="200"/>
      <c r="X246" s="217">
        <f t="shared" si="53"/>
        <v>0</v>
      </c>
      <c r="Y246" s="81">
        <f>IF(OR(M246="",Q246="Mut+ext"),0,IF(ISERROR(W246+V246*VLOOKUP(M246,Paramétrage!$C$6:$E$29,3,0))=TRUE,X246,W246+V246*VLOOKUP(M246,Paramétrage!$C$6:$E$29,3,0)))</f>
        <v>0</v>
      </c>
      <c r="Z246" s="395"/>
      <c r="AA246" s="364"/>
      <c r="AB246" s="396"/>
      <c r="AC246" s="133"/>
      <c r="AD246" s="40"/>
      <c r="AE246" s="61">
        <f t="shared" si="55"/>
        <v>0</v>
      </c>
      <c r="AF246" s="203">
        <f t="shared" si="54"/>
        <v>0</v>
      </c>
    </row>
    <row r="247" spans="1:32" ht="15.6" hidden="1" customHeight="1">
      <c r="A247" s="403"/>
      <c r="B247" s="372"/>
      <c r="C247" s="357"/>
      <c r="D247" s="358"/>
      <c r="E247" s="347"/>
      <c r="F247" s="347"/>
      <c r="G247" s="184"/>
      <c r="H247" s="205"/>
      <c r="I247" s="54"/>
      <c r="J247" s="50"/>
      <c r="K247" s="49"/>
      <c r="L247" s="38"/>
      <c r="M247" s="182"/>
      <c r="N247" s="44"/>
      <c r="O247" s="206"/>
      <c r="P247" s="196"/>
      <c r="Q247" s="39"/>
      <c r="R247" s="363"/>
      <c r="S247" s="364"/>
      <c r="T247" s="365"/>
      <c r="U247" s="80">
        <f>IF(OR(P247="",M247=Paramétrage!$C$10,M247=Paramétrage!$C$13,M247=Paramétrage!$C$17,M247=Paramétrage!$C$20,M247=Paramétrage!$C$24,M247=Paramétrage!$C$27,AND(M247&lt;&gt;Paramétrage!$C$9,Q247="Mut+ext")),0,ROUNDUP(O247/P247,0))</f>
        <v>0</v>
      </c>
      <c r="V247" s="216">
        <f>IF(OR(M247="",Q247="Mut+ext"),0,IF(VLOOKUP(M247,Paramétrage!$C$6:$E$29,2,0)=0,0,IF(P247="","saisir capacité",N247*U247*VLOOKUP(M247,Paramétrage!$C$6:$E$29,2,0))))</f>
        <v>0</v>
      </c>
      <c r="W247" s="200"/>
      <c r="X247" s="217">
        <f t="shared" si="53"/>
        <v>0</v>
      </c>
      <c r="Y247" s="81">
        <f>IF(OR(M247="",Q247="Mut+ext"),0,IF(ISERROR(W247+V247*VLOOKUP(M247,Paramétrage!$C$6:$E$29,3,0))=TRUE,X247,W247+V247*VLOOKUP(M247,Paramétrage!$C$6:$E$29,3,0)))</f>
        <v>0</v>
      </c>
      <c r="Z247" s="395"/>
      <c r="AA247" s="364"/>
      <c r="AB247" s="396"/>
      <c r="AC247" s="133"/>
      <c r="AD247" s="40"/>
      <c r="AE247" s="61">
        <f t="shared" si="55"/>
        <v>0</v>
      </c>
      <c r="AF247" s="203">
        <f t="shared" si="54"/>
        <v>0</v>
      </c>
    </row>
    <row r="248" spans="1:32" ht="15.6" hidden="1" customHeight="1">
      <c r="A248" s="403"/>
      <c r="B248" s="372"/>
      <c r="C248" s="357"/>
      <c r="D248" s="358"/>
      <c r="E248" s="347"/>
      <c r="F248" s="347"/>
      <c r="G248" s="183"/>
      <c r="H248" s="205"/>
      <c r="I248" s="54"/>
      <c r="J248" s="50"/>
      <c r="K248" s="49"/>
      <c r="L248" s="38"/>
      <c r="M248" s="182"/>
      <c r="N248" s="44"/>
      <c r="O248" s="206"/>
      <c r="P248" s="196"/>
      <c r="Q248" s="39"/>
      <c r="R248" s="363"/>
      <c r="S248" s="364"/>
      <c r="T248" s="365"/>
      <c r="U248" s="80">
        <f>IF(OR(P248="",M248=Paramétrage!$C$10,M248=Paramétrage!$C$13,M248=Paramétrage!$C$17,M248=Paramétrage!$C$20,M248=Paramétrage!$C$24,M248=Paramétrage!$C$27,AND(M248&lt;&gt;Paramétrage!$C$9,Q248="Mut+ext")),0,ROUNDUP(O248/P248,0))</f>
        <v>0</v>
      </c>
      <c r="V248" s="216">
        <f>IF(OR(M248="",Q248="Mut+ext"),0,IF(VLOOKUP(M248,Paramétrage!$C$6:$E$29,2,0)=0,0,IF(P248="","saisir capacité",N248*U248*VLOOKUP(M248,Paramétrage!$C$6:$E$29,2,0))))</f>
        <v>0</v>
      </c>
      <c r="W248" s="200"/>
      <c r="X248" s="217">
        <f t="shared" si="53"/>
        <v>0</v>
      </c>
      <c r="Y248" s="81">
        <f>IF(OR(M248="",Q248="Mut+ext"),0,IF(ISERROR(W248+V248*VLOOKUP(M248,Paramétrage!$C$6:$E$29,3,0))=TRUE,X248,W248+V248*VLOOKUP(M248,Paramétrage!$C$6:$E$29,3,0)))</f>
        <v>0</v>
      </c>
      <c r="Z248" s="395"/>
      <c r="AA248" s="364"/>
      <c r="AB248" s="396"/>
      <c r="AC248" s="133"/>
      <c r="AD248" s="40"/>
      <c r="AE248" s="61">
        <f t="shared" si="55"/>
        <v>0</v>
      </c>
      <c r="AF248" s="203">
        <f t="shared" si="54"/>
        <v>0</v>
      </c>
    </row>
    <row r="249" spans="1:32" ht="15.6" hidden="1" customHeight="1">
      <c r="A249" s="403"/>
      <c r="B249" s="372"/>
      <c r="C249" s="357"/>
      <c r="D249" s="358"/>
      <c r="E249" s="347"/>
      <c r="F249" s="347"/>
      <c r="G249" s="184"/>
      <c r="H249" s="205"/>
      <c r="I249" s="54"/>
      <c r="J249" s="50"/>
      <c r="K249" s="49"/>
      <c r="L249" s="38"/>
      <c r="M249" s="182"/>
      <c r="N249" s="44"/>
      <c r="O249" s="206"/>
      <c r="P249" s="196"/>
      <c r="Q249" s="39"/>
      <c r="R249" s="363"/>
      <c r="S249" s="364"/>
      <c r="T249" s="365"/>
      <c r="U249" s="80">
        <f>IF(OR(P249="",M249=Paramétrage!$C$10,M249=Paramétrage!$C$13,M249=Paramétrage!$C$17,M249=Paramétrage!$C$20,M249=Paramétrage!$C$24,M249=Paramétrage!$C$27,AND(M249&lt;&gt;Paramétrage!$C$9,Q249="Mut+ext")),0,ROUNDUP(O249/P249,0))</f>
        <v>0</v>
      </c>
      <c r="V249" s="216">
        <f>IF(OR(M249="",Q249="Mut+ext"),0,IF(VLOOKUP(M249,Paramétrage!$C$6:$E$29,2,0)=0,0,IF(P249="","saisir capacité",N249*U249*VLOOKUP(M249,Paramétrage!$C$6:$E$29,2,0))))</f>
        <v>0</v>
      </c>
      <c r="W249" s="200"/>
      <c r="X249" s="217">
        <f t="shared" si="53"/>
        <v>0</v>
      </c>
      <c r="Y249" s="81">
        <f>IF(OR(M249="",Q249="Mut+ext"),0,IF(ISERROR(W249+V249*VLOOKUP(M249,Paramétrage!$C$6:$E$29,3,0))=TRUE,X249,W249+V249*VLOOKUP(M249,Paramétrage!$C$6:$E$29,3,0)))</f>
        <v>0</v>
      </c>
      <c r="Z249" s="395"/>
      <c r="AA249" s="364"/>
      <c r="AB249" s="396"/>
      <c r="AC249" s="133"/>
      <c r="AD249" s="40"/>
      <c r="AE249" s="61">
        <f t="shared" si="55"/>
        <v>0</v>
      </c>
      <c r="AF249" s="203">
        <f t="shared" si="54"/>
        <v>0</v>
      </c>
    </row>
    <row r="250" spans="1:32" ht="15.6" hidden="1" customHeight="1">
      <c r="A250" s="403"/>
      <c r="B250" s="372"/>
      <c r="C250" s="357"/>
      <c r="D250" s="358"/>
      <c r="E250" s="347"/>
      <c r="F250" s="347"/>
      <c r="G250" s="184"/>
      <c r="H250" s="205"/>
      <c r="I250" s="54"/>
      <c r="J250" s="50"/>
      <c r="K250" s="49"/>
      <c r="L250" s="38"/>
      <c r="M250" s="182"/>
      <c r="N250" s="44"/>
      <c r="O250" s="206"/>
      <c r="P250" s="196"/>
      <c r="Q250" s="39"/>
      <c r="R250" s="363"/>
      <c r="S250" s="364"/>
      <c r="T250" s="365"/>
      <c r="U250" s="80">
        <f>IF(OR(P250="",M250=Paramétrage!$C$10,M250=Paramétrage!$C$13,M250=Paramétrage!$C$17,M250=Paramétrage!$C$20,M250=Paramétrage!$C$24,M250=Paramétrage!$C$27,AND(M250&lt;&gt;Paramétrage!$C$9,Q250="Mut+ext")),0,ROUNDUP(O250/P250,0))</f>
        <v>0</v>
      </c>
      <c r="V250" s="216">
        <f>IF(OR(M250="",Q250="Mut+ext"),0,IF(VLOOKUP(M250,Paramétrage!$C$6:$E$29,2,0)=0,0,IF(P250="","saisir capacité",N250*U250*VLOOKUP(M250,Paramétrage!$C$6:$E$29,2,0))))</f>
        <v>0</v>
      </c>
      <c r="W250" s="200"/>
      <c r="X250" s="217">
        <f t="shared" si="53"/>
        <v>0</v>
      </c>
      <c r="Y250" s="81">
        <f>IF(OR(M250="",Q250="Mut+ext"),0,IF(ISERROR(W250+V250*VLOOKUP(M250,Paramétrage!$C$6:$E$29,3,0))=TRUE,X250,W250+V250*VLOOKUP(M250,Paramétrage!$C$6:$E$29,3,0)))</f>
        <v>0</v>
      </c>
      <c r="Z250" s="395"/>
      <c r="AA250" s="364"/>
      <c r="AB250" s="396"/>
      <c r="AC250" s="133"/>
      <c r="AD250" s="40"/>
      <c r="AE250" s="61">
        <f t="shared" si="55"/>
        <v>0</v>
      </c>
      <c r="AF250" s="203">
        <f t="shared" si="54"/>
        <v>0</v>
      </c>
    </row>
    <row r="251" spans="1:32" ht="15.6" hidden="1" customHeight="1">
      <c r="A251" s="403"/>
      <c r="B251" s="372"/>
      <c r="C251" s="357"/>
      <c r="D251" s="358"/>
      <c r="E251" s="347"/>
      <c r="F251" s="347"/>
      <c r="G251" s="184"/>
      <c r="H251" s="205"/>
      <c r="I251" s="54"/>
      <c r="J251" s="50"/>
      <c r="K251" s="49"/>
      <c r="L251" s="38"/>
      <c r="M251" s="182"/>
      <c r="N251" s="44"/>
      <c r="O251" s="206"/>
      <c r="P251" s="196"/>
      <c r="Q251" s="39"/>
      <c r="R251" s="363"/>
      <c r="S251" s="364"/>
      <c r="T251" s="365"/>
      <c r="U251" s="80">
        <f>IF(OR(P251="",M251=Paramétrage!$C$10,M251=Paramétrage!$C$13,M251=Paramétrage!$C$17,M251=Paramétrage!$C$20,M251=Paramétrage!$C$24,M251=Paramétrage!$C$27,AND(M251&lt;&gt;Paramétrage!$C$9,Q251="Mut+ext")),0,ROUNDUP(O251/P251,0))</f>
        <v>0</v>
      </c>
      <c r="V251" s="216">
        <f>IF(OR(M251="",Q251="Mut+ext"),0,IF(VLOOKUP(M251,Paramétrage!$C$6:$E$29,2,0)=0,0,IF(P251="","saisir capacité",N251*U251*VLOOKUP(M251,Paramétrage!$C$6:$E$29,2,0))))</f>
        <v>0</v>
      </c>
      <c r="W251" s="200"/>
      <c r="X251" s="217">
        <f t="shared" si="53"/>
        <v>0</v>
      </c>
      <c r="Y251" s="81">
        <f>IF(OR(M251="",Q251="Mut+ext"),0,IF(ISERROR(W251+V251*VLOOKUP(M251,Paramétrage!$C$6:$E$29,3,0))=TRUE,X251,W251+V251*VLOOKUP(M251,Paramétrage!$C$6:$E$29,3,0)))</f>
        <v>0</v>
      </c>
      <c r="Z251" s="395"/>
      <c r="AA251" s="364"/>
      <c r="AB251" s="396"/>
      <c r="AC251" s="133"/>
      <c r="AD251" s="40"/>
      <c r="AE251" s="61">
        <f t="shared" si="55"/>
        <v>0</v>
      </c>
      <c r="AF251" s="203">
        <f t="shared" si="54"/>
        <v>0</v>
      </c>
    </row>
    <row r="252" spans="1:32" ht="15.6" hidden="1" customHeight="1">
      <c r="A252" s="403"/>
      <c r="B252" s="372"/>
      <c r="C252" s="359"/>
      <c r="D252" s="360"/>
      <c r="E252" s="348"/>
      <c r="F252" s="348"/>
      <c r="G252" s="184"/>
      <c r="H252" s="205"/>
      <c r="I252" s="54"/>
      <c r="J252" s="50"/>
      <c r="K252" s="49"/>
      <c r="L252" s="38"/>
      <c r="M252" s="182"/>
      <c r="N252" s="45"/>
      <c r="O252" s="206"/>
      <c r="P252" s="196"/>
      <c r="Q252" s="39"/>
      <c r="R252" s="363"/>
      <c r="S252" s="364"/>
      <c r="T252" s="365"/>
      <c r="U252" s="80">
        <f>IF(OR(P252="",M252=Paramétrage!$C$10,M252=Paramétrage!$C$13,M252=Paramétrage!$C$17,M252=Paramétrage!$C$20,M252=Paramétrage!$C$24,M252=Paramétrage!$C$27,AND(M252&lt;&gt;Paramétrage!$C$9,Q252="Mut+ext")),0,ROUNDUP(O252/P252,0))</f>
        <v>0</v>
      </c>
      <c r="V252" s="216">
        <f>IF(OR(M252="",Q252="Mut+ext"),0,IF(VLOOKUP(M252,Paramétrage!$C$6:$E$29,2,0)=0,0,IF(P252="","saisir capacité",N252*U252*VLOOKUP(M252,Paramétrage!$C$6:$E$29,2,0))))</f>
        <v>0</v>
      </c>
      <c r="W252" s="200"/>
      <c r="X252" s="217">
        <f t="shared" si="53"/>
        <v>0</v>
      </c>
      <c r="Y252" s="81">
        <f>IF(OR(M252="",Q252="Mut+ext"),0,IF(ISERROR(W252+V252*VLOOKUP(M252,Paramétrage!$C$6:$E$29,3,0))=TRUE,X252,W252+V252*VLOOKUP(M252,Paramétrage!$C$6:$E$29,3,0)))</f>
        <v>0</v>
      </c>
      <c r="Z252" s="395"/>
      <c r="AA252" s="364"/>
      <c r="AB252" s="396"/>
      <c r="AC252" s="133"/>
      <c r="AD252" s="40"/>
      <c r="AE252" s="61">
        <f t="shared" si="55"/>
        <v>0</v>
      </c>
      <c r="AF252" s="203">
        <f t="shared" si="54"/>
        <v>0</v>
      </c>
    </row>
    <row r="253" spans="1:32" ht="15.6" hidden="1" customHeight="1">
      <c r="A253" s="403"/>
      <c r="B253" s="372"/>
      <c r="C253" s="218"/>
      <c r="D253" s="219"/>
      <c r="E253" s="220"/>
      <c r="F253" s="219"/>
      <c r="G253" s="219"/>
      <c r="H253" s="221"/>
      <c r="I253" s="136"/>
      <c r="J253" s="130"/>
      <c r="K253" s="70"/>
      <c r="L253" s="72"/>
      <c r="M253" s="222"/>
      <c r="N253" s="73">
        <f>AE253</f>
        <v>0</v>
      </c>
      <c r="O253" s="223"/>
      <c r="P253" s="223"/>
      <c r="Q253" s="76"/>
      <c r="R253" s="74"/>
      <c r="S253" s="74"/>
      <c r="T253" s="75"/>
      <c r="U253" s="122"/>
      <c r="V253" s="224">
        <f>SUM(V241:V252)</f>
        <v>0</v>
      </c>
      <c r="W253" s="222">
        <f>SUM(W241:W252)</f>
        <v>0</v>
      </c>
      <c r="X253" s="225">
        <f>SUM(X241:X252)</f>
        <v>0</v>
      </c>
      <c r="Y253" s="77">
        <f>SUM(Y241:Y252)</f>
        <v>0</v>
      </c>
      <c r="Z253" s="123"/>
      <c r="AA253" s="124"/>
      <c r="AB253" s="125"/>
      <c r="AC253" s="126"/>
      <c r="AD253" s="127"/>
      <c r="AE253" s="128">
        <f>SUM(AE241:AE252)</f>
        <v>0</v>
      </c>
      <c r="AF253" s="129">
        <f>SUM(AF241:AF252)</f>
        <v>0</v>
      </c>
    </row>
    <row r="254" spans="1:32" ht="15.6" hidden="1" customHeight="1">
      <c r="A254" s="403"/>
      <c r="B254" s="372" t="s">
        <v>163</v>
      </c>
      <c r="C254" s="355" t="s">
        <v>164</v>
      </c>
      <c r="D254" s="356"/>
      <c r="E254" s="347"/>
      <c r="F254" s="347" t="s">
        <v>64</v>
      </c>
      <c r="G254" s="191" t="s">
        <v>165</v>
      </c>
      <c r="H254" s="186"/>
      <c r="I254" s="54"/>
      <c r="J254" s="50"/>
      <c r="K254" s="49"/>
      <c r="L254" s="38"/>
      <c r="M254" s="182"/>
      <c r="N254" s="44"/>
      <c r="O254" s="206"/>
      <c r="P254" s="196"/>
      <c r="Q254" s="42"/>
      <c r="R254" s="363"/>
      <c r="S254" s="364"/>
      <c r="T254" s="365"/>
      <c r="U254" s="80">
        <f>IF(OR(P254="",M254=Paramétrage!$C$10,M254=Paramétrage!$C$13,M254=Paramétrage!$C$17,M254=Paramétrage!$C$20,M254=Paramétrage!$C$24,M254=Paramétrage!$C$27,AND(M254&lt;&gt;Paramétrage!$C$9,Q254="Mut+ext")),0,ROUNDUP(O254/P254,0))</f>
        <v>0</v>
      </c>
      <c r="V254" s="216">
        <f>IF(OR(M254="",Q254="Mut+ext"),0,IF(VLOOKUP(M254,Paramétrage!$C$6:$E$29,2,0)=0,0,IF(P254="","saisir capacité",N254*U254*VLOOKUP(M254,Paramétrage!$C$6:$E$29,2,0))))</f>
        <v>0</v>
      </c>
      <c r="W254" s="200"/>
      <c r="X254" s="217">
        <f t="shared" ref="X254:X265" si="56">IF(OR(M254="",Q254="Mut+ext"),0,IF(ISERROR(V254+W254)=TRUE,V254,V254+W254))</f>
        <v>0</v>
      </c>
      <c r="Y254" s="81">
        <f>IF(OR(M254="",Q254="Mut+ext"),0,IF(ISERROR(W254+V254*VLOOKUP(M254,Paramétrage!$C$6:$E$29,3,0))=TRUE,X254,W254+V254*VLOOKUP(M254,Paramétrage!$C$6:$E$29,3,0)))</f>
        <v>0</v>
      </c>
      <c r="Z254" s="395"/>
      <c r="AA254" s="364"/>
      <c r="AB254" s="396"/>
      <c r="AC254" s="133"/>
      <c r="AD254" s="41"/>
      <c r="AE254" s="61">
        <f>IF(G254="",0,IF(K254="",0,IF(SUMIF($G$254:$G$265,G254,$O$254:$O$265)=0,0,IF(OR(L254="",K254="obligatoire"),AF254/SUMIF($G$254:$G$265,G254,$O$254:$O$265),AF254/(SUMIF($G$254:$G$265,G254,$O$254:$O$265)/L254)))))</f>
        <v>0</v>
      </c>
      <c r="AF254" s="202">
        <f t="shared" ref="AF254:AF265" si="57">N254*O254</f>
        <v>0</v>
      </c>
    </row>
    <row r="255" spans="1:32" ht="15.6" hidden="1" customHeight="1">
      <c r="A255" s="403"/>
      <c r="B255" s="372"/>
      <c r="C255" s="357"/>
      <c r="D255" s="358"/>
      <c r="E255" s="347"/>
      <c r="F255" s="347"/>
      <c r="G255" s="184"/>
      <c r="H255" s="185"/>
      <c r="I255" s="54"/>
      <c r="J255" s="50"/>
      <c r="K255" s="49"/>
      <c r="L255" s="38"/>
      <c r="M255" s="182"/>
      <c r="N255" s="44"/>
      <c r="O255" s="206"/>
      <c r="P255" s="196"/>
      <c r="Q255" s="39"/>
      <c r="R255" s="363"/>
      <c r="S255" s="364"/>
      <c r="T255" s="365"/>
      <c r="U255" s="80">
        <f>IF(OR(P255="",M255=Paramétrage!$C$10,M255=Paramétrage!$C$13,M255=Paramétrage!$C$17,M255=Paramétrage!$C$20,M255=Paramétrage!$C$24,M255=Paramétrage!$C$27,AND(M255&lt;&gt;Paramétrage!$C$9,Q255="Mut+ext")),0,ROUNDUP(O255/P255,0))</f>
        <v>0</v>
      </c>
      <c r="V255" s="216">
        <f>IF(OR(M255="",Q255="Mut+ext"),0,IF(VLOOKUP(M255,Paramétrage!$C$6:$E$29,2,0)=0,0,IF(P255="","saisir capacité",N255*U255*VLOOKUP(M255,Paramétrage!$C$6:$E$29,2,0))))</f>
        <v>0</v>
      </c>
      <c r="W255" s="200"/>
      <c r="X255" s="217">
        <f t="shared" si="56"/>
        <v>0</v>
      </c>
      <c r="Y255" s="81">
        <f>IF(OR(M255="",Q255="Mut+ext"),0,IF(ISERROR(W255+V255*VLOOKUP(M255,Paramétrage!$C$6:$E$29,3,0))=TRUE,X255,W255+V255*VLOOKUP(M255,Paramétrage!$C$6:$E$29,3,0)))</f>
        <v>0</v>
      </c>
      <c r="Z255" s="395"/>
      <c r="AA255" s="364"/>
      <c r="AB255" s="396"/>
      <c r="AC255" s="133"/>
      <c r="AD255" s="40"/>
      <c r="AE255" s="61">
        <f t="shared" ref="AE255:AE265" si="58">IF(G255="",0,IF(K255="",0,IF(SUMIF($G$254:$G$265,G255,$O$254:$O$265)=0,0,IF(OR(L255="",K255="obligatoire"),AF255/SUMIF($G$254:$G$265,G255,$O$254:$O$265),AF255/(SUMIF($G$254:$G$265,G255,$O$254:$O$265)/L255)))))</f>
        <v>0</v>
      </c>
      <c r="AF255" s="203">
        <f t="shared" si="57"/>
        <v>0</v>
      </c>
    </row>
    <row r="256" spans="1:32" ht="15.6" hidden="1" customHeight="1">
      <c r="A256" s="403"/>
      <c r="B256" s="372"/>
      <c r="C256" s="357"/>
      <c r="D256" s="358"/>
      <c r="E256" s="347"/>
      <c r="F256" s="347"/>
      <c r="G256" s="184"/>
      <c r="H256" s="185"/>
      <c r="I256" s="54"/>
      <c r="J256" s="50"/>
      <c r="K256" s="49"/>
      <c r="L256" s="38"/>
      <c r="M256" s="182"/>
      <c r="N256" s="44"/>
      <c r="O256" s="206"/>
      <c r="P256" s="196"/>
      <c r="Q256" s="39"/>
      <c r="R256" s="363"/>
      <c r="S256" s="364"/>
      <c r="T256" s="365"/>
      <c r="U256" s="80">
        <f>IF(OR(P256="",M256=Paramétrage!$C$10,M256=Paramétrage!$C$13,M256=Paramétrage!$C$17,M256=Paramétrage!$C$20,M256=Paramétrage!$C$24,M256=Paramétrage!$C$27,AND(M256&lt;&gt;Paramétrage!$C$9,Q256="Mut+ext")),0,ROUNDUP(O256/P256,0))</f>
        <v>0</v>
      </c>
      <c r="V256" s="216">
        <f>IF(OR(M256="",Q256="Mut+ext"),0,IF(VLOOKUP(M256,Paramétrage!$C$6:$E$29,2,0)=0,0,IF(P256="","saisir capacité",N256*U256*VLOOKUP(M256,Paramétrage!$C$6:$E$29,2,0))))</f>
        <v>0</v>
      </c>
      <c r="W256" s="200"/>
      <c r="X256" s="217">
        <f t="shared" si="56"/>
        <v>0</v>
      </c>
      <c r="Y256" s="81">
        <f>IF(OR(M256="",Q256="Mut+ext"),0,IF(ISERROR(W256+V256*VLOOKUP(M256,Paramétrage!$C$6:$E$29,3,0))=TRUE,X256,W256+V256*VLOOKUP(M256,Paramétrage!$C$6:$E$29,3,0)))</f>
        <v>0</v>
      </c>
      <c r="Z256" s="395"/>
      <c r="AA256" s="364"/>
      <c r="AB256" s="396"/>
      <c r="AC256" s="133"/>
      <c r="AD256" s="40"/>
      <c r="AE256" s="61">
        <f t="shared" si="58"/>
        <v>0</v>
      </c>
      <c r="AF256" s="203">
        <f t="shared" si="57"/>
        <v>0</v>
      </c>
    </row>
    <row r="257" spans="1:32" ht="15.6" hidden="1" customHeight="1">
      <c r="A257" s="403"/>
      <c r="B257" s="372"/>
      <c r="C257" s="357"/>
      <c r="D257" s="358"/>
      <c r="E257" s="347"/>
      <c r="F257" s="347"/>
      <c r="G257" s="183"/>
      <c r="H257" s="185"/>
      <c r="I257" s="54"/>
      <c r="J257" s="50"/>
      <c r="K257" s="49"/>
      <c r="L257" s="38"/>
      <c r="M257" s="182"/>
      <c r="N257" s="44"/>
      <c r="O257" s="206"/>
      <c r="P257" s="196"/>
      <c r="Q257" s="39"/>
      <c r="R257" s="363"/>
      <c r="S257" s="364"/>
      <c r="T257" s="365"/>
      <c r="U257" s="80">
        <f>IF(OR(P257="",M257=Paramétrage!$C$10,M257=Paramétrage!$C$13,M257=Paramétrage!$C$17,M257=Paramétrage!$C$20,M257=Paramétrage!$C$24,M257=Paramétrage!$C$27,AND(M257&lt;&gt;Paramétrage!$C$9,Q257="Mut+ext")),0,ROUNDUP(O257/P257,0))</f>
        <v>0</v>
      </c>
      <c r="V257" s="216">
        <f>IF(OR(M257="",Q257="Mut+ext"),0,IF(VLOOKUP(M257,Paramétrage!$C$6:$E$29,2,0)=0,0,IF(P257="","saisir capacité",N257*U257*VLOOKUP(M257,Paramétrage!$C$6:$E$29,2,0))))</f>
        <v>0</v>
      </c>
      <c r="W257" s="200"/>
      <c r="X257" s="217">
        <f t="shared" si="56"/>
        <v>0</v>
      </c>
      <c r="Y257" s="81">
        <f>IF(OR(M257="",Q257="Mut+ext"),0,IF(ISERROR(W257+V257*VLOOKUP(M257,Paramétrage!$C$6:$E$29,3,0))=TRUE,X257,W257+V257*VLOOKUP(M257,Paramétrage!$C$6:$E$29,3,0)))</f>
        <v>0</v>
      </c>
      <c r="Z257" s="395"/>
      <c r="AA257" s="364"/>
      <c r="AB257" s="396"/>
      <c r="AC257" s="133"/>
      <c r="AD257" s="40"/>
      <c r="AE257" s="61">
        <f t="shared" si="58"/>
        <v>0</v>
      </c>
      <c r="AF257" s="203">
        <f t="shared" si="57"/>
        <v>0</v>
      </c>
    </row>
    <row r="258" spans="1:32" ht="15.6" hidden="1" customHeight="1">
      <c r="A258" s="403"/>
      <c r="B258" s="372"/>
      <c r="C258" s="357"/>
      <c r="D258" s="358"/>
      <c r="E258" s="347"/>
      <c r="F258" s="347"/>
      <c r="G258" s="184"/>
      <c r="H258" s="205"/>
      <c r="I258" s="54"/>
      <c r="J258" s="50"/>
      <c r="K258" s="49"/>
      <c r="L258" s="38"/>
      <c r="M258" s="182"/>
      <c r="N258" s="44"/>
      <c r="O258" s="206"/>
      <c r="P258" s="196"/>
      <c r="Q258" s="39"/>
      <c r="R258" s="363"/>
      <c r="S258" s="364"/>
      <c r="T258" s="365"/>
      <c r="U258" s="80">
        <f>IF(OR(P258="",M258=Paramétrage!$C$10,M258=Paramétrage!$C$13,M258=Paramétrage!$C$17,M258=Paramétrage!$C$20,M258=Paramétrage!$C$24,M258=Paramétrage!$C$27,AND(M258&lt;&gt;Paramétrage!$C$9,Q258="Mut+ext")),0,ROUNDUP(O258/P258,0))</f>
        <v>0</v>
      </c>
      <c r="V258" s="216">
        <f>IF(OR(M258="",Q258="Mut+ext"),0,IF(VLOOKUP(M258,Paramétrage!$C$6:$E$29,2,0)=0,0,IF(P258="","saisir capacité",N258*U258*VLOOKUP(M258,Paramétrage!$C$6:$E$29,2,0))))</f>
        <v>0</v>
      </c>
      <c r="W258" s="200"/>
      <c r="X258" s="217">
        <f t="shared" si="56"/>
        <v>0</v>
      </c>
      <c r="Y258" s="81">
        <f>IF(OR(M258="",Q258="Mut+ext"),0,IF(ISERROR(W258+V258*VLOOKUP(M258,Paramétrage!$C$6:$E$29,3,0))=TRUE,X258,W258+V258*VLOOKUP(M258,Paramétrage!$C$6:$E$29,3,0)))</f>
        <v>0</v>
      </c>
      <c r="Z258" s="395"/>
      <c r="AA258" s="364"/>
      <c r="AB258" s="396"/>
      <c r="AC258" s="133"/>
      <c r="AD258" s="40"/>
      <c r="AE258" s="61">
        <f t="shared" si="58"/>
        <v>0</v>
      </c>
      <c r="AF258" s="203">
        <f t="shared" si="57"/>
        <v>0</v>
      </c>
    </row>
    <row r="259" spans="1:32" ht="15.6" hidden="1" customHeight="1">
      <c r="A259" s="403"/>
      <c r="B259" s="372"/>
      <c r="C259" s="357"/>
      <c r="D259" s="358"/>
      <c r="E259" s="347"/>
      <c r="F259" s="347"/>
      <c r="G259" s="184"/>
      <c r="H259" s="205"/>
      <c r="I259" s="54"/>
      <c r="J259" s="50"/>
      <c r="K259" s="49"/>
      <c r="L259" s="38"/>
      <c r="M259" s="182"/>
      <c r="N259" s="44"/>
      <c r="O259" s="206"/>
      <c r="P259" s="196"/>
      <c r="Q259" s="39"/>
      <c r="R259" s="363"/>
      <c r="S259" s="364"/>
      <c r="T259" s="365"/>
      <c r="U259" s="80">
        <f>IF(OR(P259="",M259=Paramétrage!$C$10,M259=Paramétrage!$C$13,M259=Paramétrage!$C$17,M259=Paramétrage!$C$20,M259=Paramétrage!$C$24,M259=Paramétrage!$C$27,AND(M259&lt;&gt;Paramétrage!$C$9,Q259="Mut+ext")),0,ROUNDUP(O259/P259,0))</f>
        <v>0</v>
      </c>
      <c r="V259" s="216">
        <f>IF(OR(M259="",Q259="Mut+ext"),0,IF(VLOOKUP(M259,Paramétrage!$C$6:$E$29,2,0)=0,0,IF(P259="","saisir capacité",N259*U259*VLOOKUP(M259,Paramétrage!$C$6:$E$29,2,0))))</f>
        <v>0</v>
      </c>
      <c r="W259" s="200"/>
      <c r="X259" s="217">
        <f t="shared" si="56"/>
        <v>0</v>
      </c>
      <c r="Y259" s="81">
        <f>IF(OR(M259="",Q259="Mut+ext"),0,IF(ISERROR(W259+V259*VLOOKUP(M259,Paramétrage!$C$6:$E$29,3,0))=TRUE,X259,W259+V259*VLOOKUP(M259,Paramétrage!$C$6:$E$29,3,0)))</f>
        <v>0</v>
      </c>
      <c r="Z259" s="395"/>
      <c r="AA259" s="364"/>
      <c r="AB259" s="396"/>
      <c r="AC259" s="133"/>
      <c r="AD259" s="40"/>
      <c r="AE259" s="61">
        <f t="shared" si="58"/>
        <v>0</v>
      </c>
      <c r="AF259" s="203">
        <f t="shared" si="57"/>
        <v>0</v>
      </c>
    </row>
    <row r="260" spans="1:32" ht="15.6" hidden="1" customHeight="1">
      <c r="A260" s="403"/>
      <c r="B260" s="372"/>
      <c r="C260" s="357"/>
      <c r="D260" s="358"/>
      <c r="E260" s="347"/>
      <c r="F260" s="347"/>
      <c r="G260" s="184"/>
      <c r="H260" s="205"/>
      <c r="I260" s="54"/>
      <c r="J260" s="50"/>
      <c r="K260" s="49"/>
      <c r="L260" s="38"/>
      <c r="M260" s="182"/>
      <c r="N260" s="44"/>
      <c r="O260" s="206"/>
      <c r="P260" s="196"/>
      <c r="Q260" s="39"/>
      <c r="R260" s="363"/>
      <c r="S260" s="364"/>
      <c r="T260" s="365"/>
      <c r="U260" s="80">
        <f>IF(OR(P260="",M260=Paramétrage!$C$10,M260=Paramétrage!$C$13,M260=Paramétrage!$C$17,M260=Paramétrage!$C$20,M260=Paramétrage!$C$24,M260=Paramétrage!$C$27,AND(M260&lt;&gt;Paramétrage!$C$9,Q260="Mut+ext")),0,ROUNDUP(O260/P260,0))</f>
        <v>0</v>
      </c>
      <c r="V260" s="216">
        <f>IF(OR(M260="",Q260="Mut+ext"),0,IF(VLOOKUP(M260,Paramétrage!$C$6:$E$29,2,0)=0,0,IF(P260="","saisir capacité",N260*U260*VLOOKUP(M260,Paramétrage!$C$6:$E$29,2,0))))</f>
        <v>0</v>
      </c>
      <c r="W260" s="200"/>
      <c r="X260" s="217">
        <f t="shared" si="56"/>
        <v>0</v>
      </c>
      <c r="Y260" s="81">
        <f>IF(OR(M260="",Q260="Mut+ext"),0,IF(ISERROR(W260+V260*VLOOKUP(M260,Paramétrage!$C$6:$E$29,3,0))=TRUE,X260,W260+V260*VLOOKUP(M260,Paramétrage!$C$6:$E$29,3,0)))</f>
        <v>0</v>
      </c>
      <c r="Z260" s="395"/>
      <c r="AA260" s="364"/>
      <c r="AB260" s="396"/>
      <c r="AC260" s="133"/>
      <c r="AD260" s="40"/>
      <c r="AE260" s="61">
        <f t="shared" si="58"/>
        <v>0</v>
      </c>
      <c r="AF260" s="203">
        <f t="shared" si="57"/>
        <v>0</v>
      </c>
    </row>
    <row r="261" spans="1:32" ht="15.6" hidden="1" customHeight="1">
      <c r="A261" s="403"/>
      <c r="B261" s="372"/>
      <c r="C261" s="357"/>
      <c r="D261" s="358"/>
      <c r="E261" s="347"/>
      <c r="F261" s="347"/>
      <c r="G261" s="184"/>
      <c r="H261" s="205"/>
      <c r="I261" s="54"/>
      <c r="J261" s="50"/>
      <c r="K261" s="49"/>
      <c r="L261" s="38"/>
      <c r="M261" s="182"/>
      <c r="N261" s="45"/>
      <c r="O261" s="206"/>
      <c r="P261" s="196"/>
      <c r="Q261" s="39"/>
      <c r="R261" s="363"/>
      <c r="S261" s="364"/>
      <c r="T261" s="365"/>
      <c r="U261" s="80">
        <f>IF(OR(P261="",M261=Paramétrage!$C$10,M261=Paramétrage!$C$13,M261=Paramétrage!$C$17,M261=Paramétrage!$C$20,M261=Paramétrage!$C$24,M261=Paramétrage!$C$27,AND(M261&lt;&gt;Paramétrage!$C$9,Q261="Mut+ext")),0,ROUNDUP(O261/P261,0))</f>
        <v>0</v>
      </c>
      <c r="V261" s="216">
        <f>IF(OR(M261="",Q261="Mut+ext"),0,IF(VLOOKUP(M261,Paramétrage!$C$6:$E$29,2,0)=0,0,IF(P261="","saisir capacité",N261*U261*VLOOKUP(M261,Paramétrage!$C$6:$E$29,2,0))))</f>
        <v>0</v>
      </c>
      <c r="W261" s="200"/>
      <c r="X261" s="217">
        <f t="shared" si="56"/>
        <v>0</v>
      </c>
      <c r="Y261" s="81">
        <f>IF(OR(M261="",Q261="Mut+ext"),0,IF(ISERROR(W261+V261*VLOOKUP(M261,Paramétrage!$C$6:$E$29,3,0))=TRUE,X261,W261+V261*VLOOKUP(M261,Paramétrage!$C$6:$E$29,3,0)))</f>
        <v>0</v>
      </c>
      <c r="Z261" s="395"/>
      <c r="AA261" s="364"/>
      <c r="AB261" s="396"/>
      <c r="AC261" s="133"/>
      <c r="AD261" s="40"/>
      <c r="AE261" s="61">
        <f t="shared" si="58"/>
        <v>0</v>
      </c>
      <c r="AF261" s="203">
        <f t="shared" si="57"/>
        <v>0</v>
      </c>
    </row>
    <row r="262" spans="1:32" ht="15.6" hidden="1" customHeight="1">
      <c r="A262" s="403"/>
      <c r="B262" s="372"/>
      <c r="C262" s="357"/>
      <c r="D262" s="358"/>
      <c r="E262" s="347"/>
      <c r="F262" s="347"/>
      <c r="G262" s="184"/>
      <c r="H262" s="205"/>
      <c r="I262" s="54"/>
      <c r="J262" s="50"/>
      <c r="K262" s="49"/>
      <c r="L262" s="38"/>
      <c r="M262" s="182"/>
      <c r="N262" s="44"/>
      <c r="O262" s="206"/>
      <c r="P262" s="196"/>
      <c r="Q262" s="39"/>
      <c r="R262" s="363"/>
      <c r="S262" s="364"/>
      <c r="T262" s="365"/>
      <c r="U262" s="80">
        <f>IF(OR(P262="",M262=Paramétrage!$C$10,M262=Paramétrage!$C$13,M262=Paramétrage!$C$17,M262=Paramétrage!$C$20,M262=Paramétrage!$C$24,M262=Paramétrage!$C$27,AND(M262&lt;&gt;Paramétrage!$C$9,Q262="Mut+ext")),0,ROUNDUP(O262/P262,0))</f>
        <v>0</v>
      </c>
      <c r="V262" s="216">
        <f>IF(OR(M262="",Q262="Mut+ext"),0,IF(VLOOKUP(M262,Paramétrage!$C$6:$E$29,2,0)=0,0,IF(P262="","saisir capacité",N262*U262*VLOOKUP(M262,Paramétrage!$C$6:$E$29,2,0))))</f>
        <v>0</v>
      </c>
      <c r="W262" s="200"/>
      <c r="X262" s="217">
        <f t="shared" si="56"/>
        <v>0</v>
      </c>
      <c r="Y262" s="81">
        <f>IF(OR(M262="",Q262="Mut+ext"),0,IF(ISERROR(W262+V262*VLOOKUP(M262,Paramétrage!$C$6:$E$29,3,0))=TRUE,X262,W262+V262*VLOOKUP(M262,Paramétrage!$C$6:$E$29,3,0)))</f>
        <v>0</v>
      </c>
      <c r="Z262" s="395"/>
      <c r="AA262" s="364"/>
      <c r="AB262" s="396"/>
      <c r="AC262" s="133"/>
      <c r="AD262" s="40"/>
      <c r="AE262" s="61">
        <f t="shared" si="58"/>
        <v>0</v>
      </c>
      <c r="AF262" s="203">
        <f t="shared" si="57"/>
        <v>0</v>
      </c>
    </row>
    <row r="263" spans="1:32" ht="15.6" hidden="1" customHeight="1">
      <c r="A263" s="403"/>
      <c r="B263" s="372"/>
      <c r="C263" s="357"/>
      <c r="D263" s="358"/>
      <c r="E263" s="347"/>
      <c r="F263" s="347"/>
      <c r="G263" s="184"/>
      <c r="H263" s="205"/>
      <c r="I263" s="54"/>
      <c r="J263" s="50"/>
      <c r="K263" s="49"/>
      <c r="L263" s="38"/>
      <c r="M263" s="182"/>
      <c r="N263" s="44"/>
      <c r="O263" s="206"/>
      <c r="P263" s="196"/>
      <c r="Q263" s="39"/>
      <c r="R263" s="363"/>
      <c r="S263" s="364"/>
      <c r="T263" s="365"/>
      <c r="U263" s="80">
        <f>IF(OR(P263="",M263=Paramétrage!$C$10,M263=Paramétrage!$C$13,M263=Paramétrage!$C$17,M263=Paramétrage!$C$20,M263=Paramétrage!$C$24,M263=Paramétrage!$C$27,AND(M263&lt;&gt;Paramétrage!$C$9,Q263="Mut+ext")),0,ROUNDUP(O263/P263,0))</f>
        <v>0</v>
      </c>
      <c r="V263" s="216">
        <f>IF(OR(M263="",Q263="Mut+ext"),0,IF(VLOOKUP(M263,Paramétrage!$C$6:$E$29,2,0)=0,0,IF(P263="","saisir capacité",N263*U263*VLOOKUP(M263,Paramétrage!$C$6:$E$29,2,0))))</f>
        <v>0</v>
      </c>
      <c r="W263" s="200"/>
      <c r="X263" s="217">
        <f t="shared" si="56"/>
        <v>0</v>
      </c>
      <c r="Y263" s="81">
        <f>IF(OR(M263="",Q263="Mut+ext"),0,IF(ISERROR(W263+V263*VLOOKUP(M263,Paramétrage!$C$6:$E$29,3,0))=TRUE,X263,W263+V263*VLOOKUP(M263,Paramétrage!$C$6:$E$29,3,0)))</f>
        <v>0</v>
      </c>
      <c r="Z263" s="395"/>
      <c r="AA263" s="364"/>
      <c r="AB263" s="396"/>
      <c r="AC263" s="133"/>
      <c r="AD263" s="40"/>
      <c r="AE263" s="61">
        <f t="shared" si="58"/>
        <v>0</v>
      </c>
      <c r="AF263" s="203">
        <f t="shared" si="57"/>
        <v>0</v>
      </c>
    </row>
    <row r="264" spans="1:32" ht="15.6" hidden="1" customHeight="1">
      <c r="A264" s="403"/>
      <c r="B264" s="372"/>
      <c r="C264" s="357"/>
      <c r="D264" s="358"/>
      <c r="E264" s="347"/>
      <c r="F264" s="347"/>
      <c r="G264" s="184"/>
      <c r="H264" s="205"/>
      <c r="I264" s="54"/>
      <c r="J264" s="50"/>
      <c r="K264" s="49"/>
      <c r="L264" s="38"/>
      <c r="M264" s="182"/>
      <c r="N264" s="44"/>
      <c r="O264" s="206"/>
      <c r="P264" s="196"/>
      <c r="Q264" s="39"/>
      <c r="R264" s="363"/>
      <c r="S264" s="364"/>
      <c r="T264" s="365"/>
      <c r="U264" s="80">
        <f>IF(OR(P264="",M264=Paramétrage!$C$10,M264=Paramétrage!$C$13,M264=Paramétrage!$C$17,M264=Paramétrage!$C$20,M264=Paramétrage!$C$24,M264=Paramétrage!$C$27,AND(M264&lt;&gt;Paramétrage!$C$9,Q264="Mut+ext")),0,ROUNDUP(O264/P264,0))</f>
        <v>0</v>
      </c>
      <c r="V264" s="216">
        <f>IF(OR(M264="",Q264="Mut+ext"),0,IF(VLOOKUP(M264,Paramétrage!$C$6:$E$29,2,0)=0,0,IF(P264="","saisir capacité",N264*U264*VLOOKUP(M264,Paramétrage!$C$6:$E$29,2,0))))</f>
        <v>0</v>
      </c>
      <c r="W264" s="200"/>
      <c r="X264" s="217">
        <f t="shared" si="56"/>
        <v>0</v>
      </c>
      <c r="Y264" s="81">
        <f>IF(OR(M264="",Q264="Mut+ext"),0,IF(ISERROR(W264+V264*VLOOKUP(M264,Paramétrage!$C$6:$E$29,3,0))=TRUE,X264,W264+V264*VLOOKUP(M264,Paramétrage!$C$6:$E$29,3,0)))</f>
        <v>0</v>
      </c>
      <c r="Z264" s="395"/>
      <c r="AA264" s="364"/>
      <c r="AB264" s="396"/>
      <c r="AC264" s="133"/>
      <c r="AD264" s="40"/>
      <c r="AE264" s="61">
        <f t="shared" si="58"/>
        <v>0</v>
      </c>
      <c r="AF264" s="203">
        <f t="shared" si="57"/>
        <v>0</v>
      </c>
    </row>
    <row r="265" spans="1:32" ht="15.6" hidden="1" customHeight="1">
      <c r="A265" s="403"/>
      <c r="B265" s="372"/>
      <c r="C265" s="359"/>
      <c r="D265" s="360"/>
      <c r="E265" s="348"/>
      <c r="F265" s="348"/>
      <c r="G265" s="184"/>
      <c r="H265" s="205"/>
      <c r="I265" s="54"/>
      <c r="J265" s="50"/>
      <c r="K265" s="49"/>
      <c r="L265" s="38"/>
      <c r="M265" s="182"/>
      <c r="N265" s="45"/>
      <c r="O265" s="206"/>
      <c r="P265" s="196"/>
      <c r="Q265" s="39"/>
      <c r="R265" s="363"/>
      <c r="S265" s="364"/>
      <c r="T265" s="365"/>
      <c r="U265" s="80">
        <f>IF(OR(P265="",M265=Paramétrage!$C$10,M265=Paramétrage!$C$13,M265=Paramétrage!$C$17,M265=Paramétrage!$C$20,M265=Paramétrage!$C$24,M265=Paramétrage!$C$27,AND(M265&lt;&gt;Paramétrage!$C$9,Q265="Mut+ext")),0,ROUNDUP(O265/P265,0))</f>
        <v>0</v>
      </c>
      <c r="V265" s="216">
        <f>IF(OR(M265="",Q265="Mut+ext"),0,IF(VLOOKUP(M265,Paramétrage!$C$6:$E$29,2,0)=0,0,IF(P265="","saisir capacité",N265*U265*VLOOKUP(M265,Paramétrage!$C$6:$E$29,2,0))))</f>
        <v>0</v>
      </c>
      <c r="W265" s="200"/>
      <c r="X265" s="217">
        <f t="shared" si="56"/>
        <v>0</v>
      </c>
      <c r="Y265" s="81">
        <f>IF(OR(M265="",Q265="Mut+ext"),0,IF(ISERROR(W265+V265*VLOOKUP(M265,Paramétrage!$C$6:$E$29,3,0))=TRUE,X265,W265+V265*VLOOKUP(M265,Paramétrage!$C$6:$E$29,3,0)))</f>
        <v>0</v>
      </c>
      <c r="Z265" s="395"/>
      <c r="AA265" s="364"/>
      <c r="AB265" s="396"/>
      <c r="AC265" s="133"/>
      <c r="AD265" s="40"/>
      <c r="AE265" s="61">
        <f t="shared" si="58"/>
        <v>0</v>
      </c>
      <c r="AF265" s="203">
        <f t="shared" si="57"/>
        <v>0</v>
      </c>
    </row>
    <row r="266" spans="1:32" ht="15.6" hidden="1" customHeight="1">
      <c r="A266" s="403"/>
      <c r="B266" s="372"/>
      <c r="C266" s="218"/>
      <c r="D266" s="219"/>
      <c r="E266" s="220"/>
      <c r="F266" s="219"/>
      <c r="G266" s="219"/>
      <c r="H266" s="221"/>
      <c r="I266" s="136"/>
      <c r="J266" s="130"/>
      <c r="K266" s="70"/>
      <c r="L266" s="72"/>
      <c r="M266" s="222"/>
      <c r="N266" s="73">
        <f>AE266</f>
        <v>0</v>
      </c>
      <c r="O266" s="223"/>
      <c r="P266" s="223"/>
      <c r="Q266" s="76"/>
      <c r="R266" s="74"/>
      <c r="S266" s="74"/>
      <c r="T266" s="75"/>
      <c r="U266" s="122"/>
      <c r="V266" s="224">
        <f>SUM(V254:V265)</f>
        <v>0</v>
      </c>
      <c r="W266" s="222">
        <f>SUM(W254:W265)</f>
        <v>0</v>
      </c>
      <c r="X266" s="225">
        <f>SUM(X254:X265)</f>
        <v>0</v>
      </c>
      <c r="Y266" s="77">
        <f>SUM(Y254:Y265)</f>
        <v>0</v>
      </c>
      <c r="Z266" s="123"/>
      <c r="AA266" s="124"/>
      <c r="AB266" s="125"/>
      <c r="AC266" s="126"/>
      <c r="AD266" s="127"/>
      <c r="AE266" s="128">
        <f>SUM(AE254:AE265)</f>
        <v>0</v>
      </c>
      <c r="AF266" s="129">
        <f>SUM(AF254:AF265)</f>
        <v>0</v>
      </c>
    </row>
    <row r="267" spans="1:32" ht="15.6" hidden="1" customHeight="1">
      <c r="A267" s="403"/>
      <c r="B267" s="372" t="s">
        <v>166</v>
      </c>
      <c r="C267" s="355" t="s">
        <v>167</v>
      </c>
      <c r="D267" s="356"/>
      <c r="E267" s="347"/>
      <c r="F267" s="347" t="s">
        <v>64</v>
      </c>
      <c r="G267" s="191" t="s">
        <v>168</v>
      </c>
      <c r="H267" s="186"/>
      <c r="I267" s="54"/>
      <c r="J267" s="50"/>
      <c r="K267" s="49"/>
      <c r="L267" s="38"/>
      <c r="M267" s="182"/>
      <c r="N267" s="44"/>
      <c r="O267" s="206"/>
      <c r="P267" s="196"/>
      <c r="Q267" s="42"/>
      <c r="R267" s="363"/>
      <c r="S267" s="364"/>
      <c r="T267" s="365"/>
      <c r="U267" s="80">
        <f>IF(OR(P267="",M267=Paramétrage!$C$10,M267=Paramétrage!$C$13,M267=Paramétrage!$C$17,M267=Paramétrage!$C$20,M267=Paramétrage!$C$24,M267=Paramétrage!$C$27,AND(M267&lt;&gt;Paramétrage!$C$9,Q267="Mut+ext")),0,ROUNDUP(O267/P267,0))</f>
        <v>0</v>
      </c>
      <c r="V267" s="216">
        <f>IF(OR(M267="",Q267="Mut+ext"),0,IF(VLOOKUP(M267,Paramétrage!$C$6:$E$29,2,0)=0,0,IF(P267="","saisir capacité",N267*U267*VLOOKUP(M267,Paramétrage!$C$6:$E$29,2,0))))</f>
        <v>0</v>
      </c>
      <c r="W267" s="200"/>
      <c r="X267" s="217">
        <f t="shared" ref="X267:X278" si="59">IF(OR(M267="",Q267="Mut+ext"),0,IF(ISERROR(V267+W267)=TRUE,V267,V267+W267))</f>
        <v>0</v>
      </c>
      <c r="Y267" s="81">
        <f>IF(OR(M267="",Q267="Mut+ext"),0,IF(ISERROR(W267+V267*VLOOKUP(M267,Paramétrage!$C$6:$E$29,3,0))=TRUE,X267,W267+V267*VLOOKUP(M267,Paramétrage!$C$6:$E$29,3,0)))</f>
        <v>0</v>
      </c>
      <c r="Z267" s="395"/>
      <c r="AA267" s="364"/>
      <c r="AB267" s="396"/>
      <c r="AC267" s="133"/>
      <c r="AD267" s="41"/>
      <c r="AE267" s="61">
        <f>IF(G267="",0,IF(K267="",0,IF(SUMIF($G$267:$G$278,G267,$O$267:$O$278)=0,0,IF(OR(L267="",K267="obligatoire"),AF267/SUMIF($G$267:$G$278,G267,$O$267:$O$278),AF267/(SUMIF($G$267:$G$278,G267,$O$267:$O$278)/L267)))))</f>
        <v>0</v>
      </c>
      <c r="AF267" s="202">
        <f t="shared" ref="AF267:AF278" si="60">N267*O267</f>
        <v>0</v>
      </c>
    </row>
    <row r="268" spans="1:32" ht="15.6" hidden="1" customHeight="1">
      <c r="A268" s="403"/>
      <c r="B268" s="372"/>
      <c r="C268" s="357"/>
      <c r="D268" s="358"/>
      <c r="E268" s="347"/>
      <c r="F268" s="347"/>
      <c r="G268" s="184"/>
      <c r="H268" s="185"/>
      <c r="I268" s="54"/>
      <c r="J268" s="50"/>
      <c r="K268" s="49"/>
      <c r="L268" s="38"/>
      <c r="M268" s="182"/>
      <c r="N268" s="44"/>
      <c r="O268" s="206"/>
      <c r="P268" s="196"/>
      <c r="Q268" s="39"/>
      <c r="R268" s="363"/>
      <c r="S268" s="364"/>
      <c r="T268" s="365"/>
      <c r="U268" s="80">
        <f>IF(OR(P268="",M268=Paramétrage!$C$10,M268=Paramétrage!$C$13,M268=Paramétrage!$C$17,M268=Paramétrage!$C$20,M268=Paramétrage!$C$24,M268=Paramétrage!$C$27,AND(M268&lt;&gt;Paramétrage!$C$9,Q268="Mut+ext")),0,ROUNDUP(O268/P268,0))</f>
        <v>0</v>
      </c>
      <c r="V268" s="216">
        <f>IF(OR(M268="",Q268="Mut+ext"),0,IF(VLOOKUP(M268,Paramétrage!$C$6:$E$29,2,0)=0,0,IF(P268="","saisir capacité",N268*U268*VLOOKUP(M268,Paramétrage!$C$6:$E$29,2,0))))</f>
        <v>0</v>
      </c>
      <c r="W268" s="200"/>
      <c r="X268" s="217">
        <f t="shared" si="59"/>
        <v>0</v>
      </c>
      <c r="Y268" s="81">
        <f>IF(OR(M268="",Q268="Mut+ext"),0,IF(ISERROR(W268+V268*VLOOKUP(M268,Paramétrage!$C$6:$E$29,3,0))=TRUE,X268,W268+V268*VLOOKUP(M268,Paramétrage!$C$6:$E$29,3,0)))</f>
        <v>0</v>
      </c>
      <c r="Z268" s="395"/>
      <c r="AA268" s="364"/>
      <c r="AB268" s="396"/>
      <c r="AC268" s="133"/>
      <c r="AD268" s="40"/>
      <c r="AE268" s="61">
        <f t="shared" ref="AE268:AE278" si="61">IF(G268="",0,IF(K268="",0,IF(SUMIF($G$267:$G$278,G268,$O$267:$O$278)=0,0,IF(OR(L268="",K268="obligatoire"),AF268/SUMIF($G$267:$G$278,G268,$O$267:$O$278),AF268/(SUMIF($G$267:$G$278,G268,$O$267:$O$278)/L268)))))</f>
        <v>0</v>
      </c>
      <c r="AF268" s="203">
        <f t="shared" si="60"/>
        <v>0</v>
      </c>
    </row>
    <row r="269" spans="1:32" ht="15.6" hidden="1" customHeight="1">
      <c r="A269" s="403"/>
      <c r="B269" s="372"/>
      <c r="C269" s="357"/>
      <c r="D269" s="358"/>
      <c r="E269" s="347"/>
      <c r="F269" s="347"/>
      <c r="G269" s="184"/>
      <c r="H269" s="185"/>
      <c r="I269" s="54"/>
      <c r="J269" s="50"/>
      <c r="K269" s="49"/>
      <c r="L269" s="38"/>
      <c r="M269" s="182"/>
      <c r="N269" s="44"/>
      <c r="O269" s="206"/>
      <c r="P269" s="196"/>
      <c r="Q269" s="39"/>
      <c r="R269" s="363"/>
      <c r="S269" s="364"/>
      <c r="T269" s="365"/>
      <c r="U269" s="80">
        <f>IF(OR(P269="",M269=Paramétrage!$C$10,M269=Paramétrage!$C$13,M269=Paramétrage!$C$17,M269=Paramétrage!$C$20,M269=Paramétrage!$C$24,M269=Paramétrage!$C$27,AND(M269&lt;&gt;Paramétrage!$C$9,Q269="Mut+ext")),0,ROUNDUP(O269/P269,0))</f>
        <v>0</v>
      </c>
      <c r="V269" s="216">
        <f>IF(OR(M269="",Q269="Mut+ext"),0,IF(VLOOKUP(M269,Paramétrage!$C$6:$E$29,2,0)=0,0,IF(P269="","saisir capacité",N269*U269*VLOOKUP(M269,Paramétrage!$C$6:$E$29,2,0))))</f>
        <v>0</v>
      </c>
      <c r="W269" s="200"/>
      <c r="X269" s="217">
        <f t="shared" si="59"/>
        <v>0</v>
      </c>
      <c r="Y269" s="81">
        <f>IF(OR(M269="",Q269="Mut+ext"),0,IF(ISERROR(W269+V269*VLOOKUP(M269,Paramétrage!$C$6:$E$29,3,0))=TRUE,X269,W269+V269*VLOOKUP(M269,Paramétrage!$C$6:$E$29,3,0)))</f>
        <v>0</v>
      </c>
      <c r="Z269" s="395"/>
      <c r="AA269" s="364"/>
      <c r="AB269" s="396"/>
      <c r="AC269" s="133"/>
      <c r="AD269" s="40"/>
      <c r="AE269" s="61">
        <f t="shared" si="61"/>
        <v>0</v>
      </c>
      <c r="AF269" s="203">
        <f t="shared" si="60"/>
        <v>0</v>
      </c>
    </row>
    <row r="270" spans="1:32" ht="15.6" hidden="1" customHeight="1">
      <c r="A270" s="403"/>
      <c r="B270" s="372"/>
      <c r="C270" s="357"/>
      <c r="D270" s="358"/>
      <c r="E270" s="347"/>
      <c r="F270" s="347"/>
      <c r="G270" s="183"/>
      <c r="H270" s="185"/>
      <c r="I270" s="54"/>
      <c r="J270" s="50"/>
      <c r="K270" s="49"/>
      <c r="L270" s="38"/>
      <c r="M270" s="182"/>
      <c r="N270" s="44"/>
      <c r="O270" s="206"/>
      <c r="P270" s="196"/>
      <c r="Q270" s="39"/>
      <c r="R270" s="363"/>
      <c r="S270" s="364"/>
      <c r="T270" s="365"/>
      <c r="U270" s="80">
        <v>0</v>
      </c>
      <c r="V270" s="216">
        <v>0</v>
      </c>
      <c r="W270" s="200"/>
      <c r="X270" s="217">
        <v>0</v>
      </c>
      <c r="Y270" s="81">
        <v>0</v>
      </c>
      <c r="Z270" s="395"/>
      <c r="AA270" s="364"/>
      <c r="AB270" s="396"/>
      <c r="AC270" s="133"/>
      <c r="AD270" s="40"/>
      <c r="AE270" s="61">
        <f t="shared" si="61"/>
        <v>0</v>
      </c>
      <c r="AF270" s="203">
        <v>0</v>
      </c>
    </row>
    <row r="271" spans="1:32" ht="15.6" hidden="1" customHeight="1">
      <c r="A271" s="403"/>
      <c r="B271" s="372"/>
      <c r="C271" s="357"/>
      <c r="D271" s="358"/>
      <c r="E271" s="347"/>
      <c r="F271" s="347"/>
      <c r="G271" s="184"/>
      <c r="H271" s="205"/>
      <c r="I271" s="54"/>
      <c r="J271" s="50"/>
      <c r="K271" s="49"/>
      <c r="L271" s="38"/>
      <c r="M271" s="182"/>
      <c r="N271" s="44"/>
      <c r="O271" s="206"/>
      <c r="P271" s="196"/>
      <c r="Q271" s="39"/>
      <c r="R271" s="363"/>
      <c r="S271" s="364"/>
      <c r="T271" s="365"/>
      <c r="U271" s="80">
        <v>0</v>
      </c>
      <c r="V271" s="216">
        <v>0</v>
      </c>
      <c r="W271" s="200"/>
      <c r="X271" s="217">
        <v>0</v>
      </c>
      <c r="Y271" s="81">
        <v>0</v>
      </c>
      <c r="Z271" s="395"/>
      <c r="AA271" s="364"/>
      <c r="AB271" s="396"/>
      <c r="AC271" s="133"/>
      <c r="AD271" s="40"/>
      <c r="AE271" s="61">
        <f t="shared" si="61"/>
        <v>0</v>
      </c>
      <c r="AF271" s="203">
        <v>0</v>
      </c>
    </row>
    <row r="272" spans="1:32" ht="15.6" hidden="1" customHeight="1">
      <c r="A272" s="403"/>
      <c r="B272" s="372"/>
      <c r="C272" s="357"/>
      <c r="D272" s="358"/>
      <c r="E272" s="347"/>
      <c r="F272" s="347"/>
      <c r="G272" s="184"/>
      <c r="H272" s="205"/>
      <c r="I272" s="54"/>
      <c r="J272" s="50"/>
      <c r="K272" s="49"/>
      <c r="L272" s="38"/>
      <c r="M272" s="182"/>
      <c r="N272" s="44"/>
      <c r="O272" s="206"/>
      <c r="P272" s="196"/>
      <c r="Q272" s="39"/>
      <c r="R272" s="363"/>
      <c r="S272" s="364"/>
      <c r="T272" s="365"/>
      <c r="U272" s="80">
        <v>0</v>
      </c>
      <c r="V272" s="216">
        <v>0</v>
      </c>
      <c r="W272" s="200"/>
      <c r="X272" s="217">
        <v>0</v>
      </c>
      <c r="Y272" s="81">
        <v>0</v>
      </c>
      <c r="Z272" s="395"/>
      <c r="AA272" s="364"/>
      <c r="AB272" s="396"/>
      <c r="AC272" s="133"/>
      <c r="AD272" s="40"/>
      <c r="AE272" s="61">
        <f t="shared" si="61"/>
        <v>0</v>
      </c>
      <c r="AF272" s="203">
        <v>0</v>
      </c>
    </row>
    <row r="273" spans="1:32" ht="15.6" hidden="1" customHeight="1">
      <c r="A273" s="403"/>
      <c r="B273" s="372"/>
      <c r="C273" s="357"/>
      <c r="D273" s="358"/>
      <c r="E273" s="347"/>
      <c r="F273" s="347"/>
      <c r="G273" s="184"/>
      <c r="H273" s="205"/>
      <c r="I273" s="54"/>
      <c r="J273" s="50"/>
      <c r="K273" s="49"/>
      <c r="L273" s="38"/>
      <c r="M273" s="182"/>
      <c r="N273" s="44"/>
      <c r="O273" s="206"/>
      <c r="P273" s="196"/>
      <c r="Q273" s="39"/>
      <c r="R273" s="363"/>
      <c r="S273" s="364"/>
      <c r="T273" s="365"/>
      <c r="U273" s="80">
        <v>0</v>
      </c>
      <c r="V273" s="216">
        <v>0</v>
      </c>
      <c r="W273" s="200"/>
      <c r="X273" s="217">
        <v>0</v>
      </c>
      <c r="Y273" s="81">
        <v>0</v>
      </c>
      <c r="Z273" s="395"/>
      <c r="AA273" s="364"/>
      <c r="AB273" s="396"/>
      <c r="AC273" s="133"/>
      <c r="AD273" s="40"/>
      <c r="AE273" s="61">
        <f t="shared" si="61"/>
        <v>0</v>
      </c>
      <c r="AF273" s="203">
        <v>0</v>
      </c>
    </row>
    <row r="274" spans="1:32" ht="15.6" hidden="1" customHeight="1">
      <c r="A274" s="403"/>
      <c r="B274" s="372"/>
      <c r="C274" s="357"/>
      <c r="D274" s="358"/>
      <c r="E274" s="347"/>
      <c r="F274" s="347"/>
      <c r="G274" s="183"/>
      <c r="H274" s="205"/>
      <c r="I274" s="54"/>
      <c r="J274" s="50"/>
      <c r="K274" s="49"/>
      <c r="L274" s="38"/>
      <c r="M274" s="182"/>
      <c r="N274" s="44"/>
      <c r="O274" s="206"/>
      <c r="P274" s="196"/>
      <c r="Q274" s="39"/>
      <c r="R274" s="363"/>
      <c r="S274" s="364"/>
      <c r="T274" s="365"/>
      <c r="U274" s="80">
        <v>0</v>
      </c>
      <c r="V274" s="216">
        <v>0</v>
      </c>
      <c r="W274" s="200"/>
      <c r="X274" s="217">
        <v>0</v>
      </c>
      <c r="Y274" s="81">
        <v>0</v>
      </c>
      <c r="Z274" s="395"/>
      <c r="AA274" s="364"/>
      <c r="AB274" s="396"/>
      <c r="AC274" s="133"/>
      <c r="AD274" s="40"/>
      <c r="AE274" s="61">
        <f t="shared" si="61"/>
        <v>0</v>
      </c>
      <c r="AF274" s="203">
        <v>0</v>
      </c>
    </row>
    <row r="275" spans="1:32" ht="15.6" hidden="1" customHeight="1">
      <c r="A275" s="403"/>
      <c r="B275" s="372"/>
      <c r="C275" s="357"/>
      <c r="D275" s="358"/>
      <c r="E275" s="347"/>
      <c r="F275" s="347"/>
      <c r="G275" s="184"/>
      <c r="H275" s="205"/>
      <c r="I275" s="54"/>
      <c r="J275" s="50"/>
      <c r="K275" s="49"/>
      <c r="L275" s="38"/>
      <c r="M275" s="182"/>
      <c r="N275" s="44"/>
      <c r="O275" s="206"/>
      <c r="P275" s="196"/>
      <c r="Q275" s="39"/>
      <c r="R275" s="363"/>
      <c r="S275" s="364"/>
      <c r="T275" s="365"/>
      <c r="U275" s="80">
        <v>0</v>
      </c>
      <c r="V275" s="216">
        <v>0</v>
      </c>
      <c r="W275" s="200"/>
      <c r="X275" s="217">
        <v>0</v>
      </c>
      <c r="Y275" s="81">
        <v>0</v>
      </c>
      <c r="Z275" s="395"/>
      <c r="AA275" s="364"/>
      <c r="AB275" s="396"/>
      <c r="AC275" s="133"/>
      <c r="AD275" s="40"/>
      <c r="AE275" s="61">
        <f t="shared" si="61"/>
        <v>0</v>
      </c>
      <c r="AF275" s="203">
        <v>0</v>
      </c>
    </row>
    <row r="276" spans="1:32" ht="15.6" hidden="1" customHeight="1">
      <c r="A276" s="403"/>
      <c r="B276" s="372"/>
      <c r="C276" s="357"/>
      <c r="D276" s="358"/>
      <c r="E276" s="347"/>
      <c r="F276" s="347"/>
      <c r="G276" s="184"/>
      <c r="H276" s="205"/>
      <c r="I276" s="54"/>
      <c r="J276" s="50"/>
      <c r="K276" s="49"/>
      <c r="L276" s="38"/>
      <c r="M276" s="182"/>
      <c r="N276" s="44"/>
      <c r="O276" s="206"/>
      <c r="P276" s="196"/>
      <c r="Q276" s="39"/>
      <c r="R276" s="363"/>
      <c r="S276" s="364"/>
      <c r="T276" s="365"/>
      <c r="U276" s="80">
        <v>0</v>
      </c>
      <c r="V276" s="216">
        <v>0</v>
      </c>
      <c r="W276" s="200"/>
      <c r="X276" s="217">
        <v>0</v>
      </c>
      <c r="Y276" s="81">
        <v>0</v>
      </c>
      <c r="Z276" s="395"/>
      <c r="AA276" s="364"/>
      <c r="AB276" s="396"/>
      <c r="AC276" s="133"/>
      <c r="AD276" s="40"/>
      <c r="AE276" s="61">
        <f t="shared" si="61"/>
        <v>0</v>
      </c>
      <c r="AF276" s="203">
        <v>0</v>
      </c>
    </row>
    <row r="277" spans="1:32" ht="15.6" hidden="1" customHeight="1">
      <c r="A277" s="403"/>
      <c r="B277" s="372"/>
      <c r="C277" s="357"/>
      <c r="D277" s="358"/>
      <c r="E277" s="347"/>
      <c r="F277" s="347"/>
      <c r="G277" s="184"/>
      <c r="H277" s="205"/>
      <c r="I277" s="54"/>
      <c r="J277" s="50"/>
      <c r="K277" s="49"/>
      <c r="L277" s="38"/>
      <c r="M277" s="182"/>
      <c r="N277" s="44"/>
      <c r="O277" s="206"/>
      <c r="P277" s="196"/>
      <c r="Q277" s="39"/>
      <c r="R277" s="363"/>
      <c r="S277" s="364"/>
      <c r="T277" s="365"/>
      <c r="U277" s="80">
        <v>0</v>
      </c>
      <c r="V277" s="216">
        <v>0</v>
      </c>
      <c r="W277" s="200"/>
      <c r="X277" s="217">
        <v>0</v>
      </c>
      <c r="Y277" s="81">
        <v>0</v>
      </c>
      <c r="Z277" s="395"/>
      <c r="AA277" s="364"/>
      <c r="AB277" s="396"/>
      <c r="AC277" s="133"/>
      <c r="AD277" s="40"/>
      <c r="AE277" s="61">
        <f t="shared" si="61"/>
        <v>0</v>
      </c>
      <c r="AF277" s="203">
        <v>0</v>
      </c>
    </row>
    <row r="278" spans="1:32" ht="15.6" hidden="1" customHeight="1">
      <c r="A278" s="403"/>
      <c r="B278" s="372"/>
      <c r="C278" s="359"/>
      <c r="D278" s="360"/>
      <c r="E278" s="348"/>
      <c r="F278" s="348"/>
      <c r="G278" s="184"/>
      <c r="H278" s="205"/>
      <c r="I278" s="54"/>
      <c r="J278" s="50"/>
      <c r="K278" s="49"/>
      <c r="L278" s="38"/>
      <c r="M278" s="182"/>
      <c r="N278" s="45"/>
      <c r="O278" s="206"/>
      <c r="P278" s="196"/>
      <c r="Q278" s="39"/>
      <c r="R278" s="363"/>
      <c r="S278" s="364"/>
      <c r="T278" s="365"/>
      <c r="U278" s="80">
        <f>IF(OR(P278="",M278=Paramétrage!$C$10,M278=Paramétrage!$C$13,M278=Paramétrage!$C$17,M278=Paramétrage!$C$20,M278=Paramétrage!$C$24,M278=Paramétrage!$C$27,AND(M278&lt;&gt;Paramétrage!$C$9,Q278="Mut+ext")),0,ROUNDUP(O278/P278,0))</f>
        <v>0</v>
      </c>
      <c r="V278" s="216">
        <f>IF(OR(M278="",Q278="Mut+ext"),0,IF(VLOOKUP(M278,Paramétrage!$C$6:$E$29,2,0)=0,0,IF(P278="","saisir capacité",N278*U278*VLOOKUP(M278,Paramétrage!$C$6:$E$29,2,0))))</f>
        <v>0</v>
      </c>
      <c r="W278" s="200"/>
      <c r="X278" s="217">
        <f t="shared" si="59"/>
        <v>0</v>
      </c>
      <c r="Y278" s="81">
        <f>IF(OR(M278="",Q278="Mut+ext"),0,IF(ISERROR(W278+V278*VLOOKUP(M278,Paramétrage!$C$6:$E$29,3,0))=TRUE,X278,W278+V278*VLOOKUP(M278,Paramétrage!$C$6:$E$29,3,0)))</f>
        <v>0</v>
      </c>
      <c r="Z278" s="395"/>
      <c r="AA278" s="364"/>
      <c r="AB278" s="396"/>
      <c r="AC278" s="133"/>
      <c r="AD278" s="40"/>
      <c r="AE278" s="61">
        <f t="shared" si="61"/>
        <v>0</v>
      </c>
      <c r="AF278" s="203">
        <f t="shared" si="60"/>
        <v>0</v>
      </c>
    </row>
    <row r="279" spans="1:32" ht="16.350000000000001" hidden="1" customHeight="1" thickBot="1">
      <c r="A279" s="403"/>
      <c r="B279" s="372"/>
      <c r="C279" s="218"/>
      <c r="D279" s="219"/>
      <c r="E279" s="220"/>
      <c r="F279" s="219"/>
      <c r="G279" s="219"/>
      <c r="H279" s="221"/>
      <c r="I279" s="136"/>
      <c r="J279" s="130"/>
      <c r="K279" s="70"/>
      <c r="L279" s="72"/>
      <c r="M279" s="222"/>
      <c r="N279" s="73">
        <f>AE279</f>
        <v>0</v>
      </c>
      <c r="O279" s="223"/>
      <c r="P279" s="223"/>
      <c r="Q279" s="76"/>
      <c r="R279" s="74"/>
      <c r="S279" s="74"/>
      <c r="T279" s="75"/>
      <c r="U279" s="122"/>
      <c r="V279" s="224">
        <f>SUM(V267:V278)</f>
        <v>0</v>
      </c>
      <c r="W279" s="222">
        <f>SUM(W267:W278)</f>
        <v>0</v>
      </c>
      <c r="X279" s="225">
        <f>SUM(X267:X278)</f>
        <v>0</v>
      </c>
      <c r="Y279" s="77">
        <f>SUM(Y267:Y278)</f>
        <v>0</v>
      </c>
      <c r="Z279" s="123"/>
      <c r="AA279" s="124"/>
      <c r="AB279" s="125"/>
      <c r="AC279" s="126"/>
      <c r="AD279" s="127"/>
      <c r="AE279" s="128">
        <f>SUM(AE267:AE278)</f>
        <v>0</v>
      </c>
      <c r="AF279" s="129">
        <f>SUM(AF267:AF278)</f>
        <v>0</v>
      </c>
    </row>
    <row r="280" spans="1:32" ht="16.149999999999999" thickBot="1">
      <c r="A280" s="403"/>
      <c r="B280" s="90"/>
      <c r="C280" s="90"/>
      <c r="D280" s="91"/>
      <c r="E280" s="92">
        <f>E144+E157+E172+E188+E202+E228+E241+E254+E267+E215</f>
        <v>30</v>
      </c>
      <c r="F280" s="172"/>
      <c r="G280" s="93"/>
      <c r="H280" s="96"/>
      <c r="I280" s="96"/>
      <c r="J280" s="94"/>
      <c r="K280" s="90"/>
      <c r="L280" s="90"/>
      <c r="M280" s="91"/>
      <c r="N280" s="116">
        <f>N156+N169+N187+N201+N214+N227+N240+N253+N266+N279</f>
        <v>192</v>
      </c>
      <c r="O280" s="94"/>
      <c r="P280" s="95"/>
      <c r="Q280" s="94"/>
      <c r="R280" s="94"/>
      <c r="S280" s="94"/>
      <c r="T280" s="98"/>
      <c r="U280" s="117"/>
      <c r="V280" s="92">
        <f>V156+V169+V187+V201+V214+V227+V240+V253+V266+V279</f>
        <v>90</v>
      </c>
      <c r="W280" s="92">
        <f>W156+W169+W187+W201+W214+W227+W240+W253+W266+W279</f>
        <v>0</v>
      </c>
      <c r="X280" s="92">
        <f>X156+X169+X187+X201+X214+X227+X240+X253+X266+X279</f>
        <v>90</v>
      </c>
      <c r="Y280" s="92">
        <f>Y156+Y169+Y187+Y201+Y214+Y227+Y240+Y253+Y266+Y279</f>
        <v>110</v>
      </c>
      <c r="Z280" s="118"/>
      <c r="AA280" s="96"/>
      <c r="AB280" s="97"/>
      <c r="AC280" s="96"/>
      <c r="AD280" s="119"/>
      <c r="AE280" s="120">
        <f>SUM(AE144:AE253)/2</f>
        <v>192</v>
      </c>
      <c r="AF280" s="121">
        <f>SUM(AF167:AF240)</f>
        <v>6930</v>
      </c>
    </row>
    <row r="281" spans="1:32" ht="16.149999999999999" thickBot="1">
      <c r="A281" s="16" t="s">
        <v>11</v>
      </c>
      <c r="B281" s="17"/>
      <c r="C281" s="17"/>
      <c r="D281" s="17"/>
      <c r="E281" s="17"/>
      <c r="F281" s="17"/>
      <c r="G281" s="17"/>
      <c r="H281" s="43"/>
      <c r="I281" s="43"/>
      <c r="J281" s="20"/>
      <c r="K281" s="17"/>
      <c r="L281" s="17"/>
      <c r="M281" s="18"/>
      <c r="N281" s="46">
        <f>N280+N143</f>
        <v>372</v>
      </c>
      <c r="O281" s="20"/>
      <c r="P281" s="21"/>
      <c r="Q281" s="20"/>
      <c r="R281" s="20"/>
      <c r="S281" s="20"/>
      <c r="T281" s="22"/>
      <c r="U281" s="18"/>
      <c r="V281" s="48">
        <f>V280+V143</f>
        <v>170</v>
      </c>
      <c r="W281" s="23">
        <f>W280+W143</f>
        <v>0</v>
      </c>
      <c r="X281" s="24">
        <f>X280+X143</f>
        <v>170</v>
      </c>
      <c r="Y281" s="25">
        <f>Y280+Y143</f>
        <v>215</v>
      </c>
      <c r="AC281" s="27"/>
      <c r="AE281" s="19">
        <f>AE280+AE143</f>
        <v>372</v>
      </c>
      <c r="AF281" s="26">
        <f>SUM(AF144:AF253)</f>
        <v>25380</v>
      </c>
    </row>
    <row r="282" spans="1:32" ht="18" customHeight="1">
      <c r="H282" s="137"/>
      <c r="O282" s="27"/>
    </row>
  </sheetData>
  <sheetProtection algorithmName="SHA-512" hashValue="ijhxSDe119KnXccEzhaQbMhcHDQowfbTCLPRzekN7OrV+fbe4ZKGnmXS88ZoaWSshNFBUgEjVeBTcaspPoIrPw==" saltValue="WpVjomC9VmlZH6PPxQOz1A==" spinCount="100000" sheet="1" formatCells="0" formatRows="0" insertRows="0" autoFilter="0"/>
  <mergeCells count="593">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Z27:AB27"/>
    <mergeCell ref="R28:T28"/>
    <mergeCell ref="Z28:AB28"/>
    <mergeCell ref="R29:T29"/>
    <mergeCell ref="Z29:AB29"/>
    <mergeCell ref="R23:T23"/>
    <mergeCell ref="Z23:AB23"/>
    <mergeCell ref="B25:B37"/>
    <mergeCell ref="C25:D36"/>
    <mergeCell ref="E25:E36"/>
    <mergeCell ref="F25:F36"/>
    <mergeCell ref="Z25:AB25"/>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1"/>
    <mergeCell ref="C38:D50"/>
    <mergeCell ref="E38:E50"/>
    <mergeCell ref="F38:F50"/>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4:T54"/>
    <mergeCell ref="Z54:AB54"/>
    <mergeCell ref="R55:T55"/>
    <mergeCell ref="Z55:AB55"/>
    <mergeCell ref="R56:T56"/>
    <mergeCell ref="Z56:AB56"/>
    <mergeCell ref="R50:T50"/>
    <mergeCell ref="Z50:AB50"/>
    <mergeCell ref="B52:B64"/>
    <mergeCell ref="C52:D63"/>
    <mergeCell ref="E52:E63"/>
    <mergeCell ref="F52:F63"/>
    <mergeCell ref="R52:T52"/>
    <mergeCell ref="Z52:AB52"/>
    <mergeCell ref="R53:T53"/>
    <mergeCell ref="Z53:AB53"/>
    <mergeCell ref="R60:T60"/>
    <mergeCell ref="Z60:AB60"/>
    <mergeCell ref="R61:T61"/>
    <mergeCell ref="Z61:AB61"/>
    <mergeCell ref="R62:T62"/>
    <mergeCell ref="Z62:AB62"/>
    <mergeCell ref="R57:T57"/>
    <mergeCell ref="Z57:AB57"/>
    <mergeCell ref="R58:T58"/>
    <mergeCell ref="Z58:AB58"/>
    <mergeCell ref="R59:T59"/>
    <mergeCell ref="Z59:AB59"/>
    <mergeCell ref="R67:T67"/>
    <mergeCell ref="Z67:AB67"/>
    <mergeCell ref="R68:T68"/>
    <mergeCell ref="Z68:AB68"/>
    <mergeCell ref="R69:T69"/>
    <mergeCell ref="Z69:AB69"/>
    <mergeCell ref="R63:T63"/>
    <mergeCell ref="Z63:AB63"/>
    <mergeCell ref="B65:B77"/>
    <mergeCell ref="C65:D76"/>
    <mergeCell ref="E65:E76"/>
    <mergeCell ref="F65:F76"/>
    <mergeCell ref="R65:T65"/>
    <mergeCell ref="Z65:AB65"/>
    <mergeCell ref="R66:T66"/>
    <mergeCell ref="Z66:AB66"/>
    <mergeCell ref="R73:T73"/>
    <mergeCell ref="Z73:AB73"/>
    <mergeCell ref="R74:T74"/>
    <mergeCell ref="Z74:AB74"/>
    <mergeCell ref="R75:T75"/>
    <mergeCell ref="Z75:AB75"/>
    <mergeCell ref="R70:T70"/>
    <mergeCell ref="Z70:AB70"/>
    <mergeCell ref="R71:T71"/>
    <mergeCell ref="Z71:AB71"/>
    <mergeCell ref="R72:T72"/>
    <mergeCell ref="Z72:AB72"/>
    <mergeCell ref="R80:T80"/>
    <mergeCell ref="Z80:AB80"/>
    <mergeCell ref="R81:T81"/>
    <mergeCell ref="Z81:AB81"/>
    <mergeCell ref="R82:T82"/>
    <mergeCell ref="Z82:AB82"/>
    <mergeCell ref="R76:T76"/>
    <mergeCell ref="Z76:AB76"/>
    <mergeCell ref="B78:B90"/>
    <mergeCell ref="C78:D89"/>
    <mergeCell ref="E78:E89"/>
    <mergeCell ref="F78:F89"/>
    <mergeCell ref="R78:T78"/>
    <mergeCell ref="Z78:AB78"/>
    <mergeCell ref="R79:T79"/>
    <mergeCell ref="Z79:AB79"/>
    <mergeCell ref="R86:T86"/>
    <mergeCell ref="Z86:AB86"/>
    <mergeCell ref="R87:T87"/>
    <mergeCell ref="Z87:AB87"/>
    <mergeCell ref="R88:T88"/>
    <mergeCell ref="Z88:AB88"/>
    <mergeCell ref="R83:T83"/>
    <mergeCell ref="Z83:AB83"/>
    <mergeCell ref="R84:T84"/>
    <mergeCell ref="Z84:AB84"/>
    <mergeCell ref="R85:T85"/>
    <mergeCell ref="Z85:AB85"/>
    <mergeCell ref="R93:T93"/>
    <mergeCell ref="Z93:AB93"/>
    <mergeCell ref="R94:T94"/>
    <mergeCell ref="Z94:AB94"/>
    <mergeCell ref="R95:T95"/>
    <mergeCell ref="Z95:AB95"/>
    <mergeCell ref="R89:T89"/>
    <mergeCell ref="Z89:AB89"/>
    <mergeCell ref="B91:B103"/>
    <mergeCell ref="C91:D102"/>
    <mergeCell ref="E91:E102"/>
    <mergeCell ref="F91:F102"/>
    <mergeCell ref="R91:T91"/>
    <mergeCell ref="Z91:AB91"/>
    <mergeCell ref="R92:T92"/>
    <mergeCell ref="Z92:AB92"/>
    <mergeCell ref="R99:T99"/>
    <mergeCell ref="Z99:AB99"/>
    <mergeCell ref="R100:T100"/>
    <mergeCell ref="Z100:AB100"/>
    <mergeCell ref="R101:T101"/>
    <mergeCell ref="Z101:AB101"/>
    <mergeCell ref="R96:T96"/>
    <mergeCell ref="Z96:AB96"/>
    <mergeCell ref="R97:T97"/>
    <mergeCell ref="Z97:AB97"/>
    <mergeCell ref="R98:T98"/>
    <mergeCell ref="Z98:AB98"/>
    <mergeCell ref="R106:T106"/>
    <mergeCell ref="Z106:AB106"/>
    <mergeCell ref="R107:T107"/>
    <mergeCell ref="Z107:AB107"/>
    <mergeCell ref="R108:T108"/>
    <mergeCell ref="Z108:AB108"/>
    <mergeCell ref="R102:T102"/>
    <mergeCell ref="Z102:AB102"/>
    <mergeCell ref="B104:B116"/>
    <mergeCell ref="C104:D115"/>
    <mergeCell ref="E104:E115"/>
    <mergeCell ref="F104:F115"/>
    <mergeCell ref="R104:T104"/>
    <mergeCell ref="Z104:AB104"/>
    <mergeCell ref="R105:T105"/>
    <mergeCell ref="Z105:AB105"/>
    <mergeCell ref="R112:T112"/>
    <mergeCell ref="Z112:AB112"/>
    <mergeCell ref="R113:T113"/>
    <mergeCell ref="Z113:AB113"/>
    <mergeCell ref="R114:T114"/>
    <mergeCell ref="Z114:AB114"/>
    <mergeCell ref="R109:T109"/>
    <mergeCell ref="Z109:AB109"/>
    <mergeCell ref="R110:T110"/>
    <mergeCell ref="Z110:AB110"/>
    <mergeCell ref="R111:T111"/>
    <mergeCell ref="Z111:AB111"/>
    <mergeCell ref="R119:T119"/>
    <mergeCell ref="Z119:AB119"/>
    <mergeCell ref="R120:T120"/>
    <mergeCell ref="Z120:AB120"/>
    <mergeCell ref="R121:T121"/>
    <mergeCell ref="Z121:AB121"/>
    <mergeCell ref="R115:T115"/>
    <mergeCell ref="Z115:AB115"/>
    <mergeCell ref="B117:B129"/>
    <mergeCell ref="C117:D128"/>
    <mergeCell ref="E117:E128"/>
    <mergeCell ref="F117:F128"/>
    <mergeCell ref="R117:T117"/>
    <mergeCell ref="Z117:AB117"/>
    <mergeCell ref="R118:T118"/>
    <mergeCell ref="Z118:AB118"/>
    <mergeCell ref="R125:T125"/>
    <mergeCell ref="Z125:AB125"/>
    <mergeCell ref="R126:T126"/>
    <mergeCell ref="Z126:AB126"/>
    <mergeCell ref="R127:T127"/>
    <mergeCell ref="Z127:AB127"/>
    <mergeCell ref="R122:T122"/>
    <mergeCell ref="Z122:AB122"/>
    <mergeCell ref="R123:T123"/>
    <mergeCell ref="Z123:AB123"/>
    <mergeCell ref="R124:T124"/>
    <mergeCell ref="Z124:AB124"/>
    <mergeCell ref="R128:T128"/>
    <mergeCell ref="Z128:AB128"/>
    <mergeCell ref="B130:B142"/>
    <mergeCell ref="C130:D141"/>
    <mergeCell ref="E130:E141"/>
    <mergeCell ref="F130:F141"/>
    <mergeCell ref="R130:T130"/>
    <mergeCell ref="Z130:AB130"/>
    <mergeCell ref="R131:T131"/>
    <mergeCell ref="Z131:AB131"/>
    <mergeCell ref="R135:T135"/>
    <mergeCell ref="Z135:AB135"/>
    <mergeCell ref="R136:T136"/>
    <mergeCell ref="Z136:AB136"/>
    <mergeCell ref="R137:T137"/>
    <mergeCell ref="Z137:AB137"/>
    <mergeCell ref="R132:T132"/>
    <mergeCell ref="Z132:AB132"/>
    <mergeCell ref="R133:T133"/>
    <mergeCell ref="Z133:AB133"/>
    <mergeCell ref="R134:T134"/>
    <mergeCell ref="Z134:AB134"/>
    <mergeCell ref="A144:A280"/>
    <mergeCell ref="B144:B156"/>
    <mergeCell ref="C144:D155"/>
    <mergeCell ref="E144:E155"/>
    <mergeCell ref="F144:F155"/>
    <mergeCell ref="R144:T144"/>
    <mergeCell ref="Z144:AB144"/>
    <mergeCell ref="R145:T145"/>
    <mergeCell ref="R138:T138"/>
    <mergeCell ref="Z138:AB138"/>
    <mergeCell ref="R139:T139"/>
    <mergeCell ref="Z139:AB139"/>
    <mergeCell ref="R140:T140"/>
    <mergeCell ref="Z140:AB140"/>
    <mergeCell ref="A12:A143"/>
    <mergeCell ref="Z145:AB145"/>
    <mergeCell ref="R146:T146"/>
    <mergeCell ref="Z146:AB146"/>
    <mergeCell ref="R147:T147"/>
    <mergeCell ref="Z147:AB147"/>
    <mergeCell ref="R148:T148"/>
    <mergeCell ref="Z148:AB148"/>
    <mergeCell ref="R141:T141"/>
    <mergeCell ref="Z141:AB141"/>
    <mergeCell ref="R152:T152"/>
    <mergeCell ref="Z152:AB152"/>
    <mergeCell ref="R153:T153"/>
    <mergeCell ref="Z153:AB153"/>
    <mergeCell ref="R154:T154"/>
    <mergeCell ref="Z154:AB154"/>
    <mergeCell ref="R149:T149"/>
    <mergeCell ref="Z149:AB149"/>
    <mergeCell ref="R150:T150"/>
    <mergeCell ref="Z150:AB150"/>
    <mergeCell ref="R151:T151"/>
    <mergeCell ref="Z151:AB151"/>
    <mergeCell ref="R159:T159"/>
    <mergeCell ref="Z159:AB159"/>
    <mergeCell ref="R160:T160"/>
    <mergeCell ref="Z160:AB160"/>
    <mergeCell ref="R161:T161"/>
    <mergeCell ref="Z161:AB161"/>
    <mergeCell ref="R155:T155"/>
    <mergeCell ref="Z155:AB155"/>
    <mergeCell ref="B157:B169"/>
    <mergeCell ref="C157:D168"/>
    <mergeCell ref="E157:E168"/>
    <mergeCell ref="F157:F168"/>
    <mergeCell ref="R157:T157"/>
    <mergeCell ref="Z157:AB157"/>
    <mergeCell ref="R158:T158"/>
    <mergeCell ref="Z158:AB158"/>
    <mergeCell ref="R165:T165"/>
    <mergeCell ref="Z165:AB165"/>
    <mergeCell ref="R166:T166"/>
    <mergeCell ref="Z166:AB166"/>
    <mergeCell ref="R167:T167"/>
    <mergeCell ref="Z167:AB167"/>
    <mergeCell ref="R162:T162"/>
    <mergeCell ref="Z162:AB162"/>
    <mergeCell ref="R163:T163"/>
    <mergeCell ref="Z163:AB163"/>
    <mergeCell ref="R164:T164"/>
    <mergeCell ref="Z164:AB164"/>
    <mergeCell ref="Z174:AB174"/>
    <mergeCell ref="Z175:AB175"/>
    <mergeCell ref="Z176:AB176"/>
    <mergeCell ref="R168:T168"/>
    <mergeCell ref="Z168:AB168"/>
    <mergeCell ref="B172:B187"/>
    <mergeCell ref="C172:D186"/>
    <mergeCell ref="E172:E186"/>
    <mergeCell ref="F172:F186"/>
    <mergeCell ref="R172:T172"/>
    <mergeCell ref="Z172:AB172"/>
    <mergeCell ref="R173:T173"/>
    <mergeCell ref="Z173:AB173"/>
    <mergeCell ref="R180:T180"/>
    <mergeCell ref="Z180:AB180"/>
    <mergeCell ref="R181:T181"/>
    <mergeCell ref="Z181:AB181"/>
    <mergeCell ref="R182:T182"/>
    <mergeCell ref="Z182:AB182"/>
    <mergeCell ref="Z177:AB177"/>
    <mergeCell ref="R178:T178"/>
    <mergeCell ref="Z178:AB178"/>
    <mergeCell ref="R179:T179"/>
    <mergeCell ref="Z179:AB179"/>
    <mergeCell ref="R183:T183"/>
    <mergeCell ref="R190:T190"/>
    <mergeCell ref="Z190:AB190"/>
    <mergeCell ref="R191:T191"/>
    <mergeCell ref="Z191:AB191"/>
    <mergeCell ref="R192:T192"/>
    <mergeCell ref="Z192:AB192"/>
    <mergeCell ref="R186:T186"/>
    <mergeCell ref="Z186:AB186"/>
    <mergeCell ref="B188:B201"/>
    <mergeCell ref="C188:D200"/>
    <mergeCell ref="E188:E200"/>
    <mergeCell ref="F188:F200"/>
    <mergeCell ref="R188:T188"/>
    <mergeCell ref="Z188:AB188"/>
    <mergeCell ref="R189:T189"/>
    <mergeCell ref="Z189:AB189"/>
    <mergeCell ref="R196:T196"/>
    <mergeCell ref="Z196:AB196"/>
    <mergeCell ref="R197:T197"/>
    <mergeCell ref="Z197:AB197"/>
    <mergeCell ref="R198:T198"/>
    <mergeCell ref="Z198:AB198"/>
    <mergeCell ref="R193:T193"/>
    <mergeCell ref="Z193:AB193"/>
    <mergeCell ref="R194:T194"/>
    <mergeCell ref="Z194:AB194"/>
    <mergeCell ref="R195:T195"/>
    <mergeCell ref="Z195:AB195"/>
    <mergeCell ref="R204:T204"/>
    <mergeCell ref="Z204:AB204"/>
    <mergeCell ref="R205:T205"/>
    <mergeCell ref="Z205:AB205"/>
    <mergeCell ref="R206:T206"/>
    <mergeCell ref="Z206:AB206"/>
    <mergeCell ref="R200:T200"/>
    <mergeCell ref="Z200:AB200"/>
    <mergeCell ref="R199:T199"/>
    <mergeCell ref="B202:B214"/>
    <mergeCell ref="C202:D213"/>
    <mergeCell ref="E202:E213"/>
    <mergeCell ref="F202:F213"/>
    <mergeCell ref="R202:T202"/>
    <mergeCell ref="Z202:AB202"/>
    <mergeCell ref="R203:T203"/>
    <mergeCell ref="Z203:AB203"/>
    <mergeCell ref="R210:T210"/>
    <mergeCell ref="Z210:AB210"/>
    <mergeCell ref="R211:T211"/>
    <mergeCell ref="Z211:AB211"/>
    <mergeCell ref="R212:T212"/>
    <mergeCell ref="Z212:AB212"/>
    <mergeCell ref="R207:T207"/>
    <mergeCell ref="Z207:AB207"/>
    <mergeCell ref="R208:T208"/>
    <mergeCell ref="Z208:AB208"/>
    <mergeCell ref="R209:T209"/>
    <mergeCell ref="Z209:AB209"/>
    <mergeCell ref="R217:T217"/>
    <mergeCell ref="Z217:AB217"/>
    <mergeCell ref="R218:T218"/>
    <mergeCell ref="Z218:AB218"/>
    <mergeCell ref="R219:T219"/>
    <mergeCell ref="Z219:AB219"/>
    <mergeCell ref="R213:T213"/>
    <mergeCell ref="Z213:AB213"/>
    <mergeCell ref="B215:B227"/>
    <mergeCell ref="C215:D226"/>
    <mergeCell ref="E215:E226"/>
    <mergeCell ref="F215:F226"/>
    <mergeCell ref="R215:T215"/>
    <mergeCell ref="Z215:AB215"/>
    <mergeCell ref="R216:T216"/>
    <mergeCell ref="Z216:AB216"/>
    <mergeCell ref="R223:T223"/>
    <mergeCell ref="Z223:AB223"/>
    <mergeCell ref="R224:T224"/>
    <mergeCell ref="Z224:AB224"/>
    <mergeCell ref="R225:T225"/>
    <mergeCell ref="Z225:AB225"/>
    <mergeCell ref="R220:T220"/>
    <mergeCell ref="Z220:AB220"/>
    <mergeCell ref="R221:T221"/>
    <mergeCell ref="Z221:AB221"/>
    <mergeCell ref="R222:T222"/>
    <mergeCell ref="Z222:AB222"/>
    <mergeCell ref="R230:T230"/>
    <mergeCell ref="Z230:AB230"/>
    <mergeCell ref="R231:T231"/>
    <mergeCell ref="Z231:AB231"/>
    <mergeCell ref="R232:T232"/>
    <mergeCell ref="Z232:AB232"/>
    <mergeCell ref="R226:T226"/>
    <mergeCell ref="Z226:AB226"/>
    <mergeCell ref="B228:B240"/>
    <mergeCell ref="C228:D239"/>
    <mergeCell ref="E228:E239"/>
    <mergeCell ref="F228:F239"/>
    <mergeCell ref="R228:T228"/>
    <mergeCell ref="Z228:AB228"/>
    <mergeCell ref="R229:T229"/>
    <mergeCell ref="Z229:AB229"/>
    <mergeCell ref="R236:T236"/>
    <mergeCell ref="Z236:AB236"/>
    <mergeCell ref="R237:T237"/>
    <mergeCell ref="Z237:AB237"/>
    <mergeCell ref="R238:T238"/>
    <mergeCell ref="Z238:AB238"/>
    <mergeCell ref="R233:T233"/>
    <mergeCell ref="Z233:AB233"/>
    <mergeCell ref="R234:T234"/>
    <mergeCell ref="Z234:AB234"/>
    <mergeCell ref="R235:T235"/>
    <mergeCell ref="Z235:AB235"/>
    <mergeCell ref="R243:T243"/>
    <mergeCell ref="Z243:AB243"/>
    <mergeCell ref="R244:T244"/>
    <mergeCell ref="Z244:AB244"/>
    <mergeCell ref="R245:T245"/>
    <mergeCell ref="Z245:AB245"/>
    <mergeCell ref="R239:T239"/>
    <mergeCell ref="Z239:AB239"/>
    <mergeCell ref="B241:B253"/>
    <mergeCell ref="C241:D252"/>
    <mergeCell ref="E241:E252"/>
    <mergeCell ref="F241:F252"/>
    <mergeCell ref="R241:T241"/>
    <mergeCell ref="Z241:AB241"/>
    <mergeCell ref="R242:T242"/>
    <mergeCell ref="Z242:AB242"/>
    <mergeCell ref="R249:T249"/>
    <mergeCell ref="Z249:AB249"/>
    <mergeCell ref="R250:T250"/>
    <mergeCell ref="Z250:AB250"/>
    <mergeCell ref="R251:T251"/>
    <mergeCell ref="Z251:AB251"/>
    <mergeCell ref="R246:T246"/>
    <mergeCell ref="Z246:AB246"/>
    <mergeCell ref="R247:T247"/>
    <mergeCell ref="Z247:AB247"/>
    <mergeCell ref="R248:T248"/>
    <mergeCell ref="Z248:AB248"/>
    <mergeCell ref="R252:T252"/>
    <mergeCell ref="Z252:AB252"/>
    <mergeCell ref="B254:B266"/>
    <mergeCell ref="C254:D265"/>
    <mergeCell ref="E254:E265"/>
    <mergeCell ref="F254:F265"/>
    <mergeCell ref="R254:T254"/>
    <mergeCell ref="Z254:AB254"/>
    <mergeCell ref="R255:T255"/>
    <mergeCell ref="Z255:AB255"/>
    <mergeCell ref="R259:T259"/>
    <mergeCell ref="Z259:AB259"/>
    <mergeCell ref="R260:T260"/>
    <mergeCell ref="Z260:AB260"/>
    <mergeCell ref="R261:T261"/>
    <mergeCell ref="Z261:AB261"/>
    <mergeCell ref="R256:T256"/>
    <mergeCell ref="Z256:AB256"/>
    <mergeCell ref="R257:T257"/>
    <mergeCell ref="Z257:AB257"/>
    <mergeCell ref="R258:T258"/>
    <mergeCell ref="Z258:AB258"/>
    <mergeCell ref="B267:B279"/>
    <mergeCell ref="C267:D278"/>
    <mergeCell ref="E267:E278"/>
    <mergeCell ref="F267:F278"/>
    <mergeCell ref="R267:T267"/>
    <mergeCell ref="Z267:AB267"/>
    <mergeCell ref="R268:T268"/>
    <mergeCell ref="Z268:AB268"/>
    <mergeCell ref="R262:T262"/>
    <mergeCell ref="Z262:AB262"/>
    <mergeCell ref="R263:T263"/>
    <mergeCell ref="Z263:AB263"/>
    <mergeCell ref="R264:T264"/>
    <mergeCell ref="Z264:AB264"/>
    <mergeCell ref="R278:T278"/>
    <mergeCell ref="Z278:AB278"/>
    <mergeCell ref="R275:T275"/>
    <mergeCell ref="Z275:AB275"/>
    <mergeCell ref="R276:T276"/>
    <mergeCell ref="Z276:AB276"/>
    <mergeCell ref="R277:T277"/>
    <mergeCell ref="Z277:AB277"/>
    <mergeCell ref="R265:T265"/>
    <mergeCell ref="Z265:AB265"/>
    <mergeCell ref="R272:T272"/>
    <mergeCell ref="Z272:AB272"/>
    <mergeCell ref="R273:T273"/>
    <mergeCell ref="Z273:AB273"/>
    <mergeCell ref="R274:T274"/>
    <mergeCell ref="Z274:AB274"/>
    <mergeCell ref="R269:T269"/>
    <mergeCell ref="Z269:AB269"/>
    <mergeCell ref="R270:T270"/>
    <mergeCell ref="Z270:AB270"/>
    <mergeCell ref="R271:T271"/>
    <mergeCell ref="Z271:AB271"/>
  </mergeCells>
  <conditionalFormatting sqref="AD156 AD169:AD171 AD143 AD19:AD24 Z46:Z50 AD59:AD63 Z72:Z76 AD85:AD89 Z110:Z115 AD123:AD128">
    <cfRule type="expression" dxfId="6361" priority="1288">
      <formula>$M19=#REF!</formula>
    </cfRule>
    <cfRule type="expression" dxfId="6360" priority="1289">
      <formula>$M19=#REF!</formula>
    </cfRule>
    <cfRule type="expression" dxfId="6359" priority="1290">
      <formula>$M19=#REF!</formula>
    </cfRule>
    <cfRule type="expression" dxfId="6358" priority="1291">
      <formula>$M19=#REF!</formula>
    </cfRule>
  </conditionalFormatting>
  <conditionalFormatting sqref="AD12:AD14">
    <cfRule type="expression" dxfId="6357" priority="1284">
      <formula>$M12=#REF!</formula>
    </cfRule>
    <cfRule type="expression" dxfId="6356" priority="1285">
      <formula>$M12=#REF!</formula>
    </cfRule>
    <cfRule type="expression" dxfId="6355" priority="1286">
      <formula>$M12=#REF!</formula>
    </cfRule>
    <cfRule type="expression" dxfId="6354" priority="1287">
      <formula>$M12=#REF!</formula>
    </cfRule>
  </conditionalFormatting>
  <conditionalFormatting sqref="AC280:AD280">
    <cfRule type="expression" dxfId="6353" priority="1280">
      <formula>$M280=#REF!</formula>
    </cfRule>
    <cfRule type="expression" dxfId="6352" priority="1281">
      <formula>$M280=#REF!</formula>
    </cfRule>
    <cfRule type="expression" dxfId="6351" priority="1282">
      <formula>$M280=#REF!</formula>
    </cfRule>
    <cfRule type="expression" dxfId="6350" priority="1283">
      <formula>$M280=#REF!</formula>
    </cfRule>
  </conditionalFormatting>
  <conditionalFormatting sqref="Z143">
    <cfRule type="expression" dxfId="6349" priority="1276">
      <formula>$M143=#REF!</formula>
    </cfRule>
    <cfRule type="expression" dxfId="6348" priority="1277">
      <formula>$M143=#REF!</formula>
    </cfRule>
    <cfRule type="expression" dxfId="6347" priority="1278">
      <formula>$M143=#REF!</formula>
    </cfRule>
    <cfRule type="expression" dxfId="6346" priority="1279">
      <formula>$M143=#REF!</formula>
    </cfRule>
  </conditionalFormatting>
  <conditionalFormatting sqref="Z12 Z19:Z23">
    <cfRule type="expression" dxfId="6345" priority="1272">
      <formula>$M12=#REF!</formula>
    </cfRule>
    <cfRule type="expression" dxfId="6344" priority="1273">
      <formula>$M12=#REF!</formula>
    </cfRule>
    <cfRule type="expression" dxfId="6343" priority="1274">
      <formula>$M12=#REF!</formula>
    </cfRule>
    <cfRule type="expression" dxfId="6342" priority="1275">
      <formula>$M12=#REF!</formula>
    </cfRule>
  </conditionalFormatting>
  <conditionalFormatting sqref="Z24">
    <cfRule type="expression" dxfId="6341" priority="1268">
      <formula>$M24=#REF!</formula>
    </cfRule>
    <cfRule type="expression" dxfId="6340" priority="1269">
      <formula>$M24=#REF!</formula>
    </cfRule>
    <cfRule type="expression" dxfId="6339" priority="1270">
      <formula>$M24=#REF!</formula>
    </cfRule>
    <cfRule type="expression" dxfId="6338" priority="1271">
      <formula>$M24=#REF!</formula>
    </cfRule>
  </conditionalFormatting>
  <conditionalFormatting sqref="U280">
    <cfRule type="expression" dxfId="6337" priority="1264">
      <formula>$M280=#REF!</formula>
    </cfRule>
    <cfRule type="expression" dxfId="6336" priority="1265">
      <formula>$M280=#REF!</formula>
    </cfRule>
    <cfRule type="expression" dxfId="6335" priority="1266">
      <formula>$M280=#REF!</formula>
    </cfRule>
    <cfRule type="expression" dxfId="6334" priority="1267">
      <formula>$M280=#REF!</formula>
    </cfRule>
  </conditionalFormatting>
  <conditionalFormatting sqref="AC12">
    <cfRule type="expression" dxfId="6333" priority="1260">
      <formula>$M12=#REF!</formula>
    </cfRule>
    <cfRule type="expression" dxfId="6332" priority="1261">
      <formula>$M12=#REF!</formula>
    </cfRule>
    <cfRule type="expression" dxfId="6331" priority="1262">
      <formula>$M12=#REF!</formula>
    </cfRule>
    <cfRule type="expression" dxfId="6330" priority="1263">
      <formula>$M12=#REF!</formula>
    </cfRule>
  </conditionalFormatting>
  <conditionalFormatting sqref="AC13">
    <cfRule type="expression" dxfId="6329" priority="1256">
      <formula>$M13=#REF!</formula>
    </cfRule>
    <cfRule type="expression" dxfId="6328" priority="1257">
      <formula>$M13=#REF!</formula>
    </cfRule>
    <cfRule type="expression" dxfId="6327" priority="1258">
      <formula>$M13=#REF!</formula>
    </cfRule>
    <cfRule type="expression" dxfId="6326" priority="1259">
      <formula>$M13=#REF!</formula>
    </cfRule>
  </conditionalFormatting>
  <conditionalFormatting sqref="AC14">
    <cfRule type="expression" dxfId="6325" priority="1252">
      <formula>$M14=#REF!</formula>
    </cfRule>
    <cfRule type="expression" dxfId="6324" priority="1253">
      <formula>$M14=#REF!</formula>
    </cfRule>
    <cfRule type="expression" dxfId="6323" priority="1254">
      <formula>$M14=#REF!</formula>
    </cfRule>
    <cfRule type="expression" dxfId="6322" priority="1255">
      <formula>$M14=#REF!</formula>
    </cfRule>
  </conditionalFormatting>
  <conditionalFormatting sqref="AC19">
    <cfRule type="expression" dxfId="6321" priority="1248">
      <formula>$M19=#REF!</formula>
    </cfRule>
    <cfRule type="expression" dxfId="6320" priority="1249">
      <formula>$M19=#REF!</formula>
    </cfRule>
    <cfRule type="expression" dxfId="6319" priority="1250">
      <formula>$M19=#REF!</formula>
    </cfRule>
    <cfRule type="expression" dxfId="6318" priority="1251">
      <formula>$M19=#REF!</formula>
    </cfRule>
  </conditionalFormatting>
  <conditionalFormatting sqref="AC20">
    <cfRule type="expression" dxfId="6317" priority="1244">
      <formula>$M20=#REF!</formula>
    </cfRule>
    <cfRule type="expression" dxfId="6316" priority="1245">
      <formula>$M20=#REF!</formula>
    </cfRule>
    <cfRule type="expression" dxfId="6315" priority="1246">
      <formula>$M20=#REF!</formula>
    </cfRule>
    <cfRule type="expression" dxfId="6314" priority="1247">
      <formula>$M20=#REF!</formula>
    </cfRule>
  </conditionalFormatting>
  <conditionalFormatting sqref="AC22:AC23">
    <cfRule type="expression" dxfId="6313" priority="1240">
      <formula>$M22=#REF!</formula>
    </cfRule>
    <cfRule type="expression" dxfId="6312" priority="1241">
      <formula>$M22=#REF!</formula>
    </cfRule>
    <cfRule type="expression" dxfId="6311" priority="1242">
      <formula>$M22=#REF!</formula>
    </cfRule>
    <cfRule type="expression" dxfId="6310" priority="1243">
      <formula>$M22=#REF!</formula>
    </cfRule>
  </conditionalFormatting>
  <conditionalFormatting sqref="AC21">
    <cfRule type="expression" dxfId="6309" priority="1236">
      <formula>$M21=#REF!</formula>
    </cfRule>
    <cfRule type="expression" dxfId="6308" priority="1237">
      <formula>$M21=#REF!</formula>
    </cfRule>
    <cfRule type="expression" dxfId="6307" priority="1238">
      <formula>$M21=#REF!</formula>
    </cfRule>
    <cfRule type="expression" dxfId="6306" priority="1239">
      <formula>$M21=#REF!</formula>
    </cfRule>
  </conditionalFormatting>
  <conditionalFormatting sqref="AC169:AC171">
    <cfRule type="expression" dxfId="6305" priority="1232">
      <formula>$M169=#REF!</formula>
    </cfRule>
    <cfRule type="expression" dxfId="6304" priority="1233">
      <formula>$M169=#REF!</formula>
    </cfRule>
    <cfRule type="expression" dxfId="6303" priority="1234">
      <formula>$M169=#REF!</formula>
    </cfRule>
    <cfRule type="expression" dxfId="6302" priority="1235">
      <formula>$M169=#REF!</formula>
    </cfRule>
  </conditionalFormatting>
  <conditionalFormatting sqref="AC156">
    <cfRule type="expression" dxfId="6301" priority="1228">
      <formula>$M156=#REF!</formula>
    </cfRule>
    <cfRule type="expression" dxfId="6300" priority="1229">
      <formula>$M156=#REF!</formula>
    </cfRule>
    <cfRule type="expression" dxfId="6299" priority="1230">
      <formula>$M156=#REF!</formula>
    </cfRule>
    <cfRule type="expression" dxfId="6298" priority="1231">
      <formula>$M156=#REF!</formula>
    </cfRule>
  </conditionalFormatting>
  <conditionalFormatting sqref="AC24">
    <cfRule type="expression" dxfId="6297" priority="1224">
      <formula>$M24=#REF!</formula>
    </cfRule>
    <cfRule type="expression" dxfId="6296" priority="1225">
      <formula>$M24=#REF!</formula>
    </cfRule>
    <cfRule type="expression" dxfId="6295" priority="1226">
      <formula>$M24=#REF!</formula>
    </cfRule>
    <cfRule type="expression" dxfId="6294" priority="1227">
      <formula>$M24=#REF!</formula>
    </cfRule>
  </conditionalFormatting>
  <conditionalFormatting sqref="AB143">
    <cfRule type="expression" dxfId="6293" priority="1220">
      <formula>$M143=#REF!</formula>
    </cfRule>
    <cfRule type="expression" dxfId="6292" priority="1221">
      <formula>$M143=#REF!</formula>
    </cfRule>
    <cfRule type="expression" dxfId="6291" priority="1222">
      <formula>$M143=#REF!</formula>
    </cfRule>
    <cfRule type="expression" dxfId="6290" priority="1223">
      <formula>$M143=#REF!</formula>
    </cfRule>
  </conditionalFormatting>
  <conditionalFormatting sqref="AC143">
    <cfRule type="expression" dxfId="6289" priority="1216">
      <formula>$M143=#REF!</formula>
    </cfRule>
    <cfRule type="expression" dxfId="6288" priority="1217">
      <formula>$M143=#REF!</formula>
    </cfRule>
    <cfRule type="expression" dxfId="6287" priority="1218">
      <formula>$M143=#REF!</formula>
    </cfRule>
    <cfRule type="expression" dxfId="6286" priority="1219">
      <formula>$M143=#REF!</formula>
    </cfRule>
  </conditionalFormatting>
  <conditionalFormatting sqref="Q12:Q14 Q143 Q156 Q169:Q171 Q280:Q281 Q21:Q24 Q19">
    <cfRule type="cellIs" dxfId="6285" priority="1215" operator="equal">
      <formula>"Mut+ext"</formula>
    </cfRule>
  </conditionalFormatting>
  <conditionalFormatting sqref="Z13:Z14">
    <cfRule type="expression" dxfId="6284" priority="1211">
      <formula>$M13=#REF!</formula>
    </cfRule>
    <cfRule type="expression" dxfId="6283" priority="1212">
      <formula>$M13=#REF!</formula>
    </cfRule>
    <cfRule type="expression" dxfId="6282" priority="1213">
      <formula>$M13=#REF!</formula>
    </cfRule>
    <cfRule type="expression" dxfId="6281" priority="1214">
      <formula>$M13=#REF!</formula>
    </cfRule>
  </conditionalFormatting>
  <conditionalFormatting sqref="Z156 AC151:AD155">
    <cfRule type="expression" dxfId="6280" priority="1207">
      <formula>$M151=#REF!</formula>
    </cfRule>
    <cfRule type="expression" dxfId="6279" priority="1208">
      <formula>$M151=#REF!</formula>
    </cfRule>
    <cfRule type="expression" dxfId="6278" priority="1209">
      <formula>$M151=#REF!</formula>
    </cfRule>
    <cfRule type="expression" dxfId="6277" priority="1210">
      <formula>$M151=#REF!</formula>
    </cfRule>
  </conditionalFormatting>
  <conditionalFormatting sqref="Z169:Z171">
    <cfRule type="expression" dxfId="6276" priority="1203">
      <formula>$M169=#REF!</formula>
    </cfRule>
    <cfRule type="expression" dxfId="6275" priority="1204">
      <formula>$M169=#REF!</formula>
    </cfRule>
    <cfRule type="expression" dxfId="6274" priority="1205">
      <formula>$M169=#REF!</formula>
    </cfRule>
    <cfRule type="expression" dxfId="6273" priority="1206">
      <formula>$M169=#REF!</formula>
    </cfRule>
  </conditionalFormatting>
  <conditionalFormatting sqref="AA143">
    <cfRule type="expression" dxfId="6272" priority="1199">
      <formula>$M143=#REF!</formula>
    </cfRule>
    <cfRule type="expression" dxfId="6271" priority="1200">
      <formula>$M143=#REF!</formula>
    </cfRule>
    <cfRule type="expression" dxfId="6270" priority="1201">
      <formula>$M143=#REF!</formula>
    </cfRule>
    <cfRule type="expression" dxfId="6269" priority="1202">
      <formula>$M143=#REF!</formula>
    </cfRule>
  </conditionalFormatting>
  <conditionalFormatting sqref="Z280">
    <cfRule type="expression" dxfId="6268" priority="1195">
      <formula>$M280=#REF!</formula>
    </cfRule>
    <cfRule type="expression" dxfId="6267" priority="1196">
      <formula>$M280=#REF!</formula>
    </cfRule>
    <cfRule type="expression" dxfId="6266" priority="1197">
      <formula>$M280=#REF!</formula>
    </cfRule>
    <cfRule type="expression" dxfId="6265" priority="1198">
      <formula>$M280=#REF!</formula>
    </cfRule>
  </conditionalFormatting>
  <conditionalFormatting sqref="AB280">
    <cfRule type="expression" dxfId="6264" priority="1191">
      <formula>$M280=#REF!</formula>
    </cfRule>
    <cfRule type="expression" dxfId="6263" priority="1192">
      <formula>$M280=#REF!</formula>
    </cfRule>
    <cfRule type="expression" dxfId="6262" priority="1193">
      <formula>$M280=#REF!</formula>
    </cfRule>
    <cfRule type="expression" dxfId="6261" priority="1194">
      <formula>$M280=#REF!</formula>
    </cfRule>
  </conditionalFormatting>
  <conditionalFormatting sqref="AA280">
    <cfRule type="expression" dxfId="6260" priority="1187">
      <formula>$M280=#REF!</formula>
    </cfRule>
    <cfRule type="expression" dxfId="6259" priority="1188">
      <formula>$M280=#REF!</formula>
    </cfRule>
    <cfRule type="expression" dxfId="6258" priority="1189">
      <formula>$M280=#REF!</formula>
    </cfRule>
    <cfRule type="expression" dxfId="6257" priority="1190">
      <formula>$M280=#REF!</formula>
    </cfRule>
  </conditionalFormatting>
  <conditionalFormatting sqref="AD144:AD146">
    <cfRule type="expression" dxfId="6256" priority="1183">
      <formula>$M144=#REF!</formula>
    </cfRule>
    <cfRule type="expression" dxfId="6255" priority="1184">
      <formula>$M144=#REF!</formula>
    </cfRule>
    <cfRule type="expression" dxfId="6254" priority="1185">
      <formula>$M144=#REF!</formula>
    </cfRule>
    <cfRule type="expression" dxfId="6253" priority="1186">
      <formula>$M144=#REF!</formula>
    </cfRule>
  </conditionalFormatting>
  <conditionalFormatting sqref="AC144:AC146">
    <cfRule type="expression" dxfId="6252" priority="1179">
      <formula>$M144=#REF!</formula>
    </cfRule>
    <cfRule type="expression" dxfId="6251" priority="1180">
      <formula>$M144=#REF!</formula>
    </cfRule>
    <cfRule type="expression" dxfId="6250" priority="1181">
      <formula>$M144=#REF!</formula>
    </cfRule>
    <cfRule type="expression" dxfId="6249" priority="1182">
      <formula>$M144=#REF!</formula>
    </cfRule>
  </conditionalFormatting>
  <conditionalFormatting sqref="Q144:Q146 Q151:Q155">
    <cfRule type="cellIs" dxfId="6248" priority="1178" operator="equal">
      <formula>"Mut+ext"</formula>
    </cfRule>
  </conditionalFormatting>
  <conditionalFormatting sqref="Z144:Z146 Z151:Z155 AC163:AD168 Z163:Z168 AC180:AD186 Z180:Z186 AD32:AD36 Z32:Z36 AC210:AD213 Z210:Z213 AC223:AD226 Z223:Z226 AC196:AD200 Z196:Z200 AC236:AD239 Z236:Z239 AC248:AD252 Z248:Z252 AD46:AD50 Z59:Z63 AD72:AD76 AD99:AD102 Z123:Z128 AD136:AD141">
    <cfRule type="expression" dxfId="6247" priority="1174">
      <formula>$M32=#REF!</formula>
    </cfRule>
    <cfRule type="expression" dxfId="6246" priority="1175">
      <formula>$M32=#REF!</formula>
    </cfRule>
    <cfRule type="expression" dxfId="6245" priority="1176">
      <formula>$M32=#REF!</formula>
    </cfRule>
    <cfRule type="expression" dxfId="6244" priority="1177">
      <formula>$M32=#REF!</formula>
    </cfRule>
  </conditionalFormatting>
  <conditionalFormatting sqref="AD157:AD158">
    <cfRule type="expression" dxfId="6243" priority="1170">
      <formula>$M157=#REF!</formula>
    </cfRule>
    <cfRule type="expression" dxfId="6242" priority="1171">
      <formula>$M157=#REF!</formula>
    </cfRule>
    <cfRule type="expression" dxfId="6241" priority="1172">
      <formula>$M157=#REF!</formula>
    </cfRule>
    <cfRule type="expression" dxfId="6240" priority="1173">
      <formula>$M157=#REF!</formula>
    </cfRule>
  </conditionalFormatting>
  <conditionalFormatting sqref="AC157:AC158">
    <cfRule type="expression" dxfId="6239" priority="1166">
      <formula>$M157=#REF!</formula>
    </cfRule>
    <cfRule type="expression" dxfId="6238" priority="1167">
      <formula>$M157=#REF!</formula>
    </cfRule>
    <cfRule type="expression" dxfId="6237" priority="1168">
      <formula>$M157=#REF!</formula>
    </cfRule>
    <cfRule type="expression" dxfId="6236" priority="1169">
      <formula>$M157=#REF!</formula>
    </cfRule>
  </conditionalFormatting>
  <conditionalFormatting sqref="Q165:Q168">
    <cfRule type="cellIs" dxfId="6235" priority="1165" operator="equal">
      <formula>"Mut+ext"</formula>
    </cfRule>
  </conditionalFormatting>
  <conditionalFormatting sqref="Z157:Z158">
    <cfRule type="expression" dxfId="6234" priority="1161">
      <formula>$M157=#REF!</formula>
    </cfRule>
    <cfRule type="expression" dxfId="6233" priority="1162">
      <formula>$M157=#REF!</formula>
    </cfRule>
    <cfRule type="expression" dxfId="6232" priority="1163">
      <formula>$M157=#REF!</formula>
    </cfRule>
    <cfRule type="expression" dxfId="6231" priority="1164">
      <formula>$M157=#REF!</formula>
    </cfRule>
  </conditionalFormatting>
  <conditionalFormatting sqref="AD172:AD175">
    <cfRule type="expression" dxfId="6230" priority="1157">
      <formula>$M172=#REF!</formula>
    </cfRule>
    <cfRule type="expression" dxfId="6229" priority="1158">
      <formula>$M172=#REF!</formula>
    </cfRule>
    <cfRule type="expression" dxfId="6228" priority="1159">
      <formula>$M172=#REF!</formula>
    </cfRule>
    <cfRule type="expression" dxfId="6227" priority="1160">
      <formula>$M172=#REF!</formula>
    </cfRule>
  </conditionalFormatting>
  <conditionalFormatting sqref="AC172:AC175">
    <cfRule type="expression" dxfId="6226" priority="1153">
      <formula>$M172=#REF!</formula>
    </cfRule>
    <cfRule type="expression" dxfId="6225" priority="1154">
      <formula>$M172=#REF!</formula>
    </cfRule>
    <cfRule type="expression" dxfId="6224" priority="1155">
      <formula>$M172=#REF!</formula>
    </cfRule>
    <cfRule type="expression" dxfId="6223" priority="1156">
      <formula>$M172=#REF!</formula>
    </cfRule>
  </conditionalFormatting>
  <conditionalFormatting sqref="Q186">
    <cfRule type="cellIs" dxfId="6222" priority="1152" operator="equal">
      <formula>"Mut+ext"</formula>
    </cfRule>
  </conditionalFormatting>
  <conditionalFormatting sqref="Z172:Z175">
    <cfRule type="expression" dxfId="6221" priority="1148">
      <formula>$M172=#REF!</formula>
    </cfRule>
    <cfRule type="expression" dxfId="6220" priority="1149">
      <formula>$M172=#REF!</formula>
    </cfRule>
    <cfRule type="expression" dxfId="6219" priority="1150">
      <formula>$M172=#REF!</formula>
    </cfRule>
    <cfRule type="expression" dxfId="6218" priority="1151">
      <formula>$M172=#REF!</formula>
    </cfRule>
  </conditionalFormatting>
  <conditionalFormatting sqref="AD37">
    <cfRule type="expression" dxfId="6217" priority="1144">
      <formula>$M37=#REF!</formula>
    </cfRule>
    <cfRule type="expression" dxfId="6216" priority="1145">
      <formula>$M37=#REF!</formula>
    </cfRule>
    <cfRule type="expression" dxfId="6215" priority="1146">
      <formula>$M37=#REF!</formula>
    </cfRule>
    <cfRule type="expression" dxfId="6214" priority="1147">
      <formula>$M37=#REF!</formula>
    </cfRule>
  </conditionalFormatting>
  <conditionalFormatting sqref="AD25:AD27">
    <cfRule type="expression" dxfId="6213" priority="1140">
      <formula>$M25=#REF!</formula>
    </cfRule>
    <cfRule type="expression" dxfId="6212" priority="1141">
      <formula>$M25=#REF!</formula>
    </cfRule>
    <cfRule type="expression" dxfId="6211" priority="1142">
      <formula>$M25=#REF!</formula>
    </cfRule>
    <cfRule type="expression" dxfId="6210" priority="1143">
      <formula>$M25=#REF!</formula>
    </cfRule>
  </conditionalFormatting>
  <conditionalFormatting sqref="Z25">
    <cfRule type="expression" dxfId="6209" priority="1136">
      <formula>$M25=#REF!</formula>
    </cfRule>
    <cfRule type="expression" dxfId="6208" priority="1137">
      <formula>$M25=#REF!</formula>
    </cfRule>
    <cfRule type="expression" dxfId="6207" priority="1138">
      <formula>$M25=#REF!</formula>
    </cfRule>
    <cfRule type="expression" dxfId="6206" priority="1139">
      <formula>$M25=#REF!</formula>
    </cfRule>
  </conditionalFormatting>
  <conditionalFormatting sqref="Z37">
    <cfRule type="expression" dxfId="6205" priority="1132">
      <formula>$M37=#REF!</formula>
    </cfRule>
    <cfRule type="expression" dxfId="6204" priority="1133">
      <formula>$M37=#REF!</formula>
    </cfRule>
    <cfRule type="expression" dxfId="6203" priority="1134">
      <formula>$M37=#REF!</formula>
    </cfRule>
    <cfRule type="expression" dxfId="6202" priority="1135">
      <formula>$M37=#REF!</formula>
    </cfRule>
  </conditionalFormatting>
  <conditionalFormatting sqref="AC25">
    <cfRule type="expression" dxfId="6201" priority="1128">
      <formula>$M25=#REF!</formula>
    </cfRule>
    <cfRule type="expression" dxfId="6200" priority="1129">
      <formula>$M25=#REF!</formula>
    </cfRule>
    <cfRule type="expression" dxfId="6199" priority="1130">
      <formula>$M25=#REF!</formula>
    </cfRule>
    <cfRule type="expression" dxfId="6198" priority="1131">
      <formula>$M25=#REF!</formula>
    </cfRule>
  </conditionalFormatting>
  <conditionalFormatting sqref="AC26">
    <cfRule type="expression" dxfId="6197" priority="1124">
      <formula>$M26=#REF!</formula>
    </cfRule>
    <cfRule type="expression" dxfId="6196" priority="1125">
      <formula>$M26=#REF!</formula>
    </cfRule>
    <cfRule type="expression" dxfId="6195" priority="1126">
      <formula>$M26=#REF!</formula>
    </cfRule>
    <cfRule type="expression" dxfId="6194" priority="1127">
      <formula>$M26=#REF!</formula>
    </cfRule>
  </conditionalFormatting>
  <conditionalFormatting sqref="AC27">
    <cfRule type="expression" dxfId="6193" priority="1120">
      <formula>$M27=#REF!</formula>
    </cfRule>
    <cfRule type="expression" dxfId="6192" priority="1121">
      <formula>$M27=#REF!</formula>
    </cfRule>
    <cfRule type="expression" dxfId="6191" priority="1122">
      <formula>$M27=#REF!</formula>
    </cfRule>
    <cfRule type="expression" dxfId="6190" priority="1123">
      <formula>$M27=#REF!</formula>
    </cfRule>
  </conditionalFormatting>
  <conditionalFormatting sqref="AC32">
    <cfRule type="expression" dxfId="6189" priority="1116">
      <formula>$M32=#REF!</formula>
    </cfRule>
    <cfRule type="expression" dxfId="6188" priority="1117">
      <formula>$M32=#REF!</formula>
    </cfRule>
    <cfRule type="expression" dxfId="6187" priority="1118">
      <formula>$M32=#REF!</formula>
    </cfRule>
    <cfRule type="expression" dxfId="6186" priority="1119">
      <formula>$M32=#REF!</formula>
    </cfRule>
  </conditionalFormatting>
  <conditionalFormatting sqref="AC33">
    <cfRule type="expression" dxfId="6185" priority="1112">
      <formula>$M33=#REF!</formula>
    </cfRule>
    <cfRule type="expression" dxfId="6184" priority="1113">
      <formula>$M33=#REF!</formula>
    </cfRule>
    <cfRule type="expression" dxfId="6183" priority="1114">
      <formula>$M33=#REF!</formula>
    </cfRule>
    <cfRule type="expression" dxfId="6182" priority="1115">
      <formula>$M33=#REF!</formula>
    </cfRule>
  </conditionalFormatting>
  <conditionalFormatting sqref="AC35:AC36">
    <cfRule type="expression" dxfId="6181" priority="1108">
      <formula>$M35=#REF!</formula>
    </cfRule>
    <cfRule type="expression" dxfId="6180" priority="1109">
      <formula>$M35=#REF!</formula>
    </cfRule>
    <cfRule type="expression" dxfId="6179" priority="1110">
      <formula>$M35=#REF!</formula>
    </cfRule>
    <cfRule type="expression" dxfId="6178" priority="1111">
      <formula>$M35=#REF!</formula>
    </cfRule>
  </conditionalFormatting>
  <conditionalFormatting sqref="AC34">
    <cfRule type="expression" dxfId="6177" priority="1104">
      <formula>$M34=#REF!</formula>
    </cfRule>
    <cfRule type="expression" dxfId="6176" priority="1105">
      <formula>$M34=#REF!</formula>
    </cfRule>
    <cfRule type="expression" dxfId="6175" priority="1106">
      <formula>$M34=#REF!</formula>
    </cfRule>
    <cfRule type="expression" dxfId="6174" priority="1107">
      <formula>$M34=#REF!</formula>
    </cfRule>
  </conditionalFormatting>
  <conditionalFormatting sqref="AC37">
    <cfRule type="expression" dxfId="6173" priority="1100">
      <formula>$M37=#REF!</formula>
    </cfRule>
    <cfRule type="expression" dxfId="6172" priority="1101">
      <formula>$M37=#REF!</formula>
    </cfRule>
    <cfRule type="expression" dxfId="6171" priority="1102">
      <formula>$M37=#REF!</formula>
    </cfRule>
    <cfRule type="expression" dxfId="6170" priority="1103">
      <formula>$M37=#REF!</formula>
    </cfRule>
  </conditionalFormatting>
  <conditionalFormatting sqref="Q32:Q37 Q25 Q27">
    <cfRule type="cellIs" dxfId="6169" priority="1099" operator="equal">
      <formula>"Mut+ext"</formula>
    </cfRule>
  </conditionalFormatting>
  <conditionalFormatting sqref="Z26:Z27">
    <cfRule type="expression" dxfId="6168" priority="1095">
      <formula>$M26=#REF!</formula>
    </cfRule>
    <cfRule type="expression" dxfId="6167" priority="1096">
      <formula>$M26=#REF!</formula>
    </cfRule>
    <cfRule type="expression" dxfId="6166" priority="1097">
      <formula>$M26=#REF!</formula>
    </cfRule>
    <cfRule type="expression" dxfId="6165" priority="1098">
      <formula>$M26=#REF!</formula>
    </cfRule>
  </conditionalFormatting>
  <conditionalFormatting sqref="AD187">
    <cfRule type="expression" dxfId="6164" priority="1091">
      <formula>$M187=#REF!</formula>
    </cfRule>
    <cfRule type="expression" dxfId="6163" priority="1092">
      <formula>$M187=#REF!</formula>
    </cfRule>
    <cfRule type="expression" dxfId="6162" priority="1093">
      <formula>$M187=#REF!</formula>
    </cfRule>
    <cfRule type="expression" dxfId="6161" priority="1094">
      <formula>$M187=#REF!</formula>
    </cfRule>
  </conditionalFormatting>
  <conditionalFormatting sqref="AC187">
    <cfRule type="expression" dxfId="6160" priority="1087">
      <formula>$M187=#REF!</formula>
    </cfRule>
    <cfRule type="expression" dxfId="6159" priority="1088">
      <formula>$M187=#REF!</formula>
    </cfRule>
    <cfRule type="expression" dxfId="6158" priority="1089">
      <formula>$M187=#REF!</formula>
    </cfRule>
    <cfRule type="expression" dxfId="6157" priority="1090">
      <formula>$M187=#REF!</formula>
    </cfRule>
  </conditionalFormatting>
  <conditionalFormatting sqref="Q187">
    <cfRule type="cellIs" dxfId="6156" priority="1086" operator="equal">
      <formula>"Mut+ext"</formula>
    </cfRule>
  </conditionalFormatting>
  <conditionalFormatting sqref="Z187">
    <cfRule type="expression" dxfId="6155" priority="1082">
      <formula>$M187=#REF!</formula>
    </cfRule>
    <cfRule type="expression" dxfId="6154" priority="1083">
      <formula>$M187=#REF!</formula>
    </cfRule>
    <cfRule type="expression" dxfId="6153" priority="1084">
      <formula>$M187=#REF!</formula>
    </cfRule>
    <cfRule type="expression" dxfId="6152" priority="1085">
      <formula>$M187=#REF!</formula>
    </cfRule>
  </conditionalFormatting>
  <conditionalFormatting sqref="AD203:AD205">
    <cfRule type="expression" dxfId="6151" priority="1078">
      <formula>$M203=#REF!</formula>
    </cfRule>
    <cfRule type="expression" dxfId="6150" priority="1079">
      <formula>$M203=#REF!</formula>
    </cfRule>
    <cfRule type="expression" dxfId="6149" priority="1080">
      <formula>$M203=#REF!</formula>
    </cfRule>
    <cfRule type="expression" dxfId="6148" priority="1081">
      <formula>$M203=#REF!</formula>
    </cfRule>
  </conditionalFormatting>
  <conditionalFormatting sqref="AC203:AC205">
    <cfRule type="expression" dxfId="6147" priority="1074">
      <formula>$M203=#REF!</formula>
    </cfRule>
    <cfRule type="expression" dxfId="6146" priority="1075">
      <formula>$M203=#REF!</formula>
    </cfRule>
    <cfRule type="expression" dxfId="6145" priority="1076">
      <formula>$M203=#REF!</formula>
    </cfRule>
    <cfRule type="expression" dxfId="6144" priority="1077">
      <formula>$M203=#REF!</formula>
    </cfRule>
  </conditionalFormatting>
  <conditionalFormatting sqref="Q210:Q212">
    <cfRule type="cellIs" dxfId="6143" priority="1073" operator="equal">
      <formula>"Mut+ext"</formula>
    </cfRule>
  </conditionalFormatting>
  <conditionalFormatting sqref="Z203:Z205">
    <cfRule type="expression" dxfId="6142" priority="1069">
      <formula>$M203=#REF!</formula>
    </cfRule>
    <cfRule type="expression" dxfId="6141" priority="1070">
      <formula>$M203=#REF!</formula>
    </cfRule>
    <cfRule type="expression" dxfId="6140" priority="1071">
      <formula>$M203=#REF!</formula>
    </cfRule>
    <cfRule type="expression" dxfId="6139" priority="1072">
      <formula>$M203=#REF!</formula>
    </cfRule>
  </conditionalFormatting>
  <conditionalFormatting sqref="AD214">
    <cfRule type="expression" dxfId="6138" priority="1065">
      <formula>$M214=#REF!</formula>
    </cfRule>
    <cfRule type="expression" dxfId="6137" priority="1066">
      <formula>$M214=#REF!</formula>
    </cfRule>
    <cfRule type="expression" dxfId="6136" priority="1067">
      <formula>$M214=#REF!</formula>
    </cfRule>
    <cfRule type="expression" dxfId="6135" priority="1068">
      <formula>$M214=#REF!</formula>
    </cfRule>
  </conditionalFormatting>
  <conditionalFormatting sqref="AC214">
    <cfRule type="expression" dxfId="6134" priority="1061">
      <formula>$M214=#REF!</formula>
    </cfRule>
    <cfRule type="expression" dxfId="6133" priority="1062">
      <formula>$M214=#REF!</formula>
    </cfRule>
    <cfRule type="expression" dxfId="6132" priority="1063">
      <formula>$M214=#REF!</formula>
    </cfRule>
    <cfRule type="expression" dxfId="6131" priority="1064">
      <formula>$M214=#REF!</formula>
    </cfRule>
  </conditionalFormatting>
  <conditionalFormatting sqref="Q214">
    <cfRule type="cellIs" dxfId="6130" priority="1060" operator="equal">
      <formula>"Mut+ext"</formula>
    </cfRule>
  </conditionalFormatting>
  <conditionalFormatting sqref="Z214">
    <cfRule type="expression" dxfId="6129" priority="1056">
      <formula>$M214=#REF!</formula>
    </cfRule>
    <cfRule type="expression" dxfId="6128" priority="1057">
      <formula>$M214=#REF!</formula>
    </cfRule>
    <cfRule type="expression" dxfId="6127" priority="1058">
      <formula>$M214=#REF!</formula>
    </cfRule>
    <cfRule type="expression" dxfId="6126" priority="1059">
      <formula>$M214=#REF!</formula>
    </cfRule>
  </conditionalFormatting>
  <conditionalFormatting sqref="AD202">
    <cfRule type="expression" dxfId="6125" priority="1052">
      <formula>$M202=#REF!</formula>
    </cfRule>
    <cfRule type="expression" dxfId="6124" priority="1053">
      <formula>$M202=#REF!</formula>
    </cfRule>
    <cfRule type="expression" dxfId="6123" priority="1054">
      <formula>$M202=#REF!</formula>
    </cfRule>
    <cfRule type="expression" dxfId="6122" priority="1055">
      <formula>$M202=#REF!</formula>
    </cfRule>
  </conditionalFormatting>
  <conditionalFormatting sqref="AC202">
    <cfRule type="expression" dxfId="6121" priority="1048">
      <formula>$M202=#REF!</formula>
    </cfRule>
    <cfRule type="expression" dxfId="6120" priority="1049">
      <formula>$M202=#REF!</formula>
    </cfRule>
    <cfRule type="expression" dxfId="6119" priority="1050">
      <formula>$M202=#REF!</formula>
    </cfRule>
    <cfRule type="expression" dxfId="6118" priority="1051">
      <formula>$M202=#REF!</formula>
    </cfRule>
  </conditionalFormatting>
  <conditionalFormatting sqref="Q202">
    <cfRule type="cellIs" dxfId="6117" priority="1047" operator="equal">
      <formula>"Mut+ext"</formula>
    </cfRule>
  </conditionalFormatting>
  <conditionalFormatting sqref="Z202">
    <cfRule type="expression" dxfId="6116" priority="1043">
      <formula>$M202=#REF!</formula>
    </cfRule>
    <cfRule type="expression" dxfId="6115" priority="1044">
      <formula>$M202=#REF!</formula>
    </cfRule>
    <cfRule type="expression" dxfId="6114" priority="1045">
      <formula>$M202=#REF!</formula>
    </cfRule>
    <cfRule type="expression" dxfId="6113" priority="1046">
      <formula>$M202=#REF!</formula>
    </cfRule>
  </conditionalFormatting>
  <conditionalFormatting sqref="AD215:AD218">
    <cfRule type="expression" dxfId="6112" priority="1039">
      <formula>$M215=#REF!</formula>
    </cfRule>
    <cfRule type="expression" dxfId="6111" priority="1040">
      <formula>$M215=#REF!</formula>
    </cfRule>
    <cfRule type="expression" dxfId="6110" priority="1041">
      <formula>$M215=#REF!</formula>
    </cfRule>
    <cfRule type="expression" dxfId="6109" priority="1042">
      <formula>$M215=#REF!</formula>
    </cfRule>
  </conditionalFormatting>
  <conditionalFormatting sqref="AC215:AC218">
    <cfRule type="expression" dxfId="6108" priority="1035">
      <formula>$M215=#REF!</formula>
    </cfRule>
    <cfRule type="expression" dxfId="6107" priority="1036">
      <formula>$M215=#REF!</formula>
    </cfRule>
    <cfRule type="expression" dxfId="6106" priority="1037">
      <formula>$M215=#REF!</formula>
    </cfRule>
    <cfRule type="expression" dxfId="6105" priority="1038">
      <formula>$M215=#REF!</formula>
    </cfRule>
  </conditionalFormatting>
  <conditionalFormatting sqref="Q215:Q218 Q223:Q226">
    <cfRule type="cellIs" dxfId="6104" priority="1034" operator="equal">
      <formula>"Mut+ext"</formula>
    </cfRule>
  </conditionalFormatting>
  <conditionalFormatting sqref="Z215:Z218">
    <cfRule type="expression" dxfId="6103" priority="1030">
      <formula>$M215=#REF!</formula>
    </cfRule>
    <cfRule type="expression" dxfId="6102" priority="1031">
      <formula>$M215=#REF!</formula>
    </cfRule>
    <cfRule type="expression" dxfId="6101" priority="1032">
      <formula>$M215=#REF!</formula>
    </cfRule>
    <cfRule type="expression" dxfId="6100" priority="1033">
      <formula>$M215=#REF!</formula>
    </cfRule>
  </conditionalFormatting>
  <conditionalFormatting sqref="AD227">
    <cfRule type="expression" dxfId="6099" priority="1026">
      <formula>$M227=#REF!</formula>
    </cfRule>
    <cfRule type="expression" dxfId="6098" priority="1027">
      <formula>$M227=#REF!</formula>
    </cfRule>
    <cfRule type="expression" dxfId="6097" priority="1028">
      <formula>$M227=#REF!</formula>
    </cfRule>
    <cfRule type="expression" dxfId="6096" priority="1029">
      <formula>$M227=#REF!</formula>
    </cfRule>
  </conditionalFormatting>
  <conditionalFormatting sqref="AC227">
    <cfRule type="expression" dxfId="6095" priority="1022">
      <formula>$M227=#REF!</formula>
    </cfRule>
    <cfRule type="expression" dxfId="6094" priority="1023">
      <formula>$M227=#REF!</formula>
    </cfRule>
    <cfRule type="expression" dxfId="6093" priority="1024">
      <formula>$M227=#REF!</formula>
    </cfRule>
    <cfRule type="expression" dxfId="6092" priority="1025">
      <formula>$M227=#REF!</formula>
    </cfRule>
  </conditionalFormatting>
  <conditionalFormatting sqref="Q227">
    <cfRule type="cellIs" dxfId="6091" priority="1021" operator="equal">
      <formula>"Mut+ext"</formula>
    </cfRule>
  </conditionalFormatting>
  <conditionalFormatting sqref="Z227">
    <cfRule type="expression" dxfId="6090" priority="1017">
      <formula>$M227=#REF!</formula>
    </cfRule>
    <cfRule type="expression" dxfId="6089" priority="1018">
      <formula>$M227=#REF!</formula>
    </cfRule>
    <cfRule type="expression" dxfId="6088" priority="1019">
      <formula>$M227=#REF!</formula>
    </cfRule>
    <cfRule type="expression" dxfId="6087" priority="1020">
      <formula>$M227=#REF!</formula>
    </cfRule>
  </conditionalFormatting>
  <conditionalFormatting sqref="AD189:AD191">
    <cfRule type="expression" dxfId="6086" priority="1013">
      <formula>$M189=#REF!</formula>
    </cfRule>
    <cfRule type="expression" dxfId="6085" priority="1014">
      <formula>$M189=#REF!</formula>
    </cfRule>
    <cfRule type="expression" dxfId="6084" priority="1015">
      <formula>$M189=#REF!</formula>
    </cfRule>
    <cfRule type="expression" dxfId="6083" priority="1016">
      <formula>$M189=#REF!</formula>
    </cfRule>
  </conditionalFormatting>
  <conditionalFormatting sqref="AC189:AC191">
    <cfRule type="expression" dxfId="6082" priority="1009">
      <formula>$M189=#REF!</formula>
    </cfRule>
    <cfRule type="expression" dxfId="6081" priority="1010">
      <formula>$M189=#REF!</formula>
    </cfRule>
    <cfRule type="expression" dxfId="6080" priority="1011">
      <formula>$M189=#REF!</formula>
    </cfRule>
    <cfRule type="expression" dxfId="6079" priority="1012">
      <formula>$M189=#REF!</formula>
    </cfRule>
  </conditionalFormatting>
  <conditionalFormatting sqref="Q191 Q196:Q197">
    <cfRule type="cellIs" dxfId="6078" priority="1008" operator="equal">
      <formula>"Mut+ext"</formula>
    </cfRule>
  </conditionalFormatting>
  <conditionalFormatting sqref="Z189:Z191">
    <cfRule type="expression" dxfId="6077" priority="1004">
      <formula>$M189=#REF!</formula>
    </cfRule>
    <cfRule type="expression" dxfId="6076" priority="1005">
      <formula>$M189=#REF!</formula>
    </cfRule>
    <cfRule type="expression" dxfId="6075" priority="1006">
      <formula>$M189=#REF!</formula>
    </cfRule>
    <cfRule type="expression" dxfId="6074" priority="1007">
      <formula>$M189=#REF!</formula>
    </cfRule>
  </conditionalFormatting>
  <conditionalFormatting sqref="AD201">
    <cfRule type="expression" dxfId="6073" priority="1000">
      <formula>$M201=#REF!</formula>
    </cfRule>
    <cfRule type="expression" dxfId="6072" priority="1001">
      <formula>$M201=#REF!</formula>
    </cfRule>
    <cfRule type="expression" dxfId="6071" priority="1002">
      <formula>$M201=#REF!</formula>
    </cfRule>
    <cfRule type="expression" dxfId="6070" priority="1003">
      <formula>$M201=#REF!</formula>
    </cfRule>
  </conditionalFormatting>
  <conditionalFormatting sqref="AC201">
    <cfRule type="expression" dxfId="6069" priority="996">
      <formula>$M201=#REF!</formula>
    </cfRule>
    <cfRule type="expression" dxfId="6068" priority="997">
      <formula>$M201=#REF!</formula>
    </cfRule>
    <cfRule type="expression" dxfId="6067" priority="998">
      <formula>$M201=#REF!</formula>
    </cfRule>
    <cfRule type="expression" dxfId="6066" priority="999">
      <formula>$M201=#REF!</formula>
    </cfRule>
  </conditionalFormatting>
  <conditionalFormatting sqref="Q201">
    <cfRule type="cellIs" dxfId="6065" priority="995" operator="equal">
      <formula>"Mut+ext"</formula>
    </cfRule>
  </conditionalFormatting>
  <conditionalFormatting sqref="Z201">
    <cfRule type="expression" dxfId="6064" priority="991">
      <formula>$M201=#REF!</formula>
    </cfRule>
    <cfRule type="expression" dxfId="6063" priority="992">
      <formula>$M201=#REF!</formula>
    </cfRule>
    <cfRule type="expression" dxfId="6062" priority="993">
      <formula>$M201=#REF!</formula>
    </cfRule>
    <cfRule type="expression" dxfId="6061" priority="994">
      <formula>$M201=#REF!</formula>
    </cfRule>
  </conditionalFormatting>
  <conditionalFormatting sqref="AD188">
    <cfRule type="expression" dxfId="6060" priority="987">
      <formula>$M188=#REF!</formula>
    </cfRule>
    <cfRule type="expression" dxfId="6059" priority="988">
      <formula>$M188=#REF!</formula>
    </cfRule>
    <cfRule type="expression" dxfId="6058" priority="989">
      <formula>$M188=#REF!</formula>
    </cfRule>
    <cfRule type="expression" dxfId="6057" priority="990">
      <formula>$M188=#REF!</formula>
    </cfRule>
  </conditionalFormatting>
  <conditionalFormatting sqref="AC188">
    <cfRule type="expression" dxfId="6056" priority="983">
      <formula>$M188=#REF!</formula>
    </cfRule>
    <cfRule type="expression" dxfId="6055" priority="984">
      <formula>$M188=#REF!</formula>
    </cfRule>
    <cfRule type="expression" dxfId="6054" priority="985">
      <formula>$M188=#REF!</formula>
    </cfRule>
    <cfRule type="expression" dxfId="6053" priority="986">
      <formula>$M188=#REF!</formula>
    </cfRule>
  </conditionalFormatting>
  <conditionalFormatting sqref="Z188">
    <cfRule type="expression" dxfId="6052" priority="978">
      <formula>$M188=#REF!</formula>
    </cfRule>
    <cfRule type="expression" dxfId="6051" priority="979">
      <formula>$M188=#REF!</formula>
    </cfRule>
    <cfRule type="expression" dxfId="6050" priority="980">
      <formula>$M188=#REF!</formula>
    </cfRule>
    <cfRule type="expression" dxfId="6049" priority="981">
      <formula>$M188=#REF!</formula>
    </cfRule>
  </conditionalFormatting>
  <conditionalFormatting sqref="AD229:AD231">
    <cfRule type="expression" dxfId="6048" priority="974">
      <formula>$M229=#REF!</formula>
    </cfRule>
    <cfRule type="expression" dxfId="6047" priority="975">
      <formula>$M229=#REF!</formula>
    </cfRule>
    <cfRule type="expression" dxfId="6046" priority="976">
      <formula>$M229=#REF!</formula>
    </cfRule>
    <cfRule type="expression" dxfId="6045" priority="977">
      <formula>$M229=#REF!</formula>
    </cfRule>
  </conditionalFormatting>
  <conditionalFormatting sqref="AC229:AC231">
    <cfRule type="expression" dxfId="6044" priority="970">
      <formula>$M229=#REF!</formula>
    </cfRule>
    <cfRule type="expression" dxfId="6043" priority="971">
      <formula>$M229=#REF!</formula>
    </cfRule>
    <cfRule type="expression" dxfId="6042" priority="972">
      <formula>$M229=#REF!</formula>
    </cfRule>
    <cfRule type="expression" dxfId="6041" priority="973">
      <formula>$M229=#REF!</formula>
    </cfRule>
  </conditionalFormatting>
  <conditionalFormatting sqref="Q229:Q231 Q236:Q239">
    <cfRule type="cellIs" dxfId="6040" priority="969" operator="equal">
      <formula>"Mut+ext"</formula>
    </cfRule>
  </conditionalFormatting>
  <conditionalFormatting sqref="Z229:Z231">
    <cfRule type="expression" dxfId="6039" priority="965">
      <formula>$M229=#REF!</formula>
    </cfRule>
    <cfRule type="expression" dxfId="6038" priority="966">
      <formula>$M229=#REF!</formula>
    </cfRule>
    <cfRule type="expression" dxfId="6037" priority="967">
      <formula>$M229=#REF!</formula>
    </cfRule>
    <cfRule type="expression" dxfId="6036" priority="968">
      <formula>$M229=#REF!</formula>
    </cfRule>
  </conditionalFormatting>
  <conditionalFormatting sqref="AD240">
    <cfRule type="expression" dxfId="6035" priority="961">
      <formula>$M240=#REF!</formula>
    </cfRule>
    <cfRule type="expression" dxfId="6034" priority="962">
      <formula>$M240=#REF!</formula>
    </cfRule>
    <cfRule type="expression" dxfId="6033" priority="963">
      <formula>$M240=#REF!</formula>
    </cfRule>
    <cfRule type="expression" dxfId="6032" priority="964">
      <formula>$M240=#REF!</formula>
    </cfRule>
  </conditionalFormatting>
  <conditionalFormatting sqref="AC240">
    <cfRule type="expression" dxfId="6031" priority="957">
      <formula>$M240=#REF!</formula>
    </cfRule>
    <cfRule type="expression" dxfId="6030" priority="958">
      <formula>$M240=#REF!</formula>
    </cfRule>
    <cfRule type="expression" dxfId="6029" priority="959">
      <formula>$M240=#REF!</formula>
    </cfRule>
    <cfRule type="expression" dxfId="6028" priority="960">
      <formula>$M240=#REF!</formula>
    </cfRule>
  </conditionalFormatting>
  <conditionalFormatting sqref="Q240">
    <cfRule type="cellIs" dxfId="6027" priority="956" operator="equal">
      <formula>"Mut+ext"</formula>
    </cfRule>
  </conditionalFormatting>
  <conditionalFormatting sqref="Z240">
    <cfRule type="expression" dxfId="6026" priority="952">
      <formula>$M240=#REF!</formula>
    </cfRule>
    <cfRule type="expression" dxfId="6025" priority="953">
      <formula>$M240=#REF!</formula>
    </cfRule>
    <cfRule type="expression" dxfId="6024" priority="954">
      <formula>$M240=#REF!</formula>
    </cfRule>
    <cfRule type="expression" dxfId="6023" priority="955">
      <formula>$M240=#REF!</formula>
    </cfRule>
  </conditionalFormatting>
  <conditionalFormatting sqref="AD228">
    <cfRule type="expression" dxfId="6022" priority="948">
      <formula>$M228=#REF!</formula>
    </cfRule>
    <cfRule type="expression" dxfId="6021" priority="949">
      <formula>$M228=#REF!</formula>
    </cfRule>
    <cfRule type="expression" dxfId="6020" priority="950">
      <formula>$M228=#REF!</formula>
    </cfRule>
    <cfRule type="expression" dxfId="6019" priority="951">
      <formula>$M228=#REF!</formula>
    </cfRule>
  </conditionalFormatting>
  <conditionalFormatting sqref="AC228">
    <cfRule type="expression" dxfId="6018" priority="944">
      <formula>$M228=#REF!</formula>
    </cfRule>
    <cfRule type="expression" dxfId="6017" priority="945">
      <formula>$M228=#REF!</formula>
    </cfRule>
    <cfRule type="expression" dxfId="6016" priority="946">
      <formula>$M228=#REF!</formula>
    </cfRule>
    <cfRule type="expression" dxfId="6015" priority="947">
      <formula>$M228=#REF!</formula>
    </cfRule>
  </conditionalFormatting>
  <conditionalFormatting sqref="Q228">
    <cfRule type="cellIs" dxfId="6014" priority="943" operator="equal">
      <formula>"Mut+ext"</formula>
    </cfRule>
  </conditionalFormatting>
  <conditionalFormatting sqref="Z228">
    <cfRule type="expression" dxfId="6013" priority="939">
      <formula>$M228=#REF!</formula>
    </cfRule>
    <cfRule type="expression" dxfId="6012" priority="940">
      <formula>$M228=#REF!</formula>
    </cfRule>
    <cfRule type="expression" dxfId="6011" priority="941">
      <formula>$M228=#REF!</formula>
    </cfRule>
    <cfRule type="expression" dxfId="6010" priority="942">
      <formula>$M228=#REF!</formula>
    </cfRule>
  </conditionalFormatting>
  <conditionalFormatting sqref="AD242:AD243">
    <cfRule type="expression" dxfId="6009" priority="935">
      <formula>$M242=#REF!</formula>
    </cfRule>
    <cfRule type="expression" dxfId="6008" priority="936">
      <formula>$M242=#REF!</formula>
    </cfRule>
    <cfRule type="expression" dxfId="6007" priority="937">
      <formula>$M242=#REF!</formula>
    </cfRule>
    <cfRule type="expression" dxfId="6006" priority="938">
      <formula>$M242=#REF!</formula>
    </cfRule>
  </conditionalFormatting>
  <conditionalFormatting sqref="AC242:AC243">
    <cfRule type="expression" dxfId="6005" priority="931">
      <formula>$M242=#REF!</formula>
    </cfRule>
    <cfRule type="expression" dxfId="6004" priority="932">
      <formula>$M242=#REF!</formula>
    </cfRule>
    <cfRule type="expression" dxfId="6003" priority="933">
      <formula>$M242=#REF!</formula>
    </cfRule>
    <cfRule type="expression" dxfId="6002" priority="934">
      <formula>$M242=#REF!</formula>
    </cfRule>
  </conditionalFormatting>
  <conditionalFormatting sqref="Q242:Q243 Q248:Q252">
    <cfRule type="cellIs" dxfId="6001" priority="930" operator="equal">
      <formula>"Mut+ext"</formula>
    </cfRule>
  </conditionalFormatting>
  <conditionalFormatting sqref="Z242:Z243">
    <cfRule type="expression" dxfId="6000" priority="926">
      <formula>$M242=#REF!</formula>
    </cfRule>
    <cfRule type="expression" dxfId="5999" priority="927">
      <formula>$M242=#REF!</formula>
    </cfRule>
    <cfRule type="expression" dxfId="5998" priority="928">
      <formula>$M242=#REF!</formula>
    </cfRule>
    <cfRule type="expression" dxfId="5997" priority="929">
      <formula>$M242=#REF!</formula>
    </cfRule>
  </conditionalFormatting>
  <conditionalFormatting sqref="AD253">
    <cfRule type="expression" dxfId="5996" priority="922">
      <formula>$M253=#REF!</formula>
    </cfRule>
    <cfRule type="expression" dxfId="5995" priority="923">
      <formula>$M253=#REF!</formula>
    </cfRule>
    <cfRule type="expression" dxfId="5994" priority="924">
      <formula>$M253=#REF!</formula>
    </cfRule>
    <cfRule type="expression" dxfId="5993" priority="925">
      <formula>$M253=#REF!</formula>
    </cfRule>
  </conditionalFormatting>
  <conditionalFormatting sqref="AC253">
    <cfRule type="expression" dxfId="5992" priority="918">
      <formula>$M253=#REF!</formula>
    </cfRule>
    <cfRule type="expression" dxfId="5991" priority="919">
      <formula>$M253=#REF!</formula>
    </cfRule>
    <cfRule type="expression" dxfId="5990" priority="920">
      <formula>$M253=#REF!</formula>
    </cfRule>
    <cfRule type="expression" dxfId="5989" priority="921">
      <formula>$M253=#REF!</formula>
    </cfRule>
  </conditionalFormatting>
  <conditionalFormatting sqref="Q253">
    <cfRule type="cellIs" dxfId="5988" priority="917" operator="equal">
      <formula>"Mut+ext"</formula>
    </cfRule>
  </conditionalFormatting>
  <conditionalFormatting sqref="Z253">
    <cfRule type="expression" dxfId="5987" priority="913">
      <formula>$M253=#REF!</formula>
    </cfRule>
    <cfRule type="expression" dxfId="5986" priority="914">
      <formula>$M253=#REF!</formula>
    </cfRule>
    <cfRule type="expression" dxfId="5985" priority="915">
      <formula>$M253=#REF!</formula>
    </cfRule>
    <cfRule type="expression" dxfId="5984" priority="916">
      <formula>$M253=#REF!</formula>
    </cfRule>
  </conditionalFormatting>
  <conditionalFormatting sqref="AD241">
    <cfRule type="expression" dxfId="5983" priority="909">
      <formula>$M241=#REF!</formula>
    </cfRule>
    <cfRule type="expression" dxfId="5982" priority="910">
      <formula>$M241=#REF!</formula>
    </cfRule>
    <cfRule type="expression" dxfId="5981" priority="911">
      <formula>$M241=#REF!</formula>
    </cfRule>
    <cfRule type="expression" dxfId="5980" priority="912">
      <formula>$M241=#REF!</formula>
    </cfRule>
  </conditionalFormatting>
  <conditionalFormatting sqref="AC241">
    <cfRule type="expression" dxfId="5979" priority="905">
      <formula>$M241=#REF!</formula>
    </cfRule>
    <cfRule type="expression" dxfId="5978" priority="906">
      <formula>$M241=#REF!</formula>
    </cfRule>
    <cfRule type="expression" dxfId="5977" priority="907">
      <formula>$M241=#REF!</formula>
    </cfRule>
    <cfRule type="expression" dxfId="5976" priority="908">
      <formula>$M241=#REF!</formula>
    </cfRule>
  </conditionalFormatting>
  <conditionalFormatting sqref="Q241">
    <cfRule type="cellIs" dxfId="5975" priority="904" operator="equal">
      <formula>"Mut+ext"</formula>
    </cfRule>
  </conditionalFormatting>
  <conditionalFormatting sqref="Z241">
    <cfRule type="expression" dxfId="5974" priority="900">
      <formula>$M241=#REF!</formula>
    </cfRule>
    <cfRule type="expression" dxfId="5973" priority="901">
      <formula>$M241=#REF!</formula>
    </cfRule>
    <cfRule type="expression" dxfId="5972" priority="902">
      <formula>$M241=#REF!</formula>
    </cfRule>
    <cfRule type="expression" dxfId="5971" priority="903">
      <formula>$M241=#REF!</formula>
    </cfRule>
  </conditionalFormatting>
  <conditionalFormatting sqref="AD51">
    <cfRule type="expression" dxfId="5970" priority="896">
      <formula>$M51=#REF!</formula>
    </cfRule>
    <cfRule type="expression" dxfId="5969" priority="897">
      <formula>$M51=#REF!</formula>
    </cfRule>
    <cfRule type="expression" dxfId="5968" priority="898">
      <formula>$M51=#REF!</formula>
    </cfRule>
    <cfRule type="expression" dxfId="5967" priority="899">
      <formula>$M51=#REF!</formula>
    </cfRule>
  </conditionalFormatting>
  <conditionalFormatting sqref="AD38:AD41">
    <cfRule type="expression" dxfId="5966" priority="892">
      <formula>$M38=#REF!</formula>
    </cfRule>
    <cfRule type="expression" dxfId="5965" priority="893">
      <formula>$M38=#REF!</formula>
    </cfRule>
    <cfRule type="expression" dxfId="5964" priority="894">
      <formula>$M38=#REF!</formula>
    </cfRule>
    <cfRule type="expression" dxfId="5963" priority="895">
      <formula>$M38=#REF!</formula>
    </cfRule>
  </conditionalFormatting>
  <conditionalFormatting sqref="Z38">
    <cfRule type="expression" dxfId="5962" priority="888">
      <formula>$M38=#REF!</formula>
    </cfRule>
    <cfRule type="expression" dxfId="5961" priority="889">
      <formula>$M38=#REF!</formula>
    </cfRule>
    <cfRule type="expression" dxfId="5960" priority="890">
      <formula>$M38=#REF!</formula>
    </cfRule>
    <cfRule type="expression" dxfId="5959" priority="891">
      <formula>$M38=#REF!</formula>
    </cfRule>
  </conditionalFormatting>
  <conditionalFormatting sqref="Z51">
    <cfRule type="expression" dxfId="5958" priority="884">
      <formula>$M51=#REF!</formula>
    </cfRule>
    <cfRule type="expression" dxfId="5957" priority="885">
      <formula>$M51=#REF!</formula>
    </cfRule>
    <cfRule type="expression" dxfId="5956" priority="886">
      <formula>$M51=#REF!</formula>
    </cfRule>
    <cfRule type="expression" dxfId="5955" priority="887">
      <formula>$M51=#REF!</formula>
    </cfRule>
  </conditionalFormatting>
  <conditionalFormatting sqref="AC38">
    <cfRule type="expression" dxfId="5954" priority="880">
      <formula>$M38=#REF!</formula>
    </cfRule>
    <cfRule type="expression" dxfId="5953" priority="881">
      <formula>$M38=#REF!</formula>
    </cfRule>
    <cfRule type="expression" dxfId="5952" priority="882">
      <formula>$M38=#REF!</formula>
    </cfRule>
    <cfRule type="expression" dxfId="5951" priority="883">
      <formula>$M38=#REF!</formula>
    </cfRule>
  </conditionalFormatting>
  <conditionalFormatting sqref="AC39">
    <cfRule type="expression" dxfId="5950" priority="876">
      <formula>$M39=#REF!</formula>
    </cfRule>
    <cfRule type="expression" dxfId="5949" priority="877">
      <formula>$M39=#REF!</formula>
    </cfRule>
    <cfRule type="expression" dxfId="5948" priority="878">
      <formula>$M39=#REF!</formula>
    </cfRule>
    <cfRule type="expression" dxfId="5947" priority="879">
      <formula>$M39=#REF!</formula>
    </cfRule>
  </conditionalFormatting>
  <conditionalFormatting sqref="AC40">
    <cfRule type="expression" dxfId="5946" priority="872">
      <formula>$M40=#REF!</formula>
    </cfRule>
    <cfRule type="expression" dxfId="5945" priority="873">
      <formula>$M40=#REF!</formula>
    </cfRule>
    <cfRule type="expression" dxfId="5944" priority="874">
      <formula>$M40=#REF!</formula>
    </cfRule>
    <cfRule type="expression" dxfId="5943" priority="875">
      <formula>$M40=#REF!</formula>
    </cfRule>
  </conditionalFormatting>
  <conditionalFormatting sqref="AC41">
    <cfRule type="expression" dxfId="5942" priority="868">
      <formula>$M41=#REF!</formula>
    </cfRule>
    <cfRule type="expression" dxfId="5941" priority="869">
      <formula>$M41=#REF!</formula>
    </cfRule>
    <cfRule type="expression" dxfId="5940" priority="870">
      <formula>$M41=#REF!</formula>
    </cfRule>
    <cfRule type="expression" dxfId="5939" priority="871">
      <formula>$M41=#REF!</formula>
    </cfRule>
  </conditionalFormatting>
  <conditionalFormatting sqref="AC46">
    <cfRule type="expression" dxfId="5938" priority="864">
      <formula>$M46=#REF!</formula>
    </cfRule>
    <cfRule type="expression" dxfId="5937" priority="865">
      <formula>$M46=#REF!</formula>
    </cfRule>
    <cfRule type="expression" dxfId="5936" priority="866">
      <formula>$M46=#REF!</formula>
    </cfRule>
    <cfRule type="expression" dxfId="5935" priority="867">
      <formula>$M46=#REF!</formula>
    </cfRule>
  </conditionalFormatting>
  <conditionalFormatting sqref="AC48:AC50">
    <cfRule type="expression" dxfId="5934" priority="860">
      <formula>$M48=#REF!</formula>
    </cfRule>
    <cfRule type="expression" dxfId="5933" priority="861">
      <formula>$M48=#REF!</formula>
    </cfRule>
    <cfRule type="expression" dxfId="5932" priority="862">
      <formula>$M48=#REF!</formula>
    </cfRule>
    <cfRule type="expression" dxfId="5931" priority="863">
      <formula>$M48=#REF!</formula>
    </cfRule>
  </conditionalFormatting>
  <conditionalFormatting sqref="AC47">
    <cfRule type="expression" dxfId="5930" priority="856">
      <formula>$M47=#REF!</formula>
    </cfRule>
    <cfRule type="expression" dxfId="5929" priority="857">
      <formula>$M47=#REF!</formula>
    </cfRule>
    <cfRule type="expression" dxfId="5928" priority="858">
      <formula>$M47=#REF!</formula>
    </cfRule>
    <cfRule type="expression" dxfId="5927" priority="859">
      <formula>$M47=#REF!</formula>
    </cfRule>
  </conditionalFormatting>
  <conditionalFormatting sqref="AC51">
    <cfRule type="expression" dxfId="5926" priority="852">
      <formula>$M51=#REF!</formula>
    </cfRule>
    <cfRule type="expression" dxfId="5925" priority="853">
      <formula>$M51=#REF!</formula>
    </cfRule>
    <cfRule type="expression" dxfId="5924" priority="854">
      <formula>$M51=#REF!</formula>
    </cfRule>
    <cfRule type="expression" dxfId="5923" priority="855">
      <formula>$M51=#REF!</formula>
    </cfRule>
  </conditionalFormatting>
  <conditionalFormatting sqref="Q38:Q41 Q46 Q48:Q51">
    <cfRule type="cellIs" dxfId="5922" priority="851" operator="equal">
      <formula>"Mut+ext"</formula>
    </cfRule>
  </conditionalFormatting>
  <conditionalFormatting sqref="Z39:Z41">
    <cfRule type="expression" dxfId="5921" priority="847">
      <formula>$M39=#REF!</formula>
    </cfRule>
    <cfRule type="expression" dxfId="5920" priority="848">
      <formula>$M39=#REF!</formula>
    </cfRule>
    <cfRule type="expression" dxfId="5919" priority="849">
      <formula>$M39=#REF!</formula>
    </cfRule>
    <cfRule type="expression" dxfId="5918" priority="850">
      <formula>$M39=#REF!</formula>
    </cfRule>
  </conditionalFormatting>
  <conditionalFormatting sqref="AD64">
    <cfRule type="expression" dxfId="5917" priority="843">
      <formula>$M64=#REF!</formula>
    </cfRule>
    <cfRule type="expression" dxfId="5916" priority="844">
      <formula>$M64=#REF!</formula>
    </cfRule>
    <cfRule type="expression" dxfId="5915" priority="845">
      <formula>$M64=#REF!</formula>
    </cfRule>
    <cfRule type="expression" dxfId="5914" priority="846">
      <formula>$M64=#REF!</formula>
    </cfRule>
  </conditionalFormatting>
  <conditionalFormatting sqref="AD52:AD54">
    <cfRule type="expression" dxfId="5913" priority="839">
      <formula>$M52=#REF!</formula>
    </cfRule>
    <cfRule type="expression" dxfId="5912" priority="840">
      <formula>$M52=#REF!</formula>
    </cfRule>
    <cfRule type="expression" dxfId="5911" priority="841">
      <formula>$M52=#REF!</formula>
    </cfRule>
    <cfRule type="expression" dxfId="5910" priority="842">
      <formula>$M52=#REF!</formula>
    </cfRule>
  </conditionalFormatting>
  <conditionalFormatting sqref="Z52">
    <cfRule type="expression" dxfId="5909" priority="835">
      <formula>$M52=#REF!</formula>
    </cfRule>
    <cfRule type="expression" dxfId="5908" priority="836">
      <formula>$M52=#REF!</formula>
    </cfRule>
    <cfRule type="expression" dxfId="5907" priority="837">
      <formula>$M52=#REF!</formula>
    </cfRule>
    <cfRule type="expression" dxfId="5906" priority="838">
      <formula>$M52=#REF!</formula>
    </cfRule>
  </conditionalFormatting>
  <conditionalFormatting sqref="Z64">
    <cfRule type="expression" dxfId="5905" priority="831">
      <formula>$M64=#REF!</formula>
    </cfRule>
    <cfRule type="expression" dxfId="5904" priority="832">
      <formula>$M64=#REF!</formula>
    </cfRule>
    <cfRule type="expression" dxfId="5903" priority="833">
      <formula>$M64=#REF!</formula>
    </cfRule>
    <cfRule type="expression" dxfId="5902" priority="834">
      <formula>$M64=#REF!</formula>
    </cfRule>
  </conditionalFormatting>
  <conditionalFormatting sqref="AC52">
    <cfRule type="expression" dxfId="5901" priority="827">
      <formula>$M52=#REF!</formula>
    </cfRule>
    <cfRule type="expression" dxfId="5900" priority="828">
      <formula>$M52=#REF!</formula>
    </cfRule>
    <cfRule type="expression" dxfId="5899" priority="829">
      <formula>$M52=#REF!</formula>
    </cfRule>
    <cfRule type="expression" dxfId="5898" priority="830">
      <formula>$M52=#REF!</formula>
    </cfRule>
  </conditionalFormatting>
  <conditionalFormatting sqref="AC53">
    <cfRule type="expression" dxfId="5897" priority="823">
      <formula>$M53=#REF!</formula>
    </cfRule>
    <cfRule type="expression" dxfId="5896" priority="824">
      <formula>$M53=#REF!</formula>
    </cfRule>
    <cfRule type="expression" dxfId="5895" priority="825">
      <formula>$M53=#REF!</formula>
    </cfRule>
    <cfRule type="expression" dxfId="5894" priority="826">
      <formula>$M53=#REF!</formula>
    </cfRule>
  </conditionalFormatting>
  <conditionalFormatting sqref="AC54">
    <cfRule type="expression" dxfId="5893" priority="819">
      <formula>$M54=#REF!</formula>
    </cfRule>
    <cfRule type="expression" dxfId="5892" priority="820">
      <formula>$M54=#REF!</formula>
    </cfRule>
    <cfRule type="expression" dxfId="5891" priority="821">
      <formula>$M54=#REF!</formula>
    </cfRule>
    <cfRule type="expression" dxfId="5890" priority="822">
      <formula>$M54=#REF!</formula>
    </cfRule>
  </conditionalFormatting>
  <conditionalFormatting sqref="AC59">
    <cfRule type="expression" dxfId="5889" priority="815">
      <formula>$M59=#REF!</formula>
    </cfRule>
    <cfRule type="expression" dxfId="5888" priority="816">
      <formula>$M59=#REF!</formula>
    </cfRule>
    <cfRule type="expression" dxfId="5887" priority="817">
      <formula>$M59=#REF!</formula>
    </cfRule>
    <cfRule type="expression" dxfId="5886" priority="818">
      <formula>$M59=#REF!</formula>
    </cfRule>
  </conditionalFormatting>
  <conditionalFormatting sqref="AC60">
    <cfRule type="expression" dxfId="5885" priority="811">
      <formula>$M60=#REF!</formula>
    </cfRule>
    <cfRule type="expression" dxfId="5884" priority="812">
      <formula>$M60=#REF!</formula>
    </cfRule>
    <cfRule type="expression" dxfId="5883" priority="813">
      <formula>$M60=#REF!</formula>
    </cfRule>
    <cfRule type="expression" dxfId="5882" priority="814">
      <formula>$M60=#REF!</formula>
    </cfRule>
  </conditionalFormatting>
  <conditionalFormatting sqref="AC62:AC63">
    <cfRule type="expression" dxfId="5881" priority="807">
      <formula>$M62=#REF!</formula>
    </cfRule>
    <cfRule type="expression" dxfId="5880" priority="808">
      <formula>$M62=#REF!</formula>
    </cfRule>
    <cfRule type="expression" dxfId="5879" priority="809">
      <formula>$M62=#REF!</formula>
    </cfRule>
    <cfRule type="expression" dxfId="5878" priority="810">
      <formula>$M62=#REF!</formula>
    </cfRule>
  </conditionalFormatting>
  <conditionalFormatting sqref="AC61">
    <cfRule type="expression" dxfId="5877" priority="803">
      <formula>$M61=#REF!</formula>
    </cfRule>
    <cfRule type="expression" dxfId="5876" priority="804">
      <formula>$M61=#REF!</formula>
    </cfRule>
    <cfRule type="expression" dxfId="5875" priority="805">
      <formula>$M61=#REF!</formula>
    </cfRule>
    <cfRule type="expression" dxfId="5874" priority="806">
      <formula>$M61=#REF!</formula>
    </cfRule>
  </conditionalFormatting>
  <conditionalFormatting sqref="AC64">
    <cfRule type="expression" dxfId="5873" priority="799">
      <formula>$M64=#REF!</formula>
    </cfRule>
    <cfRule type="expression" dxfId="5872" priority="800">
      <formula>$M64=#REF!</formula>
    </cfRule>
    <cfRule type="expression" dxfId="5871" priority="801">
      <formula>$M64=#REF!</formula>
    </cfRule>
    <cfRule type="expression" dxfId="5870" priority="802">
      <formula>$M64=#REF!</formula>
    </cfRule>
  </conditionalFormatting>
  <conditionalFormatting sqref="Q52:Q54 Q59:Q64">
    <cfRule type="cellIs" dxfId="5869" priority="798" operator="equal">
      <formula>"Mut+ext"</formula>
    </cfRule>
  </conditionalFormatting>
  <conditionalFormatting sqref="Z53:Z54">
    <cfRule type="expression" dxfId="5868" priority="794">
      <formula>$M53=#REF!</formula>
    </cfRule>
    <cfRule type="expression" dxfId="5867" priority="795">
      <formula>$M53=#REF!</formula>
    </cfRule>
    <cfRule type="expression" dxfId="5866" priority="796">
      <formula>$M53=#REF!</formula>
    </cfRule>
    <cfRule type="expression" dxfId="5865" priority="797">
      <formula>$M53=#REF!</formula>
    </cfRule>
  </conditionalFormatting>
  <conditionalFormatting sqref="AD77">
    <cfRule type="expression" dxfId="5864" priority="790">
      <formula>$M77=#REF!</formula>
    </cfRule>
    <cfRule type="expression" dxfId="5863" priority="791">
      <formula>$M77=#REF!</formula>
    </cfRule>
    <cfRule type="expression" dxfId="5862" priority="792">
      <formula>$M77=#REF!</formula>
    </cfRule>
    <cfRule type="expression" dxfId="5861" priority="793">
      <formula>$M77=#REF!</formula>
    </cfRule>
  </conditionalFormatting>
  <conditionalFormatting sqref="AD65:AD67">
    <cfRule type="expression" dxfId="5860" priority="786">
      <formula>$M65=#REF!</formula>
    </cfRule>
    <cfRule type="expression" dxfId="5859" priority="787">
      <formula>$M65=#REF!</formula>
    </cfRule>
    <cfRule type="expression" dxfId="5858" priority="788">
      <formula>$M65=#REF!</formula>
    </cfRule>
    <cfRule type="expression" dxfId="5857" priority="789">
      <formula>$M65=#REF!</formula>
    </cfRule>
  </conditionalFormatting>
  <conditionalFormatting sqref="Z65">
    <cfRule type="expression" dxfId="5856" priority="782">
      <formula>$M65=#REF!</formula>
    </cfRule>
    <cfRule type="expression" dxfId="5855" priority="783">
      <formula>$M65=#REF!</formula>
    </cfRule>
    <cfRule type="expression" dxfId="5854" priority="784">
      <formula>$M65=#REF!</formula>
    </cfRule>
    <cfRule type="expression" dxfId="5853" priority="785">
      <formula>$M65=#REF!</formula>
    </cfRule>
  </conditionalFormatting>
  <conditionalFormatting sqref="Z77">
    <cfRule type="expression" dxfId="5852" priority="778">
      <formula>$M77=#REF!</formula>
    </cfRule>
    <cfRule type="expression" dxfId="5851" priority="779">
      <formula>$M77=#REF!</formula>
    </cfRule>
    <cfRule type="expression" dxfId="5850" priority="780">
      <formula>$M77=#REF!</formula>
    </cfRule>
    <cfRule type="expression" dxfId="5849" priority="781">
      <formula>$M77=#REF!</formula>
    </cfRule>
  </conditionalFormatting>
  <conditionalFormatting sqref="AC65">
    <cfRule type="expression" dxfId="5848" priority="774">
      <formula>$M65=#REF!</formula>
    </cfRule>
    <cfRule type="expression" dxfId="5847" priority="775">
      <formula>$M65=#REF!</formula>
    </cfRule>
    <cfRule type="expression" dxfId="5846" priority="776">
      <formula>$M65=#REF!</formula>
    </cfRule>
    <cfRule type="expression" dxfId="5845" priority="777">
      <formula>$M65=#REF!</formula>
    </cfRule>
  </conditionalFormatting>
  <conditionalFormatting sqref="AC66">
    <cfRule type="expression" dxfId="5844" priority="770">
      <formula>$M66=#REF!</formula>
    </cfRule>
    <cfRule type="expression" dxfId="5843" priority="771">
      <formula>$M66=#REF!</formula>
    </cfRule>
    <cfRule type="expression" dxfId="5842" priority="772">
      <formula>$M66=#REF!</formula>
    </cfRule>
    <cfRule type="expression" dxfId="5841" priority="773">
      <formula>$M66=#REF!</formula>
    </cfRule>
  </conditionalFormatting>
  <conditionalFormatting sqref="AC67">
    <cfRule type="expression" dxfId="5840" priority="766">
      <formula>$M67=#REF!</formula>
    </cfRule>
    <cfRule type="expression" dxfId="5839" priority="767">
      <formula>$M67=#REF!</formula>
    </cfRule>
    <cfRule type="expression" dxfId="5838" priority="768">
      <formula>$M67=#REF!</formula>
    </cfRule>
    <cfRule type="expression" dxfId="5837" priority="769">
      <formula>$M67=#REF!</formula>
    </cfRule>
  </conditionalFormatting>
  <conditionalFormatting sqref="AC72">
    <cfRule type="expression" dxfId="5836" priority="762">
      <formula>$M72=#REF!</formula>
    </cfRule>
    <cfRule type="expression" dxfId="5835" priority="763">
      <formula>$M72=#REF!</formula>
    </cfRule>
    <cfRule type="expression" dxfId="5834" priority="764">
      <formula>$M72=#REF!</formula>
    </cfRule>
    <cfRule type="expression" dxfId="5833" priority="765">
      <formula>$M72=#REF!</formula>
    </cfRule>
  </conditionalFormatting>
  <conditionalFormatting sqref="AC73">
    <cfRule type="expression" dxfId="5832" priority="758">
      <formula>$M73=#REF!</formula>
    </cfRule>
    <cfRule type="expression" dxfId="5831" priority="759">
      <formula>$M73=#REF!</formula>
    </cfRule>
    <cfRule type="expression" dxfId="5830" priority="760">
      <formula>$M73=#REF!</formula>
    </cfRule>
    <cfRule type="expression" dxfId="5829" priority="761">
      <formula>$M73=#REF!</formula>
    </cfRule>
  </conditionalFormatting>
  <conditionalFormatting sqref="AC75:AC76">
    <cfRule type="expression" dxfId="5828" priority="754">
      <formula>$M75=#REF!</formula>
    </cfRule>
    <cfRule type="expression" dxfId="5827" priority="755">
      <formula>$M75=#REF!</formula>
    </cfRule>
    <cfRule type="expression" dxfId="5826" priority="756">
      <formula>$M75=#REF!</formula>
    </cfRule>
    <cfRule type="expression" dxfId="5825" priority="757">
      <formula>$M75=#REF!</formula>
    </cfRule>
  </conditionalFormatting>
  <conditionalFormatting sqref="AC74">
    <cfRule type="expression" dxfId="5824" priority="750">
      <formula>$M74=#REF!</formula>
    </cfRule>
    <cfRule type="expression" dxfId="5823" priority="751">
      <formula>$M74=#REF!</formula>
    </cfRule>
    <cfRule type="expression" dxfId="5822" priority="752">
      <formula>$M74=#REF!</formula>
    </cfRule>
    <cfRule type="expression" dxfId="5821" priority="753">
      <formula>$M74=#REF!</formula>
    </cfRule>
  </conditionalFormatting>
  <conditionalFormatting sqref="AC77">
    <cfRule type="expression" dxfId="5820" priority="746">
      <formula>$M77=#REF!</formula>
    </cfRule>
    <cfRule type="expression" dxfId="5819" priority="747">
      <formula>$M77=#REF!</formula>
    </cfRule>
    <cfRule type="expression" dxfId="5818" priority="748">
      <formula>$M77=#REF!</formula>
    </cfRule>
    <cfRule type="expression" dxfId="5817" priority="749">
      <formula>$M77=#REF!</formula>
    </cfRule>
  </conditionalFormatting>
  <conditionalFormatting sqref="Q65:Q67 Q72:Q77">
    <cfRule type="cellIs" dxfId="5816" priority="745" operator="equal">
      <formula>"Mut+ext"</formula>
    </cfRule>
  </conditionalFormatting>
  <conditionalFormatting sqref="Z66:Z67">
    <cfRule type="expression" dxfId="5815" priority="741">
      <formula>$M66=#REF!</formula>
    </cfRule>
    <cfRule type="expression" dxfId="5814" priority="742">
      <formula>$M66=#REF!</formula>
    </cfRule>
    <cfRule type="expression" dxfId="5813" priority="743">
      <formula>$M66=#REF!</formula>
    </cfRule>
    <cfRule type="expression" dxfId="5812" priority="744">
      <formula>$M66=#REF!</formula>
    </cfRule>
  </conditionalFormatting>
  <conditionalFormatting sqref="AD90">
    <cfRule type="expression" dxfId="5811" priority="737">
      <formula>$M90=#REF!</formula>
    </cfRule>
    <cfRule type="expression" dxfId="5810" priority="738">
      <formula>$M90=#REF!</formula>
    </cfRule>
    <cfRule type="expression" dxfId="5809" priority="739">
      <formula>$M90=#REF!</formula>
    </cfRule>
    <cfRule type="expression" dxfId="5808" priority="740">
      <formula>$M90=#REF!</formula>
    </cfRule>
  </conditionalFormatting>
  <conditionalFormatting sqref="AD78:AD80">
    <cfRule type="expression" dxfId="5807" priority="733">
      <formula>$M78=#REF!</formula>
    </cfRule>
    <cfRule type="expression" dxfId="5806" priority="734">
      <formula>$M78=#REF!</formula>
    </cfRule>
    <cfRule type="expression" dxfId="5805" priority="735">
      <formula>$M78=#REF!</formula>
    </cfRule>
    <cfRule type="expression" dxfId="5804" priority="736">
      <formula>$M78=#REF!</formula>
    </cfRule>
  </conditionalFormatting>
  <conditionalFormatting sqref="Z78">
    <cfRule type="expression" dxfId="5803" priority="729">
      <formula>$M78=#REF!</formula>
    </cfRule>
    <cfRule type="expression" dxfId="5802" priority="730">
      <formula>$M78=#REF!</formula>
    </cfRule>
    <cfRule type="expression" dxfId="5801" priority="731">
      <formula>$M78=#REF!</formula>
    </cfRule>
    <cfRule type="expression" dxfId="5800" priority="732">
      <formula>$M78=#REF!</formula>
    </cfRule>
  </conditionalFormatting>
  <conditionalFormatting sqref="Z90">
    <cfRule type="expression" dxfId="5799" priority="725">
      <formula>$M90=#REF!</formula>
    </cfRule>
    <cfRule type="expression" dxfId="5798" priority="726">
      <formula>$M90=#REF!</formula>
    </cfRule>
    <cfRule type="expression" dxfId="5797" priority="727">
      <formula>$M90=#REF!</formula>
    </cfRule>
    <cfRule type="expression" dxfId="5796" priority="728">
      <formula>$M90=#REF!</formula>
    </cfRule>
  </conditionalFormatting>
  <conditionalFormatting sqref="AC78">
    <cfRule type="expression" dxfId="5795" priority="721">
      <formula>$M78=#REF!</formula>
    </cfRule>
    <cfRule type="expression" dxfId="5794" priority="722">
      <formula>$M78=#REF!</formula>
    </cfRule>
    <cfRule type="expression" dxfId="5793" priority="723">
      <formula>$M78=#REF!</formula>
    </cfRule>
    <cfRule type="expression" dxfId="5792" priority="724">
      <formula>$M78=#REF!</formula>
    </cfRule>
  </conditionalFormatting>
  <conditionalFormatting sqref="AC79">
    <cfRule type="expression" dxfId="5791" priority="717">
      <formula>$M79=#REF!</formula>
    </cfRule>
    <cfRule type="expression" dxfId="5790" priority="718">
      <formula>$M79=#REF!</formula>
    </cfRule>
    <cfRule type="expression" dxfId="5789" priority="719">
      <formula>$M79=#REF!</formula>
    </cfRule>
    <cfRule type="expression" dxfId="5788" priority="720">
      <formula>$M79=#REF!</formula>
    </cfRule>
  </conditionalFormatting>
  <conditionalFormatting sqref="AC80 Z85:Z89">
    <cfRule type="expression" dxfId="5787" priority="713">
      <formula>$M80=#REF!</formula>
    </cfRule>
    <cfRule type="expression" dxfId="5786" priority="714">
      <formula>$M80=#REF!</formula>
    </cfRule>
    <cfRule type="expression" dxfId="5785" priority="715">
      <formula>$M80=#REF!</formula>
    </cfRule>
    <cfRule type="expression" dxfId="5784" priority="716">
      <formula>$M80=#REF!</formula>
    </cfRule>
  </conditionalFormatting>
  <conditionalFormatting sqref="AC85">
    <cfRule type="expression" dxfId="5783" priority="709">
      <formula>$M85=#REF!</formula>
    </cfRule>
    <cfRule type="expression" dxfId="5782" priority="710">
      <formula>$M85=#REF!</formula>
    </cfRule>
    <cfRule type="expression" dxfId="5781" priority="711">
      <formula>$M85=#REF!</formula>
    </cfRule>
    <cfRule type="expression" dxfId="5780" priority="712">
      <formula>$M85=#REF!</formula>
    </cfRule>
  </conditionalFormatting>
  <conditionalFormatting sqref="AC86">
    <cfRule type="expression" dxfId="5779" priority="705">
      <formula>$M86=#REF!</formula>
    </cfRule>
    <cfRule type="expression" dxfId="5778" priority="706">
      <formula>$M86=#REF!</formula>
    </cfRule>
    <cfRule type="expression" dxfId="5777" priority="707">
      <formula>$M86=#REF!</formula>
    </cfRule>
    <cfRule type="expression" dxfId="5776" priority="708">
      <formula>$M86=#REF!</formula>
    </cfRule>
  </conditionalFormatting>
  <conditionalFormatting sqref="AC88:AC89">
    <cfRule type="expression" dxfId="5775" priority="701">
      <formula>$M88=#REF!</formula>
    </cfRule>
    <cfRule type="expression" dxfId="5774" priority="702">
      <formula>$M88=#REF!</formula>
    </cfRule>
    <cfRule type="expression" dxfId="5773" priority="703">
      <formula>$M88=#REF!</formula>
    </cfRule>
    <cfRule type="expression" dxfId="5772" priority="704">
      <formula>$M88=#REF!</formula>
    </cfRule>
  </conditionalFormatting>
  <conditionalFormatting sqref="AC87">
    <cfRule type="expression" dxfId="5771" priority="697">
      <formula>$M87=#REF!</formula>
    </cfRule>
    <cfRule type="expression" dxfId="5770" priority="698">
      <formula>$M87=#REF!</formula>
    </cfRule>
    <cfRule type="expression" dxfId="5769" priority="699">
      <formula>$M87=#REF!</formula>
    </cfRule>
    <cfRule type="expression" dxfId="5768" priority="700">
      <formula>$M87=#REF!</formula>
    </cfRule>
  </conditionalFormatting>
  <conditionalFormatting sqref="AC90">
    <cfRule type="expression" dxfId="5767" priority="693">
      <formula>$M90=#REF!</formula>
    </cfRule>
    <cfRule type="expression" dxfId="5766" priority="694">
      <formula>$M90=#REF!</formula>
    </cfRule>
    <cfRule type="expression" dxfId="5765" priority="695">
      <formula>$M90=#REF!</formula>
    </cfRule>
    <cfRule type="expression" dxfId="5764" priority="696">
      <formula>$M90=#REF!</formula>
    </cfRule>
  </conditionalFormatting>
  <conditionalFormatting sqref="Q78:Q80 Q85:Q90">
    <cfRule type="cellIs" dxfId="5763" priority="692" operator="equal">
      <formula>"Mut+ext"</formula>
    </cfRule>
  </conditionalFormatting>
  <conditionalFormatting sqref="Z79:Z80">
    <cfRule type="expression" dxfId="5762" priority="688">
      <formula>$M79=#REF!</formula>
    </cfRule>
    <cfRule type="expression" dxfId="5761" priority="689">
      <formula>$M79=#REF!</formula>
    </cfRule>
    <cfRule type="expression" dxfId="5760" priority="690">
      <formula>$M79=#REF!</formula>
    </cfRule>
    <cfRule type="expression" dxfId="5759" priority="691">
      <formula>$M79=#REF!</formula>
    </cfRule>
  </conditionalFormatting>
  <conditionalFormatting sqref="AD103">
    <cfRule type="expression" dxfId="5758" priority="684">
      <formula>$M103=#REF!</formula>
    </cfRule>
    <cfRule type="expression" dxfId="5757" priority="685">
      <formula>$M103=#REF!</formula>
    </cfRule>
    <cfRule type="expression" dxfId="5756" priority="686">
      <formula>$M103=#REF!</formula>
    </cfRule>
    <cfRule type="expression" dxfId="5755" priority="687">
      <formula>$M103=#REF!</formula>
    </cfRule>
  </conditionalFormatting>
  <conditionalFormatting sqref="AD91:AD94">
    <cfRule type="expression" dxfId="5754" priority="680">
      <formula>$M91=#REF!</formula>
    </cfRule>
    <cfRule type="expression" dxfId="5753" priority="681">
      <formula>$M91=#REF!</formula>
    </cfRule>
    <cfRule type="expression" dxfId="5752" priority="682">
      <formula>$M91=#REF!</formula>
    </cfRule>
    <cfRule type="expression" dxfId="5751" priority="683">
      <formula>$M91=#REF!</formula>
    </cfRule>
  </conditionalFormatting>
  <conditionalFormatting sqref="Z91">
    <cfRule type="expression" dxfId="5750" priority="676">
      <formula>$M91=#REF!</formula>
    </cfRule>
    <cfRule type="expression" dxfId="5749" priority="677">
      <formula>$M91=#REF!</formula>
    </cfRule>
    <cfRule type="expression" dxfId="5748" priority="678">
      <formula>$M91=#REF!</formula>
    </cfRule>
    <cfRule type="expression" dxfId="5747" priority="679">
      <formula>$M91=#REF!</formula>
    </cfRule>
  </conditionalFormatting>
  <conditionalFormatting sqref="Z103">
    <cfRule type="expression" dxfId="5746" priority="672">
      <formula>$M103=#REF!</formula>
    </cfRule>
    <cfRule type="expression" dxfId="5745" priority="673">
      <formula>$M103=#REF!</formula>
    </cfRule>
    <cfRule type="expression" dxfId="5744" priority="674">
      <formula>$M103=#REF!</formula>
    </cfRule>
    <cfRule type="expression" dxfId="5743" priority="675">
      <formula>$M103=#REF!</formula>
    </cfRule>
  </conditionalFormatting>
  <conditionalFormatting sqref="AC91 Z99:Z102 AD110:AD115">
    <cfRule type="expression" dxfId="5742" priority="668">
      <formula>$M91=#REF!</formula>
    </cfRule>
    <cfRule type="expression" dxfId="5741" priority="669">
      <formula>$M91=#REF!</formula>
    </cfRule>
    <cfRule type="expression" dxfId="5740" priority="670">
      <formula>$M91=#REF!</formula>
    </cfRule>
    <cfRule type="expression" dxfId="5739" priority="671">
      <formula>$M91=#REF!</formula>
    </cfRule>
  </conditionalFormatting>
  <conditionalFormatting sqref="AC92">
    <cfRule type="expression" dxfId="5738" priority="664">
      <formula>$M92=#REF!</formula>
    </cfRule>
    <cfRule type="expression" dxfId="5737" priority="665">
      <formula>$M92=#REF!</formula>
    </cfRule>
    <cfRule type="expression" dxfId="5736" priority="666">
      <formula>$M92=#REF!</formula>
    </cfRule>
    <cfRule type="expression" dxfId="5735" priority="667">
      <formula>$M92=#REF!</formula>
    </cfRule>
  </conditionalFormatting>
  <conditionalFormatting sqref="AC93">
    <cfRule type="expression" dxfId="5734" priority="660">
      <formula>$M93=#REF!</formula>
    </cfRule>
    <cfRule type="expression" dxfId="5733" priority="661">
      <formula>$M93=#REF!</formula>
    </cfRule>
    <cfRule type="expression" dxfId="5732" priority="662">
      <formula>$M93=#REF!</formula>
    </cfRule>
    <cfRule type="expression" dxfId="5731" priority="663">
      <formula>$M93=#REF!</formula>
    </cfRule>
  </conditionalFormatting>
  <conditionalFormatting sqref="AC94">
    <cfRule type="expression" dxfId="5730" priority="656">
      <formula>$M94=#REF!</formula>
    </cfRule>
    <cfRule type="expression" dxfId="5729" priority="657">
      <formula>$M94=#REF!</formula>
    </cfRule>
    <cfRule type="expression" dxfId="5728" priority="658">
      <formula>$M94=#REF!</formula>
    </cfRule>
    <cfRule type="expression" dxfId="5727" priority="659">
      <formula>$M94=#REF!</formula>
    </cfRule>
  </conditionalFormatting>
  <conditionalFormatting sqref="AC99">
    <cfRule type="expression" dxfId="5726" priority="652">
      <formula>$M99=#REF!</formula>
    </cfRule>
    <cfRule type="expression" dxfId="5725" priority="653">
      <formula>$M99=#REF!</formula>
    </cfRule>
    <cfRule type="expression" dxfId="5724" priority="654">
      <formula>$M99=#REF!</formula>
    </cfRule>
    <cfRule type="expression" dxfId="5723" priority="655">
      <formula>$M99=#REF!</formula>
    </cfRule>
  </conditionalFormatting>
  <conditionalFormatting sqref="AC101:AC102">
    <cfRule type="expression" dxfId="5722" priority="648">
      <formula>$M101=#REF!</formula>
    </cfRule>
    <cfRule type="expression" dxfId="5721" priority="649">
      <formula>$M101=#REF!</formula>
    </cfRule>
    <cfRule type="expression" dxfId="5720" priority="650">
      <formula>$M101=#REF!</formula>
    </cfRule>
    <cfRule type="expression" dxfId="5719" priority="651">
      <formula>$M101=#REF!</formula>
    </cfRule>
  </conditionalFormatting>
  <conditionalFormatting sqref="AC100">
    <cfRule type="expression" dxfId="5718" priority="644">
      <formula>$M100=#REF!</formula>
    </cfRule>
    <cfRule type="expression" dxfId="5717" priority="645">
      <formula>$M100=#REF!</formula>
    </cfRule>
    <cfRule type="expression" dxfId="5716" priority="646">
      <formula>$M100=#REF!</formula>
    </cfRule>
    <cfRule type="expression" dxfId="5715" priority="647">
      <formula>$M100=#REF!</formula>
    </cfRule>
  </conditionalFormatting>
  <conditionalFormatting sqref="AC103">
    <cfRule type="expression" dxfId="5714" priority="640">
      <formula>$M103=#REF!</formula>
    </cfRule>
    <cfRule type="expression" dxfId="5713" priority="641">
      <formula>$M103=#REF!</formula>
    </cfRule>
    <cfRule type="expression" dxfId="5712" priority="642">
      <formula>$M103=#REF!</formula>
    </cfRule>
    <cfRule type="expression" dxfId="5711" priority="643">
      <formula>$M103=#REF!</formula>
    </cfRule>
  </conditionalFormatting>
  <conditionalFormatting sqref="Q91:Q94 Q99:Q103">
    <cfRule type="cellIs" dxfId="5710" priority="639" operator="equal">
      <formula>"Mut+ext"</formula>
    </cfRule>
  </conditionalFormatting>
  <conditionalFormatting sqref="Z92:Z94">
    <cfRule type="expression" dxfId="5709" priority="635">
      <formula>$M92=#REF!</formula>
    </cfRule>
    <cfRule type="expression" dxfId="5708" priority="636">
      <formula>$M92=#REF!</formula>
    </cfRule>
    <cfRule type="expression" dxfId="5707" priority="637">
      <formula>$M92=#REF!</formula>
    </cfRule>
    <cfRule type="expression" dxfId="5706" priority="638">
      <formula>$M92=#REF!</formula>
    </cfRule>
  </conditionalFormatting>
  <conditionalFormatting sqref="AD116">
    <cfRule type="expression" dxfId="5705" priority="631">
      <formula>$M116=#REF!</formula>
    </cfRule>
    <cfRule type="expression" dxfId="5704" priority="632">
      <formula>$M116=#REF!</formula>
    </cfRule>
    <cfRule type="expression" dxfId="5703" priority="633">
      <formula>$M116=#REF!</formula>
    </cfRule>
    <cfRule type="expression" dxfId="5702" priority="634">
      <formula>$M116=#REF!</formula>
    </cfRule>
  </conditionalFormatting>
  <conditionalFormatting sqref="AD104:AD105">
    <cfRule type="expression" dxfId="5701" priority="627">
      <formula>$M104=#REF!</formula>
    </cfRule>
    <cfRule type="expression" dxfId="5700" priority="628">
      <formula>$M104=#REF!</formula>
    </cfRule>
    <cfRule type="expression" dxfId="5699" priority="629">
      <formula>$M104=#REF!</formula>
    </cfRule>
    <cfRule type="expression" dxfId="5698" priority="630">
      <formula>$M104=#REF!</formula>
    </cfRule>
  </conditionalFormatting>
  <conditionalFormatting sqref="Z104">
    <cfRule type="expression" dxfId="5697" priority="623">
      <formula>$M104=#REF!</formula>
    </cfRule>
    <cfRule type="expression" dxfId="5696" priority="624">
      <formula>$M104=#REF!</formula>
    </cfRule>
    <cfRule type="expression" dxfId="5695" priority="625">
      <formula>$M104=#REF!</formula>
    </cfRule>
    <cfRule type="expression" dxfId="5694" priority="626">
      <formula>$M104=#REF!</formula>
    </cfRule>
  </conditionalFormatting>
  <conditionalFormatting sqref="Z116">
    <cfRule type="expression" dxfId="5693" priority="619">
      <formula>$M116=#REF!</formula>
    </cfRule>
    <cfRule type="expression" dxfId="5692" priority="620">
      <formula>$M116=#REF!</formula>
    </cfRule>
    <cfRule type="expression" dxfId="5691" priority="621">
      <formula>$M116=#REF!</formula>
    </cfRule>
    <cfRule type="expression" dxfId="5690" priority="622">
      <formula>$M116=#REF!</formula>
    </cfRule>
  </conditionalFormatting>
  <conditionalFormatting sqref="AC104">
    <cfRule type="expression" dxfId="5689" priority="615">
      <formula>$M104=#REF!</formula>
    </cfRule>
    <cfRule type="expression" dxfId="5688" priority="616">
      <formula>$M104=#REF!</formula>
    </cfRule>
    <cfRule type="expression" dxfId="5687" priority="617">
      <formula>$M104=#REF!</formula>
    </cfRule>
    <cfRule type="expression" dxfId="5686" priority="618">
      <formula>$M104=#REF!</formula>
    </cfRule>
  </conditionalFormatting>
  <conditionalFormatting sqref="AC105">
    <cfRule type="expression" dxfId="5685" priority="611">
      <formula>$M105=#REF!</formula>
    </cfRule>
    <cfRule type="expression" dxfId="5684" priority="612">
      <formula>$M105=#REF!</formula>
    </cfRule>
    <cfRule type="expression" dxfId="5683" priority="613">
      <formula>$M105=#REF!</formula>
    </cfRule>
    <cfRule type="expression" dxfId="5682" priority="614">
      <formula>$M105=#REF!</formula>
    </cfRule>
  </conditionalFormatting>
  <conditionalFormatting sqref="AC110">
    <cfRule type="expression" dxfId="5681" priority="607">
      <formula>$M110=#REF!</formula>
    </cfRule>
    <cfRule type="expression" dxfId="5680" priority="608">
      <formula>$M110=#REF!</formula>
    </cfRule>
    <cfRule type="expression" dxfId="5679" priority="609">
      <formula>$M110=#REF!</formula>
    </cfRule>
    <cfRule type="expression" dxfId="5678" priority="610">
      <formula>$M110=#REF!</formula>
    </cfRule>
  </conditionalFormatting>
  <conditionalFormatting sqref="AC111">
    <cfRule type="expression" dxfId="5677" priority="603">
      <formula>$M111=#REF!</formula>
    </cfRule>
    <cfRule type="expression" dxfId="5676" priority="604">
      <formula>$M111=#REF!</formula>
    </cfRule>
    <cfRule type="expression" dxfId="5675" priority="605">
      <formula>$M111=#REF!</formula>
    </cfRule>
    <cfRule type="expression" dxfId="5674" priority="606">
      <formula>$M111=#REF!</formula>
    </cfRule>
  </conditionalFormatting>
  <conditionalFormatting sqref="AC112">
    <cfRule type="expression" dxfId="5673" priority="599">
      <formula>$M112=#REF!</formula>
    </cfRule>
    <cfRule type="expression" dxfId="5672" priority="600">
      <formula>$M112=#REF!</formula>
    </cfRule>
    <cfRule type="expression" dxfId="5671" priority="601">
      <formula>$M112=#REF!</formula>
    </cfRule>
    <cfRule type="expression" dxfId="5670" priority="602">
      <formula>$M112=#REF!</formula>
    </cfRule>
  </conditionalFormatting>
  <conditionalFormatting sqref="AC114:AC115">
    <cfRule type="expression" dxfId="5669" priority="595">
      <formula>$M114=#REF!</formula>
    </cfRule>
    <cfRule type="expression" dxfId="5668" priority="596">
      <formula>$M114=#REF!</formula>
    </cfRule>
    <cfRule type="expression" dxfId="5667" priority="597">
      <formula>$M114=#REF!</formula>
    </cfRule>
    <cfRule type="expression" dxfId="5666" priority="598">
      <formula>$M114=#REF!</formula>
    </cfRule>
  </conditionalFormatting>
  <conditionalFormatting sqref="AC113">
    <cfRule type="expression" dxfId="5665" priority="591">
      <formula>$M113=#REF!</formula>
    </cfRule>
    <cfRule type="expression" dxfId="5664" priority="592">
      <formula>$M113=#REF!</formula>
    </cfRule>
    <cfRule type="expression" dxfId="5663" priority="593">
      <formula>$M113=#REF!</formula>
    </cfRule>
    <cfRule type="expression" dxfId="5662" priority="594">
      <formula>$M113=#REF!</formula>
    </cfRule>
  </conditionalFormatting>
  <conditionalFormatting sqref="AC116">
    <cfRule type="expression" dxfId="5661" priority="587">
      <formula>$M116=#REF!</formula>
    </cfRule>
    <cfRule type="expression" dxfId="5660" priority="588">
      <formula>$M116=#REF!</formula>
    </cfRule>
    <cfRule type="expression" dxfId="5659" priority="589">
      <formula>$M116=#REF!</formula>
    </cfRule>
    <cfRule type="expression" dxfId="5658" priority="590">
      <formula>$M116=#REF!</formula>
    </cfRule>
  </conditionalFormatting>
  <conditionalFormatting sqref="Q104:Q105 Q110:Q116">
    <cfRule type="cellIs" dxfId="5657" priority="586" operator="equal">
      <formula>"Mut+ext"</formula>
    </cfRule>
  </conditionalFormatting>
  <conditionalFormatting sqref="Z105">
    <cfRule type="expression" dxfId="5656" priority="582">
      <formula>$M105=#REF!</formula>
    </cfRule>
    <cfRule type="expression" dxfId="5655" priority="583">
      <formula>$M105=#REF!</formula>
    </cfRule>
    <cfRule type="expression" dxfId="5654" priority="584">
      <formula>$M105=#REF!</formula>
    </cfRule>
    <cfRule type="expression" dxfId="5653" priority="585">
      <formula>$M105=#REF!</formula>
    </cfRule>
  </conditionalFormatting>
  <conditionalFormatting sqref="AD129">
    <cfRule type="expression" dxfId="5652" priority="578">
      <formula>$M129=#REF!</formula>
    </cfRule>
    <cfRule type="expression" dxfId="5651" priority="579">
      <formula>$M129=#REF!</formula>
    </cfRule>
    <cfRule type="expression" dxfId="5650" priority="580">
      <formula>$M129=#REF!</formula>
    </cfRule>
    <cfRule type="expression" dxfId="5649" priority="581">
      <formula>$M129=#REF!</formula>
    </cfRule>
  </conditionalFormatting>
  <conditionalFormatting sqref="AD117:AD118">
    <cfRule type="expression" dxfId="5648" priority="574">
      <formula>$M117=#REF!</formula>
    </cfRule>
    <cfRule type="expression" dxfId="5647" priority="575">
      <formula>$M117=#REF!</formula>
    </cfRule>
    <cfRule type="expression" dxfId="5646" priority="576">
      <formula>$M117=#REF!</formula>
    </cfRule>
    <cfRule type="expression" dxfId="5645" priority="577">
      <formula>$M117=#REF!</formula>
    </cfRule>
  </conditionalFormatting>
  <conditionalFormatting sqref="Z117">
    <cfRule type="expression" dxfId="5644" priority="570">
      <formula>$M117=#REF!</formula>
    </cfRule>
    <cfRule type="expression" dxfId="5643" priority="571">
      <formula>$M117=#REF!</formula>
    </cfRule>
    <cfRule type="expression" dxfId="5642" priority="572">
      <formula>$M117=#REF!</formula>
    </cfRule>
    <cfRule type="expression" dxfId="5641" priority="573">
      <formula>$M117=#REF!</formula>
    </cfRule>
  </conditionalFormatting>
  <conditionalFormatting sqref="Z129">
    <cfRule type="expression" dxfId="5640" priority="566">
      <formula>$M129=#REF!</formula>
    </cfRule>
    <cfRule type="expression" dxfId="5639" priority="567">
      <formula>$M129=#REF!</formula>
    </cfRule>
    <cfRule type="expression" dxfId="5638" priority="568">
      <formula>$M129=#REF!</formula>
    </cfRule>
    <cfRule type="expression" dxfId="5637" priority="569">
      <formula>$M129=#REF!</formula>
    </cfRule>
  </conditionalFormatting>
  <conditionalFormatting sqref="AC117">
    <cfRule type="expression" dxfId="5636" priority="562">
      <formula>$M117=#REF!</formula>
    </cfRule>
    <cfRule type="expression" dxfId="5635" priority="563">
      <formula>$M117=#REF!</formula>
    </cfRule>
    <cfRule type="expression" dxfId="5634" priority="564">
      <formula>$M117=#REF!</formula>
    </cfRule>
    <cfRule type="expression" dxfId="5633" priority="565">
      <formula>$M117=#REF!</formula>
    </cfRule>
  </conditionalFormatting>
  <conditionalFormatting sqref="AC118">
    <cfRule type="expression" dxfId="5632" priority="558">
      <formula>$M118=#REF!</formula>
    </cfRule>
    <cfRule type="expression" dxfId="5631" priority="559">
      <formula>$M118=#REF!</formula>
    </cfRule>
    <cfRule type="expression" dxfId="5630" priority="560">
      <formula>$M118=#REF!</formula>
    </cfRule>
    <cfRule type="expression" dxfId="5629" priority="561">
      <formula>$M118=#REF!</formula>
    </cfRule>
  </conditionalFormatting>
  <conditionalFormatting sqref="AC123">
    <cfRule type="expression" dxfId="5628" priority="554">
      <formula>$M123=#REF!</formula>
    </cfRule>
    <cfRule type="expression" dxfId="5627" priority="555">
      <formula>$M123=#REF!</formula>
    </cfRule>
    <cfRule type="expression" dxfId="5626" priority="556">
      <formula>$M123=#REF!</formula>
    </cfRule>
    <cfRule type="expression" dxfId="5625" priority="557">
      <formula>$M123=#REF!</formula>
    </cfRule>
  </conditionalFormatting>
  <conditionalFormatting sqref="AC124">
    <cfRule type="expression" dxfId="5624" priority="550">
      <formula>$M124=#REF!</formula>
    </cfRule>
    <cfRule type="expression" dxfId="5623" priority="551">
      <formula>$M124=#REF!</formula>
    </cfRule>
    <cfRule type="expression" dxfId="5622" priority="552">
      <formula>$M124=#REF!</formula>
    </cfRule>
    <cfRule type="expression" dxfId="5621" priority="553">
      <formula>$M124=#REF!</formula>
    </cfRule>
  </conditionalFormatting>
  <conditionalFormatting sqref="AC125">
    <cfRule type="expression" dxfId="5620" priority="546">
      <formula>$M125=#REF!</formula>
    </cfRule>
    <cfRule type="expression" dxfId="5619" priority="547">
      <formula>$M125=#REF!</formula>
    </cfRule>
    <cfRule type="expression" dxfId="5618" priority="548">
      <formula>$M125=#REF!</formula>
    </cfRule>
    <cfRule type="expression" dxfId="5617" priority="549">
      <formula>$M125=#REF!</formula>
    </cfRule>
  </conditionalFormatting>
  <conditionalFormatting sqref="AC127:AC128">
    <cfRule type="expression" dxfId="5616" priority="542">
      <formula>$M127=#REF!</formula>
    </cfRule>
    <cfRule type="expression" dxfId="5615" priority="543">
      <formula>$M127=#REF!</formula>
    </cfRule>
    <cfRule type="expression" dxfId="5614" priority="544">
      <formula>$M127=#REF!</formula>
    </cfRule>
    <cfRule type="expression" dxfId="5613" priority="545">
      <formula>$M127=#REF!</formula>
    </cfRule>
  </conditionalFormatting>
  <conditionalFormatting sqref="AC126">
    <cfRule type="expression" dxfId="5612" priority="538">
      <formula>$M126=#REF!</formula>
    </cfRule>
    <cfRule type="expression" dxfId="5611" priority="539">
      <formula>$M126=#REF!</formula>
    </cfRule>
    <cfRule type="expression" dxfId="5610" priority="540">
      <formula>$M126=#REF!</formula>
    </cfRule>
    <cfRule type="expression" dxfId="5609" priority="541">
      <formula>$M126=#REF!</formula>
    </cfRule>
  </conditionalFormatting>
  <conditionalFormatting sqref="AC129">
    <cfRule type="expression" dxfId="5608" priority="534">
      <formula>$M129=#REF!</formula>
    </cfRule>
    <cfRule type="expression" dxfId="5607" priority="535">
      <formula>$M129=#REF!</formula>
    </cfRule>
    <cfRule type="expression" dxfId="5606" priority="536">
      <formula>$M129=#REF!</formula>
    </cfRule>
    <cfRule type="expression" dxfId="5605" priority="537">
      <formula>$M129=#REF!</formula>
    </cfRule>
  </conditionalFormatting>
  <conditionalFormatting sqref="Q117:Q118 Q123:Q129">
    <cfRule type="cellIs" dxfId="5604" priority="533" operator="equal">
      <formula>"Mut+ext"</formula>
    </cfRule>
  </conditionalFormatting>
  <conditionalFormatting sqref="Z118">
    <cfRule type="expression" dxfId="5603" priority="529">
      <formula>$M118=#REF!</formula>
    </cfRule>
    <cfRule type="expression" dxfId="5602" priority="530">
      <formula>$M118=#REF!</formula>
    </cfRule>
    <cfRule type="expression" dxfId="5601" priority="531">
      <formula>$M118=#REF!</formula>
    </cfRule>
    <cfRule type="expression" dxfId="5600" priority="532">
      <formula>$M118=#REF!</formula>
    </cfRule>
  </conditionalFormatting>
  <conditionalFormatting sqref="AD142">
    <cfRule type="expression" dxfId="5599" priority="525">
      <formula>$M142=#REF!</formula>
    </cfRule>
    <cfRule type="expression" dxfId="5598" priority="526">
      <formula>$M142=#REF!</formula>
    </cfRule>
    <cfRule type="expression" dxfId="5597" priority="527">
      <formula>$M142=#REF!</formula>
    </cfRule>
    <cfRule type="expression" dxfId="5596" priority="528">
      <formula>$M142=#REF!</formula>
    </cfRule>
  </conditionalFormatting>
  <conditionalFormatting sqref="AD130:AD131">
    <cfRule type="expression" dxfId="5595" priority="521">
      <formula>$M130=#REF!</formula>
    </cfRule>
    <cfRule type="expression" dxfId="5594" priority="522">
      <formula>$M130=#REF!</formula>
    </cfRule>
    <cfRule type="expression" dxfId="5593" priority="523">
      <formula>$M130=#REF!</formula>
    </cfRule>
    <cfRule type="expression" dxfId="5592" priority="524">
      <formula>$M130=#REF!</formula>
    </cfRule>
  </conditionalFormatting>
  <conditionalFormatting sqref="Z130">
    <cfRule type="expression" dxfId="5591" priority="517">
      <formula>$M130=#REF!</formula>
    </cfRule>
    <cfRule type="expression" dxfId="5590" priority="518">
      <formula>$M130=#REF!</formula>
    </cfRule>
    <cfRule type="expression" dxfId="5589" priority="519">
      <formula>$M130=#REF!</formula>
    </cfRule>
    <cfRule type="expression" dxfId="5588" priority="520">
      <formula>$M130=#REF!</formula>
    </cfRule>
  </conditionalFormatting>
  <conditionalFormatting sqref="Z142">
    <cfRule type="expression" dxfId="5587" priority="513">
      <formula>$M142=#REF!</formula>
    </cfRule>
    <cfRule type="expression" dxfId="5586" priority="514">
      <formula>$M142=#REF!</formula>
    </cfRule>
    <cfRule type="expression" dxfId="5585" priority="515">
      <formula>$M142=#REF!</formula>
    </cfRule>
    <cfRule type="expression" dxfId="5584" priority="516">
      <formula>$M142=#REF!</formula>
    </cfRule>
  </conditionalFormatting>
  <conditionalFormatting sqref="AC130">
    <cfRule type="expression" dxfId="5583" priority="509">
      <formula>$M130=#REF!</formula>
    </cfRule>
    <cfRule type="expression" dxfId="5582" priority="510">
      <formula>$M130=#REF!</formula>
    </cfRule>
    <cfRule type="expression" dxfId="5581" priority="511">
      <formula>$M130=#REF!</formula>
    </cfRule>
    <cfRule type="expression" dxfId="5580" priority="512">
      <formula>$M130=#REF!</formula>
    </cfRule>
  </conditionalFormatting>
  <conditionalFormatting sqref="AC131">
    <cfRule type="expression" dxfId="5579" priority="505">
      <formula>$M131=#REF!</formula>
    </cfRule>
    <cfRule type="expression" dxfId="5578" priority="506">
      <formula>$M131=#REF!</formula>
    </cfRule>
    <cfRule type="expression" dxfId="5577" priority="507">
      <formula>$M131=#REF!</formula>
    </cfRule>
    <cfRule type="expression" dxfId="5576" priority="508">
      <formula>$M131=#REF!</formula>
    </cfRule>
  </conditionalFormatting>
  <conditionalFormatting sqref="AC136">
    <cfRule type="expression" dxfId="5575" priority="501">
      <formula>$M136=#REF!</formula>
    </cfRule>
    <cfRule type="expression" dxfId="5574" priority="502">
      <formula>$M136=#REF!</formula>
    </cfRule>
    <cfRule type="expression" dxfId="5573" priority="503">
      <formula>$M136=#REF!</formula>
    </cfRule>
    <cfRule type="expression" dxfId="5572" priority="504">
      <formula>$M136=#REF!</formula>
    </cfRule>
  </conditionalFormatting>
  <conditionalFormatting sqref="AC137">
    <cfRule type="expression" dxfId="5571" priority="497">
      <formula>$M137=#REF!</formula>
    </cfRule>
    <cfRule type="expression" dxfId="5570" priority="498">
      <formula>$M137=#REF!</formula>
    </cfRule>
    <cfRule type="expression" dxfId="5569" priority="499">
      <formula>$M137=#REF!</formula>
    </cfRule>
    <cfRule type="expression" dxfId="5568" priority="500">
      <formula>$M137=#REF!</formula>
    </cfRule>
  </conditionalFormatting>
  <conditionalFormatting sqref="AC138">
    <cfRule type="expression" dxfId="5567" priority="493">
      <formula>$M138=#REF!</formula>
    </cfRule>
    <cfRule type="expression" dxfId="5566" priority="494">
      <formula>$M138=#REF!</formula>
    </cfRule>
    <cfRule type="expression" dxfId="5565" priority="495">
      <formula>$M138=#REF!</formula>
    </cfRule>
    <cfRule type="expression" dxfId="5564" priority="496">
      <formula>$M138=#REF!</formula>
    </cfRule>
  </conditionalFormatting>
  <conditionalFormatting sqref="AC140:AC141">
    <cfRule type="expression" dxfId="5563" priority="489">
      <formula>$M140=#REF!</formula>
    </cfRule>
    <cfRule type="expression" dxfId="5562" priority="490">
      <formula>$M140=#REF!</formula>
    </cfRule>
    <cfRule type="expression" dxfId="5561" priority="491">
      <formula>$M140=#REF!</formula>
    </cfRule>
    <cfRule type="expression" dxfId="5560" priority="492">
      <formula>$M140=#REF!</formula>
    </cfRule>
  </conditionalFormatting>
  <conditionalFormatting sqref="AC139">
    <cfRule type="expression" dxfId="5559" priority="485">
      <formula>$M139=#REF!</formula>
    </cfRule>
    <cfRule type="expression" dxfId="5558" priority="486">
      <formula>$M139=#REF!</formula>
    </cfRule>
    <cfRule type="expression" dxfId="5557" priority="487">
      <formula>$M139=#REF!</formula>
    </cfRule>
    <cfRule type="expression" dxfId="5556" priority="488">
      <formula>$M139=#REF!</formula>
    </cfRule>
  </conditionalFormatting>
  <conditionalFormatting sqref="AC142 Z136:Z141 AC262:AD265 Z262:Z265 AC274:AD278 Z274:Z278">
    <cfRule type="expression" dxfId="5555" priority="481">
      <formula>$M136=#REF!</formula>
    </cfRule>
    <cfRule type="expression" dxfId="5554" priority="482">
      <formula>$M136=#REF!</formula>
    </cfRule>
    <cfRule type="expression" dxfId="5553" priority="483">
      <formula>$M136=#REF!</formula>
    </cfRule>
    <cfRule type="expression" dxfId="5552" priority="484">
      <formula>$M136=#REF!</formula>
    </cfRule>
  </conditionalFormatting>
  <conditionalFormatting sqref="Q130:Q131 Q136:Q142">
    <cfRule type="cellIs" dxfId="5551" priority="480" operator="equal">
      <formula>"Mut+ext"</formula>
    </cfRule>
  </conditionalFormatting>
  <conditionalFormatting sqref="Z131">
    <cfRule type="expression" dxfId="5550" priority="476">
      <formula>$M131=#REF!</formula>
    </cfRule>
    <cfRule type="expression" dxfId="5549" priority="477">
      <formula>$M131=#REF!</formula>
    </cfRule>
    <cfRule type="expression" dxfId="5548" priority="478">
      <formula>$M131=#REF!</formula>
    </cfRule>
    <cfRule type="expression" dxfId="5547" priority="479">
      <formula>$M131=#REF!</formula>
    </cfRule>
  </conditionalFormatting>
  <conditionalFormatting sqref="AD255:AD257">
    <cfRule type="expression" dxfId="5546" priority="472">
      <formula>$M255=#REF!</formula>
    </cfRule>
    <cfRule type="expression" dxfId="5545" priority="473">
      <formula>$M255=#REF!</formula>
    </cfRule>
    <cfRule type="expression" dxfId="5544" priority="474">
      <formula>$M255=#REF!</formula>
    </cfRule>
    <cfRule type="expression" dxfId="5543" priority="475">
      <formula>$M255=#REF!</formula>
    </cfRule>
  </conditionalFormatting>
  <conditionalFormatting sqref="AC255:AC257">
    <cfRule type="expression" dxfId="5542" priority="468">
      <formula>$M255=#REF!</formula>
    </cfRule>
    <cfRule type="expression" dxfId="5541" priority="469">
      <formula>$M255=#REF!</formula>
    </cfRule>
    <cfRule type="expression" dxfId="5540" priority="470">
      <formula>$M255=#REF!</formula>
    </cfRule>
    <cfRule type="expression" dxfId="5539" priority="471">
      <formula>$M255=#REF!</formula>
    </cfRule>
  </conditionalFormatting>
  <conditionalFormatting sqref="Q255:Q257 Q262:Q265">
    <cfRule type="cellIs" dxfId="5538" priority="467" operator="equal">
      <formula>"Mut+ext"</formula>
    </cfRule>
  </conditionalFormatting>
  <conditionalFormatting sqref="Z255:Z257">
    <cfRule type="expression" dxfId="5537" priority="463">
      <formula>$M255=#REF!</formula>
    </cfRule>
    <cfRule type="expression" dxfId="5536" priority="464">
      <formula>$M255=#REF!</formula>
    </cfRule>
    <cfRule type="expression" dxfId="5535" priority="465">
      <formula>$M255=#REF!</formula>
    </cfRule>
    <cfRule type="expression" dxfId="5534" priority="466">
      <formula>$M255=#REF!</formula>
    </cfRule>
  </conditionalFormatting>
  <conditionalFormatting sqref="AD266">
    <cfRule type="expression" dxfId="5533" priority="459">
      <formula>$M266=#REF!</formula>
    </cfRule>
    <cfRule type="expression" dxfId="5532" priority="460">
      <formula>$M266=#REF!</formula>
    </cfRule>
    <cfRule type="expression" dxfId="5531" priority="461">
      <formula>$M266=#REF!</formula>
    </cfRule>
    <cfRule type="expression" dxfId="5530" priority="462">
      <formula>$M266=#REF!</formula>
    </cfRule>
  </conditionalFormatting>
  <conditionalFormatting sqref="AC266">
    <cfRule type="expression" dxfId="5529" priority="455">
      <formula>$M266=#REF!</formula>
    </cfRule>
    <cfRule type="expression" dxfId="5528" priority="456">
      <formula>$M266=#REF!</formula>
    </cfRule>
    <cfRule type="expression" dxfId="5527" priority="457">
      <formula>$M266=#REF!</formula>
    </cfRule>
    <cfRule type="expression" dxfId="5526" priority="458">
      <formula>$M266=#REF!</formula>
    </cfRule>
  </conditionalFormatting>
  <conditionalFormatting sqref="Q266">
    <cfRule type="cellIs" dxfId="5525" priority="454" operator="equal">
      <formula>"Mut+ext"</formula>
    </cfRule>
  </conditionalFormatting>
  <conditionalFormatting sqref="Z266">
    <cfRule type="expression" dxfId="5524" priority="450">
      <formula>$M266=#REF!</formula>
    </cfRule>
    <cfRule type="expression" dxfId="5523" priority="451">
      <formula>$M266=#REF!</formula>
    </cfRule>
    <cfRule type="expression" dxfId="5522" priority="452">
      <formula>$M266=#REF!</formula>
    </cfRule>
    <cfRule type="expression" dxfId="5521" priority="453">
      <formula>$M266=#REF!</formula>
    </cfRule>
  </conditionalFormatting>
  <conditionalFormatting sqref="AD254">
    <cfRule type="expression" dxfId="5520" priority="446">
      <formula>$M254=#REF!</formula>
    </cfRule>
    <cfRule type="expression" dxfId="5519" priority="447">
      <formula>$M254=#REF!</formula>
    </cfRule>
    <cfRule type="expression" dxfId="5518" priority="448">
      <formula>$M254=#REF!</formula>
    </cfRule>
    <cfRule type="expression" dxfId="5517" priority="449">
      <formula>$M254=#REF!</formula>
    </cfRule>
  </conditionalFormatting>
  <conditionalFormatting sqref="AC254">
    <cfRule type="expression" dxfId="5516" priority="442">
      <formula>$M254=#REF!</formula>
    </cfRule>
    <cfRule type="expression" dxfId="5515" priority="443">
      <formula>$M254=#REF!</formula>
    </cfRule>
    <cfRule type="expression" dxfId="5514" priority="444">
      <formula>$M254=#REF!</formula>
    </cfRule>
    <cfRule type="expression" dxfId="5513" priority="445">
      <formula>$M254=#REF!</formula>
    </cfRule>
  </conditionalFormatting>
  <conditionalFormatting sqref="Q254">
    <cfRule type="cellIs" dxfId="5512" priority="441" operator="equal">
      <formula>"Mut+ext"</formula>
    </cfRule>
  </conditionalFormatting>
  <conditionalFormatting sqref="Z254">
    <cfRule type="expression" dxfId="5511" priority="437">
      <formula>$M254=#REF!</formula>
    </cfRule>
    <cfRule type="expression" dxfId="5510" priority="438">
      <formula>$M254=#REF!</formula>
    </cfRule>
    <cfRule type="expression" dxfId="5509" priority="439">
      <formula>$M254=#REF!</formula>
    </cfRule>
    <cfRule type="expression" dxfId="5508" priority="440">
      <formula>$M254=#REF!</formula>
    </cfRule>
  </conditionalFormatting>
  <conditionalFormatting sqref="AD268:AD269">
    <cfRule type="expression" dxfId="5507" priority="433">
      <formula>$M268=#REF!</formula>
    </cfRule>
    <cfRule type="expression" dxfId="5506" priority="434">
      <formula>$M268=#REF!</formula>
    </cfRule>
    <cfRule type="expression" dxfId="5505" priority="435">
      <formula>$M268=#REF!</formula>
    </cfRule>
    <cfRule type="expression" dxfId="5504" priority="436">
      <formula>$M268=#REF!</formula>
    </cfRule>
  </conditionalFormatting>
  <conditionalFormatting sqref="AC268:AC269">
    <cfRule type="expression" dxfId="5503" priority="429">
      <formula>$M268=#REF!</formula>
    </cfRule>
    <cfRule type="expression" dxfId="5502" priority="430">
      <formula>$M268=#REF!</formula>
    </cfRule>
    <cfRule type="expression" dxfId="5501" priority="431">
      <formula>$M268=#REF!</formula>
    </cfRule>
    <cfRule type="expression" dxfId="5500" priority="432">
      <formula>$M268=#REF!</formula>
    </cfRule>
  </conditionalFormatting>
  <conditionalFormatting sqref="Q268:Q269 Q274:Q278">
    <cfRule type="cellIs" dxfId="5499" priority="428" operator="equal">
      <formula>"Mut+ext"</formula>
    </cfRule>
  </conditionalFormatting>
  <conditionalFormatting sqref="Z268:Z269">
    <cfRule type="expression" dxfId="5498" priority="424">
      <formula>$M268=#REF!</formula>
    </cfRule>
    <cfRule type="expression" dxfId="5497" priority="425">
      <formula>$M268=#REF!</formula>
    </cfRule>
    <cfRule type="expression" dxfId="5496" priority="426">
      <formula>$M268=#REF!</formula>
    </cfRule>
    <cfRule type="expression" dxfId="5495" priority="427">
      <formula>$M268=#REF!</formula>
    </cfRule>
  </conditionalFormatting>
  <conditionalFormatting sqref="AD279">
    <cfRule type="expression" dxfId="5494" priority="420">
      <formula>$M279=#REF!</formula>
    </cfRule>
    <cfRule type="expression" dxfId="5493" priority="421">
      <formula>$M279=#REF!</formula>
    </cfRule>
    <cfRule type="expression" dxfId="5492" priority="422">
      <formula>$M279=#REF!</formula>
    </cfRule>
    <cfRule type="expression" dxfId="5491" priority="423">
      <formula>$M279=#REF!</formula>
    </cfRule>
  </conditionalFormatting>
  <conditionalFormatting sqref="AC279">
    <cfRule type="expression" dxfId="5490" priority="416">
      <formula>$M279=#REF!</formula>
    </cfRule>
    <cfRule type="expression" dxfId="5489" priority="417">
      <formula>$M279=#REF!</formula>
    </cfRule>
    <cfRule type="expression" dxfId="5488" priority="418">
      <formula>$M279=#REF!</formula>
    </cfRule>
    <cfRule type="expression" dxfId="5487" priority="419">
      <formula>$M279=#REF!</formula>
    </cfRule>
  </conditionalFormatting>
  <conditionalFormatting sqref="Q279">
    <cfRule type="cellIs" dxfId="5486" priority="415" operator="equal">
      <formula>"Mut+ext"</formula>
    </cfRule>
  </conditionalFormatting>
  <conditionalFormatting sqref="Z279">
    <cfRule type="expression" dxfId="5485" priority="411">
      <formula>$M279=#REF!</formula>
    </cfRule>
    <cfRule type="expression" dxfId="5484" priority="412">
      <formula>$M279=#REF!</formula>
    </cfRule>
    <cfRule type="expression" dxfId="5483" priority="413">
      <formula>$M279=#REF!</formula>
    </cfRule>
    <cfRule type="expression" dxfId="5482" priority="414">
      <formula>$M279=#REF!</formula>
    </cfRule>
  </conditionalFormatting>
  <conditionalFormatting sqref="AD267">
    <cfRule type="expression" dxfId="5481" priority="407">
      <formula>$M267=#REF!</formula>
    </cfRule>
    <cfRule type="expression" dxfId="5480" priority="408">
      <formula>$M267=#REF!</formula>
    </cfRule>
    <cfRule type="expression" dxfId="5479" priority="409">
      <formula>$M267=#REF!</formula>
    </cfRule>
    <cfRule type="expression" dxfId="5478" priority="410">
      <formula>$M267=#REF!</formula>
    </cfRule>
  </conditionalFormatting>
  <conditionalFormatting sqref="AC267">
    <cfRule type="expression" dxfId="5477" priority="403">
      <formula>$M267=#REF!</formula>
    </cfRule>
    <cfRule type="expression" dxfId="5476" priority="404">
      <formula>$M267=#REF!</formula>
    </cfRule>
    <cfRule type="expression" dxfId="5475" priority="405">
      <formula>$M267=#REF!</formula>
    </cfRule>
    <cfRule type="expression" dxfId="5474" priority="406">
      <formula>$M267=#REF!</formula>
    </cfRule>
  </conditionalFormatting>
  <conditionalFormatting sqref="Q267">
    <cfRule type="cellIs" dxfId="5473" priority="402" operator="equal">
      <formula>"Mut+ext"</formula>
    </cfRule>
  </conditionalFormatting>
  <conditionalFormatting sqref="Z267">
    <cfRule type="expression" dxfId="5472" priority="398">
      <formula>$M267=#REF!</formula>
    </cfRule>
    <cfRule type="expression" dxfId="5471" priority="399">
      <formula>$M267=#REF!</formula>
    </cfRule>
    <cfRule type="expression" dxfId="5470" priority="400">
      <formula>$M267=#REF!</formula>
    </cfRule>
    <cfRule type="expression" dxfId="5469" priority="401">
      <formula>$M267=#REF!</formula>
    </cfRule>
  </conditionalFormatting>
  <conditionalFormatting sqref="Q20">
    <cfRule type="cellIs" dxfId="5468" priority="397" operator="equal">
      <formula>"Mut+ext"</formula>
    </cfRule>
  </conditionalFormatting>
  <conditionalFormatting sqref="AD15:AD18">
    <cfRule type="expression" dxfId="5467" priority="393">
      <formula>$M15=#REF!</formula>
    </cfRule>
    <cfRule type="expression" dxfId="5466" priority="394">
      <formula>$M15=#REF!</formula>
    </cfRule>
    <cfRule type="expression" dxfId="5465" priority="395">
      <formula>$M15=#REF!</formula>
    </cfRule>
    <cfRule type="expression" dxfId="5464" priority="396">
      <formula>$M15=#REF!</formula>
    </cfRule>
  </conditionalFormatting>
  <conditionalFormatting sqref="AC15">
    <cfRule type="expression" dxfId="5463" priority="389">
      <formula>$M15=#REF!</formula>
    </cfRule>
    <cfRule type="expression" dxfId="5462" priority="390">
      <formula>$M15=#REF!</formula>
    </cfRule>
    <cfRule type="expression" dxfId="5461" priority="391">
      <formula>$M15=#REF!</formula>
    </cfRule>
    <cfRule type="expression" dxfId="5460" priority="392">
      <formula>$M15=#REF!</formula>
    </cfRule>
  </conditionalFormatting>
  <conditionalFormatting sqref="AC16">
    <cfRule type="expression" dxfId="5459" priority="385">
      <formula>$M16=#REF!</formula>
    </cfRule>
    <cfRule type="expression" dxfId="5458" priority="386">
      <formula>$M16=#REF!</formula>
    </cfRule>
    <cfRule type="expression" dxfId="5457" priority="387">
      <formula>$M16=#REF!</formula>
    </cfRule>
    <cfRule type="expression" dxfId="5456" priority="388">
      <formula>$M16=#REF!</formula>
    </cfRule>
  </conditionalFormatting>
  <conditionalFormatting sqref="AC18">
    <cfRule type="expression" dxfId="5455" priority="381">
      <formula>$M18=#REF!</formula>
    </cfRule>
    <cfRule type="expression" dxfId="5454" priority="382">
      <formula>$M18=#REF!</formula>
    </cfRule>
    <cfRule type="expression" dxfId="5453" priority="383">
      <formula>$M18=#REF!</formula>
    </cfRule>
    <cfRule type="expression" dxfId="5452" priority="384">
      <formula>$M18=#REF!</formula>
    </cfRule>
  </conditionalFormatting>
  <conditionalFormatting sqref="AC17">
    <cfRule type="expression" dxfId="5451" priority="377">
      <formula>$M17=#REF!</formula>
    </cfRule>
    <cfRule type="expression" dxfId="5450" priority="378">
      <formula>$M17=#REF!</formula>
    </cfRule>
    <cfRule type="expression" dxfId="5449" priority="379">
      <formula>$M17=#REF!</formula>
    </cfRule>
    <cfRule type="expression" dxfId="5448" priority="380">
      <formula>$M17=#REF!</formula>
    </cfRule>
  </conditionalFormatting>
  <conditionalFormatting sqref="Q17:Q18 Q15">
    <cfRule type="cellIs" dxfId="5447" priority="376" operator="equal">
      <formula>"Mut+ext"</formula>
    </cfRule>
  </conditionalFormatting>
  <conditionalFormatting sqref="Z15:Z18">
    <cfRule type="expression" dxfId="5446" priority="372">
      <formula>$M15=#REF!</formula>
    </cfRule>
    <cfRule type="expression" dxfId="5445" priority="373">
      <formula>$M15=#REF!</formula>
    </cfRule>
    <cfRule type="expression" dxfId="5444" priority="374">
      <formula>$M15=#REF!</formula>
    </cfRule>
    <cfRule type="expression" dxfId="5443" priority="375">
      <formula>$M15=#REF!</formula>
    </cfRule>
  </conditionalFormatting>
  <conditionalFormatting sqref="Q16">
    <cfRule type="cellIs" dxfId="5442" priority="371" operator="equal">
      <formula>"Mut+ext"</formula>
    </cfRule>
  </conditionalFormatting>
  <conditionalFormatting sqref="AD28:AD31">
    <cfRule type="expression" dxfId="5441" priority="367">
      <formula>$M28=#REF!</formula>
    </cfRule>
    <cfRule type="expression" dxfId="5440" priority="368">
      <formula>$M28=#REF!</formula>
    </cfRule>
    <cfRule type="expression" dxfId="5439" priority="369">
      <formula>$M28=#REF!</formula>
    </cfRule>
    <cfRule type="expression" dxfId="5438" priority="370">
      <formula>$M28=#REF!</formula>
    </cfRule>
  </conditionalFormatting>
  <conditionalFormatting sqref="AC28">
    <cfRule type="expression" dxfId="5437" priority="363">
      <formula>$M28=#REF!</formula>
    </cfRule>
    <cfRule type="expression" dxfId="5436" priority="364">
      <formula>$M28=#REF!</formula>
    </cfRule>
    <cfRule type="expression" dxfId="5435" priority="365">
      <formula>$M28=#REF!</formula>
    </cfRule>
    <cfRule type="expression" dxfId="5434" priority="366">
      <formula>$M28=#REF!</formula>
    </cfRule>
  </conditionalFormatting>
  <conditionalFormatting sqref="AC29">
    <cfRule type="expression" dxfId="5433" priority="359">
      <formula>$M29=#REF!</formula>
    </cfRule>
    <cfRule type="expression" dxfId="5432" priority="360">
      <formula>$M29=#REF!</formula>
    </cfRule>
    <cfRule type="expression" dxfId="5431" priority="361">
      <formula>$M29=#REF!</formula>
    </cfRule>
    <cfRule type="expression" dxfId="5430" priority="362">
      <formula>$M29=#REF!</formula>
    </cfRule>
  </conditionalFormatting>
  <conditionalFormatting sqref="AC31">
    <cfRule type="expression" dxfId="5429" priority="355">
      <formula>$M31=#REF!</formula>
    </cfRule>
    <cfRule type="expression" dxfId="5428" priority="356">
      <formula>$M31=#REF!</formula>
    </cfRule>
    <cfRule type="expression" dxfId="5427" priority="357">
      <formula>$M31=#REF!</formula>
    </cfRule>
    <cfRule type="expression" dxfId="5426" priority="358">
      <formula>$M31=#REF!</formula>
    </cfRule>
  </conditionalFormatting>
  <conditionalFormatting sqref="AC30">
    <cfRule type="expression" dxfId="5425" priority="351">
      <formula>$M30=#REF!</formula>
    </cfRule>
    <cfRule type="expression" dxfId="5424" priority="352">
      <formula>$M30=#REF!</formula>
    </cfRule>
    <cfRule type="expression" dxfId="5423" priority="353">
      <formula>$M30=#REF!</formula>
    </cfRule>
    <cfRule type="expression" dxfId="5422" priority="354">
      <formula>$M30=#REF!</formula>
    </cfRule>
  </conditionalFormatting>
  <conditionalFormatting sqref="Q27:Q31">
    <cfRule type="cellIs" dxfId="5421" priority="350" operator="equal">
      <formula>"Mut+ext"</formula>
    </cfRule>
  </conditionalFormatting>
  <conditionalFormatting sqref="Z28:Z31">
    <cfRule type="expression" dxfId="5420" priority="346">
      <formula>$M28=#REF!</formula>
    </cfRule>
    <cfRule type="expression" dxfId="5419" priority="347">
      <formula>$M28=#REF!</formula>
    </cfRule>
    <cfRule type="expression" dxfId="5418" priority="348">
      <formula>$M28=#REF!</formula>
    </cfRule>
    <cfRule type="expression" dxfId="5417" priority="349">
      <formula>$M28=#REF!</formula>
    </cfRule>
  </conditionalFormatting>
  <conditionalFormatting sqref="AD42:AD45">
    <cfRule type="expression" dxfId="5416" priority="342">
      <formula>$M42=#REF!</formula>
    </cfRule>
    <cfRule type="expression" dxfId="5415" priority="343">
      <formula>$M42=#REF!</formula>
    </cfRule>
    <cfRule type="expression" dxfId="5414" priority="344">
      <formula>$M42=#REF!</formula>
    </cfRule>
    <cfRule type="expression" dxfId="5413" priority="345">
      <formula>$M42=#REF!</formula>
    </cfRule>
  </conditionalFormatting>
  <conditionalFormatting sqref="AC42">
    <cfRule type="expression" dxfId="5412" priority="338">
      <formula>$M42=#REF!</formula>
    </cfRule>
    <cfRule type="expression" dxfId="5411" priority="339">
      <formula>$M42=#REF!</formula>
    </cfRule>
    <cfRule type="expression" dxfId="5410" priority="340">
      <formula>$M42=#REF!</formula>
    </cfRule>
    <cfRule type="expression" dxfId="5409" priority="341">
      <formula>$M42=#REF!</formula>
    </cfRule>
  </conditionalFormatting>
  <conditionalFormatting sqref="AC44:AC45">
    <cfRule type="expression" dxfId="5408" priority="334">
      <formula>$M44=#REF!</formula>
    </cfRule>
    <cfRule type="expression" dxfId="5407" priority="335">
      <formula>$M44=#REF!</formula>
    </cfRule>
    <cfRule type="expression" dxfId="5406" priority="336">
      <formula>$M44=#REF!</formula>
    </cfRule>
    <cfRule type="expression" dxfId="5405" priority="337">
      <formula>$M44=#REF!</formula>
    </cfRule>
  </conditionalFormatting>
  <conditionalFormatting sqref="AC43">
    <cfRule type="expression" dxfId="5404" priority="330">
      <formula>$M43=#REF!</formula>
    </cfRule>
    <cfRule type="expression" dxfId="5403" priority="331">
      <formula>$M43=#REF!</formula>
    </cfRule>
    <cfRule type="expression" dxfId="5402" priority="332">
      <formula>$M43=#REF!</formula>
    </cfRule>
    <cfRule type="expression" dxfId="5401" priority="333">
      <formula>$M43=#REF!</formula>
    </cfRule>
  </conditionalFormatting>
  <conditionalFormatting sqref="Q42:Q45">
    <cfRule type="cellIs" dxfId="5400" priority="329" operator="equal">
      <formula>"Mut+ext"</formula>
    </cfRule>
  </conditionalFormatting>
  <conditionalFormatting sqref="Z42:Z45">
    <cfRule type="expression" dxfId="5399" priority="325">
      <formula>$M42=#REF!</formula>
    </cfRule>
    <cfRule type="expression" dxfId="5398" priority="326">
      <formula>$M42=#REF!</formula>
    </cfRule>
    <cfRule type="expression" dxfId="5397" priority="327">
      <formula>$M42=#REF!</formula>
    </cfRule>
    <cfRule type="expression" dxfId="5396" priority="328">
      <formula>$M42=#REF!</formula>
    </cfRule>
  </conditionalFormatting>
  <conditionalFormatting sqref="AD55:AD58">
    <cfRule type="expression" dxfId="5395" priority="321">
      <formula>$M55=#REF!</formula>
    </cfRule>
    <cfRule type="expression" dxfId="5394" priority="322">
      <formula>$M55=#REF!</formula>
    </cfRule>
    <cfRule type="expression" dxfId="5393" priority="323">
      <formula>$M55=#REF!</formula>
    </cfRule>
    <cfRule type="expression" dxfId="5392" priority="324">
      <formula>$M55=#REF!</formula>
    </cfRule>
  </conditionalFormatting>
  <conditionalFormatting sqref="AC55">
    <cfRule type="expression" dxfId="5391" priority="317">
      <formula>$M55=#REF!</formula>
    </cfRule>
    <cfRule type="expression" dxfId="5390" priority="318">
      <formula>$M55=#REF!</formula>
    </cfRule>
    <cfRule type="expression" dxfId="5389" priority="319">
      <formula>$M55=#REF!</formula>
    </cfRule>
    <cfRule type="expression" dxfId="5388" priority="320">
      <formula>$M55=#REF!</formula>
    </cfRule>
  </conditionalFormatting>
  <conditionalFormatting sqref="AC56">
    <cfRule type="expression" dxfId="5387" priority="313">
      <formula>$M56=#REF!</formula>
    </cfRule>
    <cfRule type="expression" dxfId="5386" priority="314">
      <formula>$M56=#REF!</formula>
    </cfRule>
    <cfRule type="expression" dxfId="5385" priority="315">
      <formula>$M56=#REF!</formula>
    </cfRule>
    <cfRule type="expression" dxfId="5384" priority="316">
      <formula>$M56=#REF!</formula>
    </cfRule>
  </conditionalFormatting>
  <conditionalFormatting sqref="AC58">
    <cfRule type="expression" dxfId="5383" priority="309">
      <formula>$M58=#REF!</formula>
    </cfRule>
    <cfRule type="expression" dxfId="5382" priority="310">
      <formula>$M58=#REF!</formula>
    </cfRule>
    <cfRule type="expression" dxfId="5381" priority="311">
      <formula>$M58=#REF!</formula>
    </cfRule>
    <cfRule type="expression" dxfId="5380" priority="312">
      <formula>$M58=#REF!</formula>
    </cfRule>
  </conditionalFormatting>
  <conditionalFormatting sqref="AC57">
    <cfRule type="expression" dxfId="5379" priority="305">
      <formula>$M57=#REF!</formula>
    </cfRule>
    <cfRule type="expression" dxfId="5378" priority="306">
      <formula>$M57=#REF!</formula>
    </cfRule>
    <cfRule type="expression" dxfId="5377" priority="307">
      <formula>$M57=#REF!</formula>
    </cfRule>
    <cfRule type="expression" dxfId="5376" priority="308">
      <formula>$M57=#REF!</formula>
    </cfRule>
  </conditionalFormatting>
  <conditionalFormatting sqref="Q55:Q58">
    <cfRule type="cellIs" dxfId="5375" priority="304" operator="equal">
      <formula>"Mut+ext"</formula>
    </cfRule>
  </conditionalFormatting>
  <conditionalFormatting sqref="Z55:Z58">
    <cfRule type="expression" dxfId="5374" priority="300">
      <formula>$M55=#REF!</formula>
    </cfRule>
    <cfRule type="expression" dxfId="5373" priority="301">
      <formula>$M55=#REF!</formula>
    </cfRule>
    <cfRule type="expression" dxfId="5372" priority="302">
      <formula>$M55=#REF!</formula>
    </cfRule>
    <cfRule type="expression" dxfId="5371" priority="303">
      <formula>$M55=#REF!</formula>
    </cfRule>
  </conditionalFormatting>
  <conditionalFormatting sqref="AD68:AD71">
    <cfRule type="expression" dxfId="5370" priority="296">
      <formula>$M68=#REF!</formula>
    </cfRule>
    <cfRule type="expression" dxfId="5369" priority="297">
      <formula>$M68=#REF!</formula>
    </cfRule>
    <cfRule type="expression" dxfId="5368" priority="298">
      <formula>$M68=#REF!</formula>
    </cfRule>
    <cfRule type="expression" dxfId="5367" priority="299">
      <formula>$M68=#REF!</formula>
    </cfRule>
  </conditionalFormatting>
  <conditionalFormatting sqref="AC68">
    <cfRule type="expression" dxfId="5366" priority="292">
      <formula>$M68=#REF!</formula>
    </cfRule>
    <cfRule type="expression" dxfId="5365" priority="293">
      <formula>$M68=#REF!</formula>
    </cfRule>
    <cfRule type="expression" dxfId="5364" priority="294">
      <formula>$M68=#REF!</formula>
    </cfRule>
    <cfRule type="expression" dxfId="5363" priority="295">
      <formula>$M68=#REF!</formula>
    </cfRule>
  </conditionalFormatting>
  <conditionalFormatting sqref="AC69">
    <cfRule type="expression" dxfId="5362" priority="288">
      <formula>$M69=#REF!</formula>
    </cfRule>
    <cfRule type="expression" dxfId="5361" priority="289">
      <formula>$M69=#REF!</formula>
    </cfRule>
    <cfRule type="expression" dxfId="5360" priority="290">
      <formula>$M69=#REF!</formula>
    </cfRule>
    <cfRule type="expression" dxfId="5359" priority="291">
      <formula>$M69=#REF!</formula>
    </cfRule>
  </conditionalFormatting>
  <conditionalFormatting sqref="AC71">
    <cfRule type="expression" dxfId="5358" priority="284">
      <formula>$M71=#REF!</formula>
    </cfRule>
    <cfRule type="expression" dxfId="5357" priority="285">
      <formula>$M71=#REF!</formula>
    </cfRule>
    <cfRule type="expression" dxfId="5356" priority="286">
      <formula>$M71=#REF!</formula>
    </cfRule>
    <cfRule type="expression" dxfId="5355" priority="287">
      <formula>$M71=#REF!</formula>
    </cfRule>
  </conditionalFormatting>
  <conditionalFormatting sqref="AC70">
    <cfRule type="expression" dxfId="5354" priority="280">
      <formula>$M70=#REF!</formula>
    </cfRule>
    <cfRule type="expression" dxfId="5353" priority="281">
      <formula>$M70=#REF!</formula>
    </cfRule>
    <cfRule type="expression" dxfId="5352" priority="282">
      <formula>$M70=#REF!</formula>
    </cfRule>
    <cfRule type="expression" dxfId="5351" priority="283">
      <formula>$M70=#REF!</formula>
    </cfRule>
  </conditionalFormatting>
  <conditionalFormatting sqref="Q68:Q71">
    <cfRule type="cellIs" dxfId="5350" priority="279" operator="equal">
      <formula>"Mut+ext"</formula>
    </cfRule>
  </conditionalFormatting>
  <conditionalFormatting sqref="Z68:Z71">
    <cfRule type="expression" dxfId="5349" priority="275">
      <formula>$M68=#REF!</formula>
    </cfRule>
    <cfRule type="expression" dxfId="5348" priority="276">
      <formula>$M68=#REF!</formula>
    </cfRule>
    <cfRule type="expression" dxfId="5347" priority="277">
      <formula>$M68=#REF!</formula>
    </cfRule>
    <cfRule type="expression" dxfId="5346" priority="278">
      <formula>$M68=#REF!</formula>
    </cfRule>
  </conditionalFormatting>
  <conditionalFormatting sqref="AD81:AD84">
    <cfRule type="expression" dxfId="5345" priority="271">
      <formula>$M81=#REF!</formula>
    </cfRule>
    <cfRule type="expression" dxfId="5344" priority="272">
      <formula>$M81=#REF!</formula>
    </cfRule>
    <cfRule type="expression" dxfId="5343" priority="273">
      <formula>$M81=#REF!</formula>
    </cfRule>
    <cfRule type="expression" dxfId="5342" priority="274">
      <formula>$M81=#REF!</formula>
    </cfRule>
  </conditionalFormatting>
  <conditionalFormatting sqref="AC81">
    <cfRule type="expression" dxfId="5341" priority="267">
      <formula>$M81=#REF!</formula>
    </cfRule>
    <cfRule type="expression" dxfId="5340" priority="268">
      <formula>$M81=#REF!</formula>
    </cfRule>
    <cfRule type="expression" dxfId="5339" priority="269">
      <formula>$M81=#REF!</formula>
    </cfRule>
    <cfRule type="expression" dxfId="5338" priority="270">
      <formula>$M81=#REF!</formula>
    </cfRule>
  </conditionalFormatting>
  <conditionalFormatting sqref="AC82">
    <cfRule type="expression" dxfId="5337" priority="263">
      <formula>$M82=#REF!</formula>
    </cfRule>
    <cfRule type="expression" dxfId="5336" priority="264">
      <formula>$M82=#REF!</formula>
    </cfRule>
    <cfRule type="expression" dxfId="5335" priority="265">
      <formula>$M82=#REF!</formula>
    </cfRule>
    <cfRule type="expression" dxfId="5334" priority="266">
      <formula>$M82=#REF!</formula>
    </cfRule>
  </conditionalFormatting>
  <conditionalFormatting sqref="AC84">
    <cfRule type="expression" dxfId="5333" priority="259">
      <formula>$M84=#REF!</formula>
    </cfRule>
    <cfRule type="expression" dxfId="5332" priority="260">
      <formula>$M84=#REF!</formula>
    </cfRule>
    <cfRule type="expression" dxfId="5331" priority="261">
      <formula>$M84=#REF!</formula>
    </cfRule>
    <cfRule type="expression" dxfId="5330" priority="262">
      <formula>$M84=#REF!</formula>
    </cfRule>
  </conditionalFormatting>
  <conditionalFormatting sqref="AC83">
    <cfRule type="expression" dxfId="5329" priority="255">
      <formula>$M83=#REF!</formula>
    </cfRule>
    <cfRule type="expression" dxfId="5328" priority="256">
      <formula>$M83=#REF!</formula>
    </cfRule>
    <cfRule type="expression" dxfId="5327" priority="257">
      <formula>$M83=#REF!</formula>
    </cfRule>
    <cfRule type="expression" dxfId="5326" priority="258">
      <formula>$M83=#REF!</formula>
    </cfRule>
  </conditionalFormatting>
  <conditionalFormatting sqref="Q81:Q84">
    <cfRule type="cellIs" dxfId="5325" priority="254" operator="equal">
      <formula>"Mut+ext"</formula>
    </cfRule>
  </conditionalFormatting>
  <conditionalFormatting sqref="Z81:Z84">
    <cfRule type="expression" dxfId="5324" priority="250">
      <formula>$M81=#REF!</formula>
    </cfRule>
    <cfRule type="expression" dxfId="5323" priority="251">
      <formula>$M81=#REF!</formula>
    </cfRule>
    <cfRule type="expression" dxfId="5322" priority="252">
      <formula>$M81=#REF!</formula>
    </cfRule>
    <cfRule type="expression" dxfId="5321" priority="253">
      <formula>$M81=#REF!</formula>
    </cfRule>
  </conditionalFormatting>
  <conditionalFormatting sqref="AD95:AD98">
    <cfRule type="expression" dxfId="5320" priority="246">
      <formula>$M95=#REF!</formula>
    </cfRule>
    <cfRule type="expression" dxfId="5319" priority="247">
      <formula>$M95=#REF!</formula>
    </cfRule>
    <cfRule type="expression" dxfId="5318" priority="248">
      <formula>$M95=#REF!</formula>
    </cfRule>
    <cfRule type="expression" dxfId="5317" priority="249">
      <formula>$M95=#REF!</formula>
    </cfRule>
  </conditionalFormatting>
  <conditionalFormatting sqref="AC95">
    <cfRule type="expression" dxfId="5316" priority="242">
      <formula>$M95=#REF!</formula>
    </cfRule>
    <cfRule type="expression" dxfId="5315" priority="243">
      <formula>$M95=#REF!</formula>
    </cfRule>
    <cfRule type="expression" dxfId="5314" priority="244">
      <formula>$M95=#REF!</formula>
    </cfRule>
    <cfRule type="expression" dxfId="5313" priority="245">
      <formula>$M95=#REF!</formula>
    </cfRule>
  </conditionalFormatting>
  <conditionalFormatting sqref="AC97:AC98">
    <cfRule type="expression" dxfId="5312" priority="238">
      <formula>$M97=#REF!</formula>
    </cfRule>
    <cfRule type="expression" dxfId="5311" priority="239">
      <formula>$M97=#REF!</formula>
    </cfRule>
    <cfRule type="expression" dxfId="5310" priority="240">
      <formula>$M97=#REF!</formula>
    </cfRule>
    <cfRule type="expression" dxfId="5309" priority="241">
      <formula>$M97=#REF!</formula>
    </cfRule>
  </conditionalFormatting>
  <conditionalFormatting sqref="AC96">
    <cfRule type="expression" dxfId="5308" priority="234">
      <formula>$M96=#REF!</formula>
    </cfRule>
    <cfRule type="expression" dxfId="5307" priority="235">
      <formula>$M96=#REF!</formula>
    </cfRule>
    <cfRule type="expression" dxfId="5306" priority="236">
      <formula>$M96=#REF!</formula>
    </cfRule>
    <cfRule type="expression" dxfId="5305" priority="237">
      <formula>$M96=#REF!</formula>
    </cfRule>
  </conditionalFormatting>
  <conditionalFormatting sqref="Q95:Q98">
    <cfRule type="cellIs" dxfId="5304" priority="233" operator="equal">
      <formula>"Mut+ext"</formula>
    </cfRule>
  </conditionalFormatting>
  <conditionalFormatting sqref="Z95:Z98">
    <cfRule type="expression" dxfId="5303" priority="229">
      <formula>$M95=#REF!</formula>
    </cfRule>
    <cfRule type="expression" dxfId="5302" priority="230">
      <formula>$M95=#REF!</formula>
    </cfRule>
    <cfRule type="expression" dxfId="5301" priority="231">
      <formula>$M95=#REF!</formula>
    </cfRule>
    <cfRule type="expression" dxfId="5300" priority="232">
      <formula>$M95=#REF!</formula>
    </cfRule>
  </conditionalFormatting>
  <conditionalFormatting sqref="AD106:AD109">
    <cfRule type="expression" dxfId="5299" priority="225">
      <formula>$M106=#REF!</formula>
    </cfRule>
    <cfRule type="expression" dxfId="5298" priority="226">
      <formula>$M106=#REF!</formula>
    </cfRule>
    <cfRule type="expression" dxfId="5297" priority="227">
      <formula>$M106=#REF!</formula>
    </cfRule>
    <cfRule type="expression" dxfId="5296" priority="228">
      <formula>$M106=#REF!</formula>
    </cfRule>
  </conditionalFormatting>
  <conditionalFormatting sqref="AC106">
    <cfRule type="expression" dxfId="5295" priority="221">
      <formula>$M106=#REF!</formula>
    </cfRule>
    <cfRule type="expression" dxfId="5294" priority="222">
      <formula>$M106=#REF!</formula>
    </cfRule>
    <cfRule type="expression" dxfId="5293" priority="223">
      <formula>$M106=#REF!</formula>
    </cfRule>
    <cfRule type="expression" dxfId="5292" priority="224">
      <formula>$M106=#REF!</formula>
    </cfRule>
  </conditionalFormatting>
  <conditionalFormatting sqref="AC107">
    <cfRule type="expression" dxfId="5291" priority="217">
      <formula>$M107=#REF!</formula>
    </cfRule>
    <cfRule type="expression" dxfId="5290" priority="218">
      <formula>$M107=#REF!</formula>
    </cfRule>
    <cfRule type="expression" dxfId="5289" priority="219">
      <formula>$M107=#REF!</formula>
    </cfRule>
    <cfRule type="expression" dxfId="5288" priority="220">
      <formula>$M107=#REF!</formula>
    </cfRule>
  </conditionalFormatting>
  <conditionalFormatting sqref="AC108">
    <cfRule type="expression" dxfId="5287" priority="213">
      <formula>$M108=#REF!</formula>
    </cfRule>
    <cfRule type="expression" dxfId="5286" priority="214">
      <formula>$M108=#REF!</formula>
    </cfRule>
    <cfRule type="expression" dxfId="5285" priority="215">
      <formula>$M108=#REF!</formula>
    </cfRule>
    <cfRule type="expression" dxfId="5284" priority="216">
      <formula>$M108=#REF!</formula>
    </cfRule>
  </conditionalFormatting>
  <conditionalFormatting sqref="AC109">
    <cfRule type="expression" dxfId="5283" priority="209">
      <formula>$M109=#REF!</formula>
    </cfRule>
    <cfRule type="expression" dxfId="5282" priority="210">
      <formula>$M109=#REF!</formula>
    </cfRule>
    <cfRule type="expression" dxfId="5281" priority="211">
      <formula>$M109=#REF!</formula>
    </cfRule>
    <cfRule type="expression" dxfId="5280" priority="212">
      <formula>$M109=#REF!</formula>
    </cfRule>
  </conditionalFormatting>
  <conditionalFormatting sqref="Q106:Q109">
    <cfRule type="cellIs" dxfId="5279" priority="208" operator="equal">
      <formula>"Mut+ext"</formula>
    </cfRule>
  </conditionalFormatting>
  <conditionalFormatting sqref="Z106:Z109">
    <cfRule type="expression" dxfId="5278" priority="204">
      <formula>$M106=#REF!</formula>
    </cfRule>
    <cfRule type="expression" dxfId="5277" priority="205">
      <formula>$M106=#REF!</formula>
    </cfRule>
    <cfRule type="expression" dxfId="5276" priority="206">
      <formula>$M106=#REF!</formula>
    </cfRule>
    <cfRule type="expression" dxfId="5275" priority="207">
      <formula>$M106=#REF!</formula>
    </cfRule>
  </conditionalFormatting>
  <conditionalFormatting sqref="AD119:AD122">
    <cfRule type="expression" dxfId="5274" priority="200">
      <formula>$M119=#REF!</formula>
    </cfRule>
    <cfRule type="expression" dxfId="5273" priority="201">
      <formula>$M119=#REF!</formula>
    </cfRule>
    <cfRule type="expression" dxfId="5272" priority="202">
      <formula>$M119=#REF!</formula>
    </cfRule>
    <cfRule type="expression" dxfId="5271" priority="203">
      <formula>$M119=#REF!</formula>
    </cfRule>
  </conditionalFormatting>
  <conditionalFormatting sqref="AC119">
    <cfRule type="expression" dxfId="5270" priority="196">
      <formula>$M119=#REF!</formula>
    </cfRule>
    <cfRule type="expression" dxfId="5269" priority="197">
      <formula>$M119=#REF!</formula>
    </cfRule>
    <cfRule type="expression" dxfId="5268" priority="198">
      <formula>$M119=#REF!</formula>
    </cfRule>
    <cfRule type="expression" dxfId="5267" priority="199">
      <formula>$M119=#REF!</formula>
    </cfRule>
  </conditionalFormatting>
  <conditionalFormatting sqref="AC120">
    <cfRule type="expression" dxfId="5266" priority="192">
      <formula>$M120=#REF!</formula>
    </cfRule>
    <cfRule type="expression" dxfId="5265" priority="193">
      <formula>$M120=#REF!</formula>
    </cfRule>
    <cfRule type="expression" dxfId="5264" priority="194">
      <formula>$M120=#REF!</formula>
    </cfRule>
    <cfRule type="expression" dxfId="5263" priority="195">
      <formula>$M120=#REF!</formula>
    </cfRule>
  </conditionalFormatting>
  <conditionalFormatting sqref="AC121">
    <cfRule type="expression" dxfId="5262" priority="188">
      <formula>$M121=#REF!</formula>
    </cfRule>
    <cfRule type="expression" dxfId="5261" priority="189">
      <formula>$M121=#REF!</formula>
    </cfRule>
    <cfRule type="expression" dxfId="5260" priority="190">
      <formula>$M121=#REF!</formula>
    </cfRule>
    <cfRule type="expression" dxfId="5259" priority="191">
      <formula>$M121=#REF!</formula>
    </cfRule>
  </conditionalFormatting>
  <conditionalFormatting sqref="AC122">
    <cfRule type="expression" dxfId="5258" priority="184">
      <formula>$M122=#REF!</formula>
    </cfRule>
    <cfRule type="expression" dxfId="5257" priority="185">
      <formula>$M122=#REF!</formula>
    </cfRule>
    <cfRule type="expression" dxfId="5256" priority="186">
      <formula>$M122=#REF!</formula>
    </cfRule>
    <cfRule type="expression" dxfId="5255" priority="187">
      <formula>$M122=#REF!</formula>
    </cfRule>
  </conditionalFormatting>
  <conditionalFormatting sqref="Q119:Q122">
    <cfRule type="cellIs" dxfId="5254" priority="183" operator="equal">
      <formula>"Mut+ext"</formula>
    </cfRule>
  </conditionalFormatting>
  <conditionalFormatting sqref="Z119:Z122">
    <cfRule type="expression" dxfId="5253" priority="179">
      <formula>$M119=#REF!</formula>
    </cfRule>
    <cfRule type="expression" dxfId="5252" priority="180">
      <formula>$M119=#REF!</formula>
    </cfRule>
    <cfRule type="expression" dxfId="5251" priority="181">
      <formula>$M119=#REF!</formula>
    </cfRule>
    <cfRule type="expression" dxfId="5250" priority="182">
      <formula>$M119=#REF!</formula>
    </cfRule>
  </conditionalFormatting>
  <conditionalFormatting sqref="AD132:AD135">
    <cfRule type="expression" dxfId="5249" priority="175">
      <formula>$M132=#REF!</formula>
    </cfRule>
    <cfRule type="expression" dxfId="5248" priority="176">
      <formula>$M132=#REF!</formula>
    </cfRule>
    <cfRule type="expression" dxfId="5247" priority="177">
      <formula>$M132=#REF!</formula>
    </cfRule>
    <cfRule type="expression" dxfId="5246" priority="178">
      <formula>$M132=#REF!</formula>
    </cfRule>
  </conditionalFormatting>
  <conditionalFormatting sqref="AC132">
    <cfRule type="expression" dxfId="5245" priority="171">
      <formula>$M132=#REF!</formula>
    </cfRule>
    <cfRule type="expression" dxfId="5244" priority="172">
      <formula>$M132=#REF!</formula>
    </cfRule>
    <cfRule type="expression" dxfId="5243" priority="173">
      <formula>$M132=#REF!</formula>
    </cfRule>
    <cfRule type="expression" dxfId="5242" priority="174">
      <formula>$M132=#REF!</formula>
    </cfRule>
  </conditionalFormatting>
  <conditionalFormatting sqref="AC133">
    <cfRule type="expression" dxfId="5241" priority="167">
      <formula>$M133=#REF!</formula>
    </cfRule>
    <cfRule type="expression" dxfId="5240" priority="168">
      <formula>$M133=#REF!</formula>
    </cfRule>
    <cfRule type="expression" dxfId="5239" priority="169">
      <formula>$M133=#REF!</formula>
    </cfRule>
    <cfRule type="expression" dxfId="5238" priority="170">
      <formula>$M133=#REF!</formula>
    </cfRule>
  </conditionalFormatting>
  <conditionalFormatting sqref="AC134">
    <cfRule type="expression" dxfId="5237" priority="163">
      <formula>$M134=#REF!</formula>
    </cfRule>
    <cfRule type="expression" dxfId="5236" priority="164">
      <formula>$M134=#REF!</formula>
    </cfRule>
    <cfRule type="expression" dxfId="5235" priority="165">
      <formula>$M134=#REF!</formula>
    </cfRule>
    <cfRule type="expression" dxfId="5234" priority="166">
      <formula>$M134=#REF!</formula>
    </cfRule>
  </conditionalFormatting>
  <conditionalFormatting sqref="AC135">
    <cfRule type="expression" dxfId="5233" priority="159">
      <formula>$M135=#REF!</formula>
    </cfRule>
    <cfRule type="expression" dxfId="5232" priority="160">
      <formula>$M135=#REF!</formula>
    </cfRule>
    <cfRule type="expression" dxfId="5231" priority="161">
      <formula>$M135=#REF!</formula>
    </cfRule>
    <cfRule type="expression" dxfId="5230" priority="162">
      <formula>$M135=#REF!</formula>
    </cfRule>
  </conditionalFormatting>
  <conditionalFormatting sqref="Q132:Q135">
    <cfRule type="cellIs" dxfId="5229" priority="158" operator="equal">
      <formula>"Mut+ext"</formula>
    </cfRule>
  </conditionalFormatting>
  <conditionalFormatting sqref="Z132:Z135">
    <cfRule type="expression" dxfId="5228" priority="154">
      <formula>$M132=#REF!</formula>
    </cfRule>
    <cfRule type="expression" dxfId="5227" priority="155">
      <formula>$M132=#REF!</formula>
    </cfRule>
    <cfRule type="expression" dxfId="5226" priority="156">
      <formula>$M132=#REF!</formula>
    </cfRule>
    <cfRule type="expression" dxfId="5225" priority="157">
      <formula>$M132=#REF!</formula>
    </cfRule>
  </conditionalFormatting>
  <conditionalFormatting sqref="AD147:AD150">
    <cfRule type="expression" dxfId="5224" priority="150">
      <formula>$M147=#REF!</formula>
    </cfRule>
    <cfRule type="expression" dxfId="5223" priority="151">
      <formula>$M147=#REF!</formula>
    </cfRule>
    <cfRule type="expression" dxfId="5222" priority="152">
      <formula>$M147=#REF!</formula>
    </cfRule>
    <cfRule type="expression" dxfId="5221" priority="153">
      <formula>$M147=#REF!</formula>
    </cfRule>
  </conditionalFormatting>
  <conditionalFormatting sqref="AC147:AC150">
    <cfRule type="expression" dxfId="5220" priority="146">
      <formula>$M147=#REF!</formula>
    </cfRule>
    <cfRule type="expression" dxfId="5219" priority="147">
      <formula>$M147=#REF!</formula>
    </cfRule>
    <cfRule type="expression" dxfId="5218" priority="148">
      <formula>$M147=#REF!</formula>
    </cfRule>
    <cfRule type="expression" dxfId="5217" priority="149">
      <formula>$M147=#REF!</formula>
    </cfRule>
  </conditionalFormatting>
  <conditionalFormatting sqref="Q147:Q150">
    <cfRule type="cellIs" dxfId="5216" priority="145" operator="equal">
      <formula>"Mut+ext"</formula>
    </cfRule>
  </conditionalFormatting>
  <conditionalFormatting sqref="Z147:Z150">
    <cfRule type="expression" dxfId="5215" priority="141">
      <formula>$M147=#REF!</formula>
    </cfRule>
    <cfRule type="expression" dxfId="5214" priority="142">
      <formula>$M147=#REF!</formula>
    </cfRule>
    <cfRule type="expression" dxfId="5213" priority="143">
      <formula>$M147=#REF!</formula>
    </cfRule>
    <cfRule type="expression" dxfId="5212" priority="144">
      <formula>$M147=#REF!</formula>
    </cfRule>
  </conditionalFormatting>
  <conditionalFormatting sqref="AD159:AD162">
    <cfRule type="expression" dxfId="5211" priority="137">
      <formula>$M159=#REF!</formula>
    </cfRule>
    <cfRule type="expression" dxfId="5210" priority="138">
      <formula>$M159=#REF!</formula>
    </cfRule>
    <cfRule type="expression" dxfId="5209" priority="139">
      <formula>$M159=#REF!</formula>
    </cfRule>
    <cfRule type="expression" dxfId="5208" priority="140">
      <formula>$M159=#REF!</formula>
    </cfRule>
  </conditionalFormatting>
  <conditionalFormatting sqref="AC159:AC162">
    <cfRule type="expression" dxfId="5207" priority="133">
      <formula>$M159=#REF!</formula>
    </cfRule>
    <cfRule type="expression" dxfId="5206" priority="134">
      <formula>$M159=#REF!</formula>
    </cfRule>
    <cfRule type="expression" dxfId="5205" priority="135">
      <formula>$M159=#REF!</formula>
    </cfRule>
    <cfRule type="expression" dxfId="5204" priority="136">
      <formula>$M159=#REF!</formula>
    </cfRule>
  </conditionalFormatting>
  <conditionalFormatting sqref="Z159:Z162">
    <cfRule type="expression" dxfId="5203" priority="129">
      <formula>$M159=#REF!</formula>
    </cfRule>
    <cfRule type="expression" dxfId="5202" priority="130">
      <formula>$M159=#REF!</formula>
    </cfRule>
    <cfRule type="expression" dxfId="5201" priority="131">
      <formula>$M159=#REF!</formula>
    </cfRule>
    <cfRule type="expression" dxfId="5200" priority="132">
      <formula>$M159=#REF!</formula>
    </cfRule>
  </conditionalFormatting>
  <conditionalFormatting sqref="AD176:AD179">
    <cfRule type="expression" dxfId="5199" priority="125">
      <formula>$M176=#REF!</formula>
    </cfRule>
    <cfRule type="expression" dxfId="5198" priority="126">
      <formula>$M176=#REF!</formula>
    </cfRule>
    <cfRule type="expression" dxfId="5197" priority="127">
      <formula>$M176=#REF!</formula>
    </cfRule>
    <cfRule type="expression" dxfId="5196" priority="128">
      <formula>$M176=#REF!</formula>
    </cfRule>
  </conditionalFormatting>
  <conditionalFormatting sqref="AC176:AC179">
    <cfRule type="expression" dxfId="5195" priority="121">
      <formula>$M176=#REF!</formula>
    </cfRule>
    <cfRule type="expression" dxfId="5194" priority="122">
      <formula>$M176=#REF!</formula>
    </cfRule>
    <cfRule type="expression" dxfId="5193" priority="123">
      <formula>$M176=#REF!</formula>
    </cfRule>
    <cfRule type="expression" dxfId="5192" priority="124">
      <formula>$M176=#REF!</formula>
    </cfRule>
  </conditionalFormatting>
  <conditionalFormatting sqref="Z176:Z179">
    <cfRule type="expression" dxfId="5191" priority="116">
      <formula>$M176=#REF!</formula>
    </cfRule>
    <cfRule type="expression" dxfId="5190" priority="117">
      <formula>$M176=#REF!</formula>
    </cfRule>
    <cfRule type="expression" dxfId="5189" priority="118">
      <formula>$M176=#REF!</formula>
    </cfRule>
    <cfRule type="expression" dxfId="5188" priority="119">
      <formula>$M176=#REF!</formula>
    </cfRule>
  </conditionalFormatting>
  <conditionalFormatting sqref="AD192:AD195">
    <cfRule type="expression" dxfId="5187" priority="112">
      <formula>$M192=#REF!</formula>
    </cfRule>
    <cfRule type="expression" dxfId="5186" priority="113">
      <formula>$M192=#REF!</formula>
    </cfRule>
    <cfRule type="expression" dxfId="5185" priority="114">
      <formula>$M192=#REF!</formula>
    </cfRule>
    <cfRule type="expression" dxfId="5184" priority="115">
      <formula>$M192=#REF!</formula>
    </cfRule>
  </conditionalFormatting>
  <conditionalFormatting sqref="AC192:AC195">
    <cfRule type="expression" dxfId="5183" priority="108">
      <formula>$M192=#REF!</formula>
    </cfRule>
    <cfRule type="expression" dxfId="5182" priority="109">
      <formula>$M192=#REF!</formula>
    </cfRule>
    <cfRule type="expression" dxfId="5181" priority="110">
      <formula>$M192=#REF!</formula>
    </cfRule>
    <cfRule type="expression" dxfId="5180" priority="111">
      <formula>$M192=#REF!</formula>
    </cfRule>
  </conditionalFormatting>
  <conditionalFormatting sqref="Q192:Q195">
    <cfRule type="cellIs" dxfId="5179" priority="107" operator="equal">
      <formula>"Mut+ext"</formula>
    </cfRule>
  </conditionalFormatting>
  <conditionalFormatting sqref="Z192:Z195">
    <cfRule type="expression" dxfId="5178" priority="103">
      <formula>$M192=#REF!</formula>
    </cfRule>
    <cfRule type="expression" dxfId="5177" priority="104">
      <formula>$M192=#REF!</formula>
    </cfRule>
    <cfRule type="expression" dxfId="5176" priority="105">
      <formula>$M192=#REF!</formula>
    </cfRule>
    <cfRule type="expression" dxfId="5175" priority="106">
      <formula>$M192=#REF!</formula>
    </cfRule>
  </conditionalFormatting>
  <conditionalFormatting sqref="AD206:AD209">
    <cfRule type="expression" dxfId="5174" priority="99">
      <formula>$M206=#REF!</formula>
    </cfRule>
    <cfRule type="expression" dxfId="5173" priority="100">
      <formula>$M206=#REF!</formula>
    </cfRule>
    <cfRule type="expression" dxfId="5172" priority="101">
      <formula>$M206=#REF!</formula>
    </cfRule>
    <cfRule type="expression" dxfId="5171" priority="102">
      <formula>$M206=#REF!</formula>
    </cfRule>
  </conditionalFormatting>
  <conditionalFormatting sqref="AC206:AC209">
    <cfRule type="expression" dxfId="5170" priority="95">
      <formula>$M206=#REF!</formula>
    </cfRule>
    <cfRule type="expression" dxfId="5169" priority="96">
      <formula>$M206=#REF!</formula>
    </cfRule>
    <cfRule type="expression" dxfId="5168" priority="97">
      <formula>$M206=#REF!</formula>
    </cfRule>
    <cfRule type="expression" dxfId="5167" priority="98">
      <formula>$M206=#REF!</formula>
    </cfRule>
  </conditionalFormatting>
  <conditionalFormatting sqref="Q206:Q209">
    <cfRule type="cellIs" dxfId="5166" priority="94" operator="equal">
      <formula>"Mut+ext"</formula>
    </cfRule>
  </conditionalFormatting>
  <conditionalFormatting sqref="Z206:Z209">
    <cfRule type="expression" dxfId="5165" priority="90">
      <formula>$M206=#REF!</formula>
    </cfRule>
    <cfRule type="expression" dxfId="5164" priority="91">
      <formula>$M206=#REF!</formula>
    </cfRule>
    <cfRule type="expression" dxfId="5163" priority="92">
      <formula>$M206=#REF!</formula>
    </cfRule>
    <cfRule type="expression" dxfId="5162" priority="93">
      <formula>$M206=#REF!</formula>
    </cfRule>
  </conditionalFormatting>
  <conditionalFormatting sqref="AD219:AD222">
    <cfRule type="expression" dxfId="5161" priority="86">
      <formula>$M219=#REF!</formula>
    </cfRule>
    <cfRule type="expression" dxfId="5160" priority="87">
      <formula>$M219=#REF!</formula>
    </cfRule>
    <cfRule type="expression" dxfId="5159" priority="88">
      <formula>$M219=#REF!</formula>
    </cfRule>
    <cfRule type="expression" dxfId="5158" priority="89">
      <formula>$M219=#REF!</formula>
    </cfRule>
  </conditionalFormatting>
  <conditionalFormatting sqref="AC219:AC222">
    <cfRule type="expression" dxfId="5157" priority="82">
      <formula>$M219=#REF!</formula>
    </cfRule>
    <cfRule type="expression" dxfId="5156" priority="83">
      <formula>$M219=#REF!</formula>
    </cfRule>
    <cfRule type="expression" dxfId="5155" priority="84">
      <formula>$M219=#REF!</formula>
    </cfRule>
    <cfRule type="expression" dxfId="5154" priority="85">
      <formula>$M219=#REF!</formula>
    </cfRule>
  </conditionalFormatting>
  <conditionalFormatting sqref="Q219:Q222">
    <cfRule type="cellIs" dxfId="5153" priority="81" operator="equal">
      <formula>"Mut+ext"</formula>
    </cfRule>
  </conditionalFormatting>
  <conditionalFormatting sqref="Z219:Z222">
    <cfRule type="expression" dxfId="5152" priority="77">
      <formula>$M219=#REF!</formula>
    </cfRule>
    <cfRule type="expression" dxfId="5151" priority="78">
      <formula>$M219=#REF!</formula>
    </cfRule>
    <cfRule type="expression" dxfId="5150" priority="79">
      <formula>$M219=#REF!</formula>
    </cfRule>
    <cfRule type="expression" dxfId="5149" priority="80">
      <formula>$M219=#REF!</formula>
    </cfRule>
  </conditionalFormatting>
  <conditionalFormatting sqref="AD232:AD235">
    <cfRule type="expression" dxfId="5148" priority="73">
      <formula>$M232=#REF!</formula>
    </cfRule>
    <cfRule type="expression" dxfId="5147" priority="74">
      <formula>$M232=#REF!</formula>
    </cfRule>
    <cfRule type="expression" dxfId="5146" priority="75">
      <formula>$M232=#REF!</formula>
    </cfRule>
    <cfRule type="expression" dxfId="5145" priority="76">
      <formula>$M232=#REF!</formula>
    </cfRule>
  </conditionalFormatting>
  <conditionalFormatting sqref="AC232:AC235">
    <cfRule type="expression" dxfId="5144" priority="69">
      <formula>$M232=#REF!</formula>
    </cfRule>
    <cfRule type="expression" dxfId="5143" priority="70">
      <formula>$M232=#REF!</formula>
    </cfRule>
    <cfRule type="expression" dxfId="5142" priority="71">
      <formula>$M232=#REF!</formula>
    </cfRule>
    <cfRule type="expression" dxfId="5141" priority="72">
      <formula>$M232=#REF!</formula>
    </cfRule>
  </conditionalFormatting>
  <conditionalFormatting sqref="Q232:Q235">
    <cfRule type="cellIs" dxfId="5140" priority="68" operator="equal">
      <formula>"Mut+ext"</formula>
    </cfRule>
  </conditionalFormatting>
  <conditionalFormatting sqref="Z232:Z235">
    <cfRule type="expression" dxfId="5139" priority="64">
      <formula>$M232=#REF!</formula>
    </cfRule>
    <cfRule type="expression" dxfId="5138" priority="65">
      <formula>$M232=#REF!</formula>
    </cfRule>
    <cfRule type="expression" dxfId="5137" priority="66">
      <formula>$M232=#REF!</formula>
    </cfRule>
    <cfRule type="expression" dxfId="5136" priority="67">
      <formula>$M232=#REF!</formula>
    </cfRule>
  </conditionalFormatting>
  <conditionalFormatting sqref="AD244:AD247">
    <cfRule type="expression" dxfId="5135" priority="60">
      <formula>$M244=#REF!</formula>
    </cfRule>
    <cfRule type="expression" dxfId="5134" priority="61">
      <formula>$M244=#REF!</formula>
    </cfRule>
    <cfRule type="expression" dxfId="5133" priority="62">
      <formula>$M244=#REF!</formula>
    </cfRule>
    <cfRule type="expression" dxfId="5132" priority="63">
      <formula>$M244=#REF!</formula>
    </cfRule>
  </conditionalFormatting>
  <conditionalFormatting sqref="AC244:AC247">
    <cfRule type="expression" dxfId="5131" priority="56">
      <formula>$M244=#REF!</formula>
    </cfRule>
    <cfRule type="expression" dxfId="5130" priority="57">
      <formula>$M244=#REF!</formula>
    </cfRule>
    <cfRule type="expression" dxfId="5129" priority="58">
      <formula>$M244=#REF!</formula>
    </cfRule>
    <cfRule type="expression" dxfId="5128" priority="59">
      <formula>$M244=#REF!</formula>
    </cfRule>
  </conditionalFormatting>
  <conditionalFormatting sqref="Q244:Q247">
    <cfRule type="cellIs" dxfId="5127" priority="55" operator="equal">
      <formula>"Mut+ext"</formula>
    </cfRule>
  </conditionalFormatting>
  <conditionalFormatting sqref="Z244:Z247">
    <cfRule type="expression" dxfId="5126" priority="51">
      <formula>$M244=#REF!</formula>
    </cfRule>
    <cfRule type="expression" dxfId="5125" priority="52">
      <formula>$M244=#REF!</formula>
    </cfRule>
    <cfRule type="expression" dxfId="5124" priority="53">
      <formula>$M244=#REF!</formula>
    </cfRule>
    <cfRule type="expression" dxfId="5123" priority="54">
      <formula>$M244=#REF!</formula>
    </cfRule>
  </conditionalFormatting>
  <conditionalFormatting sqref="AD258:AD261">
    <cfRule type="expression" dxfId="5122" priority="47">
      <formula>$M258=#REF!</formula>
    </cfRule>
    <cfRule type="expression" dxfId="5121" priority="48">
      <formula>$M258=#REF!</formula>
    </cfRule>
    <cfRule type="expression" dxfId="5120" priority="49">
      <formula>$M258=#REF!</formula>
    </cfRule>
    <cfRule type="expression" dxfId="5119" priority="50">
      <formula>$M258=#REF!</formula>
    </cfRule>
  </conditionalFormatting>
  <conditionalFormatting sqref="AC258:AC261">
    <cfRule type="expression" dxfId="5118" priority="43">
      <formula>$M258=#REF!</formula>
    </cfRule>
    <cfRule type="expression" dxfId="5117" priority="44">
      <formula>$M258=#REF!</formula>
    </cfRule>
    <cfRule type="expression" dxfId="5116" priority="45">
      <formula>$M258=#REF!</formula>
    </cfRule>
    <cfRule type="expression" dxfId="5115" priority="46">
      <formula>$M258=#REF!</formula>
    </cfRule>
  </conditionalFormatting>
  <conditionalFormatting sqref="Q258:Q261">
    <cfRule type="cellIs" dxfId="5114" priority="42" operator="equal">
      <formula>"Mut+ext"</formula>
    </cfRule>
  </conditionalFormatting>
  <conditionalFormatting sqref="Z258:Z261">
    <cfRule type="expression" dxfId="5113" priority="38">
      <formula>$M258=#REF!</formula>
    </cfRule>
    <cfRule type="expression" dxfId="5112" priority="39">
      <formula>$M258=#REF!</formula>
    </cfRule>
    <cfRule type="expression" dxfId="5111" priority="40">
      <formula>$M258=#REF!</formula>
    </cfRule>
    <cfRule type="expression" dxfId="5110" priority="41">
      <formula>$M258=#REF!</formula>
    </cfRule>
  </conditionalFormatting>
  <conditionalFormatting sqref="AD270:AD273">
    <cfRule type="expression" dxfId="5109" priority="34">
      <formula>$M270=#REF!</formula>
    </cfRule>
    <cfRule type="expression" dxfId="5108" priority="35">
      <formula>$M270=#REF!</formula>
    </cfRule>
    <cfRule type="expression" dxfId="5107" priority="36">
      <formula>$M270=#REF!</formula>
    </cfRule>
    <cfRule type="expression" dxfId="5106" priority="37">
      <formula>$M270=#REF!</formula>
    </cfRule>
  </conditionalFormatting>
  <conditionalFormatting sqref="AC270:AC273">
    <cfRule type="expression" dxfId="5105" priority="30">
      <formula>$M270=#REF!</formula>
    </cfRule>
    <cfRule type="expression" dxfId="5104" priority="31">
      <formula>$M270=#REF!</formula>
    </cfRule>
    <cfRule type="expression" dxfId="5103" priority="32">
      <formula>$M270=#REF!</formula>
    </cfRule>
    <cfRule type="expression" dxfId="5102" priority="33">
      <formula>$M270=#REF!</formula>
    </cfRule>
  </conditionalFormatting>
  <conditionalFormatting sqref="Q270:Q273">
    <cfRule type="cellIs" dxfId="5101" priority="29" operator="equal">
      <formula>"Mut+ext"</formula>
    </cfRule>
  </conditionalFormatting>
  <conditionalFormatting sqref="Z270:Z273">
    <cfRule type="expression" dxfId="5100" priority="25">
      <formula>$M270=#REF!</formula>
    </cfRule>
    <cfRule type="expression" dxfId="5099" priority="26">
      <formula>$M270=#REF!</formula>
    </cfRule>
    <cfRule type="expression" dxfId="5098" priority="27">
      <formula>$M270=#REF!</formula>
    </cfRule>
    <cfRule type="expression" dxfId="5097" priority="28">
      <formula>$M270=#REF!</formula>
    </cfRule>
  </conditionalFormatting>
  <conditionalFormatting sqref="Q157:Q164">
    <cfRule type="cellIs" dxfId="5096" priority="24" operator="equal">
      <formula>"Mut+ext"</formula>
    </cfRule>
  </conditionalFormatting>
  <conditionalFormatting sqref="Q26">
    <cfRule type="cellIs" dxfId="5095" priority="23" operator="equal">
      <formula>"Mut+ext"</formula>
    </cfRule>
  </conditionalFormatting>
  <conditionalFormatting sqref="Q26">
    <cfRule type="cellIs" dxfId="5094" priority="22" operator="equal">
      <formula>"Mut+ext"</formula>
    </cfRule>
  </conditionalFormatting>
  <conditionalFormatting sqref="Q189:Q190">
    <cfRule type="cellIs" dxfId="5093" priority="20" operator="equal">
      <formula>"Mut+ext"</formula>
    </cfRule>
  </conditionalFormatting>
  <conditionalFormatting sqref="Q188">
    <cfRule type="cellIs" dxfId="5092" priority="19" operator="equal">
      <formula>"Mut+ext"</formula>
    </cfRule>
  </conditionalFormatting>
  <conditionalFormatting sqref="Q199">
    <cfRule type="cellIs" dxfId="5091" priority="18" operator="equal">
      <formula>"Mut+ext"</formula>
    </cfRule>
  </conditionalFormatting>
  <conditionalFormatting sqref="Q200">
    <cfRule type="cellIs" dxfId="5090" priority="17" operator="equal">
      <formula>"Mut+ext"</formula>
    </cfRule>
  </conditionalFormatting>
  <conditionalFormatting sqref="Q184">
    <cfRule type="cellIs" dxfId="5089" priority="16" operator="equal">
      <formula>"Mut+ext"</formula>
    </cfRule>
  </conditionalFormatting>
  <conditionalFormatting sqref="Q205">
    <cfRule type="cellIs" dxfId="5088" priority="15" operator="equal">
      <formula>"Mut+ext"</formula>
    </cfRule>
  </conditionalFormatting>
  <conditionalFormatting sqref="Q203">
    <cfRule type="cellIs" dxfId="5087" priority="14" operator="equal">
      <formula>"Mut+ext"</formula>
    </cfRule>
  </conditionalFormatting>
  <conditionalFormatting sqref="Q204">
    <cfRule type="cellIs" dxfId="5086" priority="13" operator="equal">
      <formula>"Mut+ext"</formula>
    </cfRule>
  </conditionalFormatting>
  <conditionalFormatting sqref="Q213">
    <cfRule type="cellIs" dxfId="5085" priority="12" operator="equal">
      <formula>"Mut+ext"</formula>
    </cfRule>
  </conditionalFormatting>
  <conditionalFormatting sqref="Q185">
    <cfRule type="cellIs" dxfId="5084" priority="11" operator="equal">
      <formula>"Mut+ext"</formula>
    </cfRule>
  </conditionalFormatting>
  <conditionalFormatting sqref="Q172 Q179:Q182">
    <cfRule type="cellIs" dxfId="5083" priority="10" operator="equal">
      <formula>"Mut+ext"</formula>
    </cfRule>
  </conditionalFormatting>
  <conditionalFormatting sqref="Q178">
    <cfRule type="cellIs" dxfId="5082" priority="9" operator="equal">
      <formula>"Mut+ext"</formula>
    </cfRule>
  </conditionalFormatting>
  <conditionalFormatting sqref="Q183">
    <cfRule type="cellIs" dxfId="5081" priority="8" operator="equal">
      <formula>"Mut+ext"</formula>
    </cfRule>
  </conditionalFormatting>
  <conditionalFormatting sqref="Q176">
    <cfRule type="cellIs" dxfId="5080" priority="7" operator="equal">
      <formula>"Mut+ext"</formula>
    </cfRule>
  </conditionalFormatting>
  <conditionalFormatting sqref="Q177">
    <cfRule type="cellIs" dxfId="5079" priority="6" operator="equal">
      <formula>"Mut+ext"</formula>
    </cfRule>
  </conditionalFormatting>
  <conditionalFormatting sqref="Q174">
    <cfRule type="cellIs" dxfId="5078" priority="5" operator="equal">
      <formula>"Mut+ext"</formula>
    </cfRule>
  </conditionalFormatting>
  <conditionalFormatting sqref="Q175">
    <cfRule type="cellIs" dxfId="5077" priority="4" operator="equal">
      <formula>"Mut+ext"</formula>
    </cfRule>
  </conditionalFormatting>
  <conditionalFormatting sqref="Q173">
    <cfRule type="cellIs" dxfId="5076" priority="3" operator="equal">
      <formula>"Mut+ext"</formula>
    </cfRule>
  </conditionalFormatting>
  <conditionalFormatting sqref="Q198">
    <cfRule type="cellIs" dxfId="5075" priority="2" operator="equal">
      <formula>"Mut+ext"</formula>
    </cfRule>
  </conditionalFormatting>
  <conditionalFormatting sqref="Q47">
    <cfRule type="cellIs" dxfId="5074" priority="1" operator="equal">
      <formula>"Mut+ext"</formula>
    </cfRule>
  </conditionalFormatting>
  <dataValidations count="9">
    <dataValidation type="list" allowBlank="1" showInputMessage="1" showErrorMessage="1" sqref="K65:K142 K12:K50 K52:K63 K144:K279" xr:uid="{B51C8ECF-F3B0-4076-8D60-D0F2C28D9E54}">
      <formula1>"Obligatoire,Option"</formula1>
    </dataValidation>
    <dataValidation type="list" allowBlank="1" showInputMessage="1" showErrorMessage="1" sqref="L144:L214 L52:L63 L65:L142 L12:L50 L227:L279" xr:uid="{A5AA9B43-8269-47D4-B8ED-1CE19098565D}">
      <formula1>"1,2,3,4"</formula1>
    </dataValidation>
    <dataValidation type="list" allowBlank="1" showInputMessage="1" showErrorMessage="1" sqref="M77 M279 M266 M253 M129 M116 M103 M90 M187 M142 M240 M156 M168:M171 M37 M24 M201 M227 M214" xr:uid="{325A787B-3F4A-4059-8454-2BDAF54CEAB2}">
      <formula1>$B$9:$B$19</formula1>
    </dataValidation>
    <dataValidation type="list" allowBlank="1" showInputMessage="1" showErrorMessage="1" sqref="S188:S189 S198:S200 S194:S195" xr:uid="{C3C49A65-5259-44E0-B1C1-B7A34CD33281}">
      <formula1>"Oui,Non"</formula1>
    </dataValidation>
    <dataValidation type="list" allowBlank="1" showInputMessage="1" showErrorMessage="1" sqref="Q254:Q265 Q12:Q23 Q25:Q36 Q38:Q50 Q52:Q63 Q65:Q76 Q130:Q141 Q144:Q155 Q157:Q168 Q172:Q186 Q188:Q200 Q202:Q213 Q215:Q226 Q228:Q239 Q78:Q89 Q91:Q102 Q104:Q115 Q117:Q128 Q241:Q252 Q267:Q278" xr:uid="{A57E39DF-F610-48D1-A439-A6070AF00240}">
      <formula1>"Non,Mut,Mut+ext"</formula1>
    </dataValidation>
    <dataValidation type="list" allowBlank="1" showInputMessage="1" showErrorMessage="1" sqref="B3:C4" xr:uid="{8522950B-6EA0-47AA-8E66-377D056F0B06}">
      <formula1>"M1,M2"</formula1>
    </dataValidation>
    <dataValidation type="list" allowBlank="1" showInputMessage="1" showErrorMessage="1" sqref="B5:C6" xr:uid="{BFAFAD02-EFB7-4383-BC28-3C4CA8CCE939}">
      <formula1>"P1,P2,P3,P4,P5,P6,P7,P8,P9,P10"</formula1>
    </dataValidation>
    <dataValidation type="list" allowBlank="1" showInputMessage="1" showErrorMessage="1" sqref="I6:K6" xr:uid="{E6B784C3-9D30-4F1D-A4EE-D5F10F5A042E}">
      <formula1>"FI,Alternance,FC,Mixte"</formula1>
    </dataValidation>
    <dataValidation type="list" allowBlank="1" showInputMessage="1" showErrorMessage="1" sqref="F12:F23 F25:F36 F38:F50 F52:F63 F65:F76 F78:F89 F91:F102 F104:F115 F117:F128 F130:F141 F144:F155 F157:F168 F172:F186 F188:F200 F202:F213 F215:F226 F228:F239 F241:F252 F254:F265 F267:F278" xr:uid="{D71B4339-A3F0-4C89-BC65-E69312894759}">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1F923061-CF3C-4A69-817C-E3CBAE3EAD4D}">
          <x14:formula1>
            <xm:f>Paramétrage!$G$6:$G$16</xm:f>
          </x14:formula1>
          <xm:sqref>I3</xm:sqref>
        </x14:dataValidation>
        <x14:dataValidation type="list" allowBlank="1" showInputMessage="1" showErrorMessage="1" xr:uid="{CA2A984C-F245-4D54-B535-4C9A59EEC875}">
          <x14:formula1>
            <xm:f>Paramétrage!$I$6:$I$10</xm:f>
          </x14:formula1>
          <xm:sqref>H38:H50 H144:H155 H157:H168 H25:H36 H188:H200 H117:H128 H254:H265 H12:H23 H52:H63 H78:H89 H202:H213 H91:H102 H65:H76 H104:H115 H172:H186 H130:H141 H215:H226 H228:H239 H267:H278 H241:H252</xm:sqref>
        </x14:dataValidation>
        <x14:dataValidation type="list" allowBlank="1" showInputMessage="1" showErrorMessage="1" xr:uid="{FDFF15F5-E846-40F5-BC05-74DC7E067A5C}">
          <x14:formula1>
            <xm:f>Paramétrage!$C$6:$C$29</xm:f>
          </x14:formula1>
          <xm:sqref>M65:M76 M25:M36 M38:M50 M12:M23 M241:M252 M117:M128 M104:M115 M91:M102 M78:M89 M188:M200 M202:M213 M157:M167 M52:M63 M254:M265 M130:M141 M228:M239 M144:M155 M172:M186 M215:M226 M267:M278</xm:sqref>
        </x14:dataValidation>
        <x14:dataValidation type="list" allowBlank="1" showInputMessage="1" showErrorMessage="1" xr:uid="{4CE65FCA-3943-4C35-8B55-F6008E47FFB2}">
          <x14:formula1>
            <xm:f>Paramétrage!$K$6:$K$41</xm:f>
          </x14:formula1>
          <xm:sqref>J254:J265 J12:J23 J241:J252 J117:J128 J104:J115 J91:J102 J78:J89 J202:J213 J38:J50 J144:J155 J130:J141 J215:J226 J25:J36 J188:J200 J172:J186 J157:J168 J228:J239 J65:J76 J52:J63 J267:J278</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I275"/>
  <sheetViews>
    <sheetView zoomScale="80" zoomScaleNormal="80" workbookViewId="0">
      <pane xSplit="9" ySplit="11" topLeftCell="J23" activePane="bottomRight" state="frozen"/>
      <selection pane="bottomRight" activeCell="N14" sqref="N14"/>
      <selection pane="bottomLeft" activeCell="A6" sqref="A6"/>
      <selection pane="topRight" activeCell="E1" sqref="E1"/>
    </sheetView>
  </sheetViews>
  <sheetFormatPr defaultColWidth="11.42578125" defaultRowHeight="15.6" outlineLevelCol="1"/>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404" t="s">
        <v>9</v>
      </c>
      <c r="AF2" s="404"/>
      <c r="AG2" s="404" t="s">
        <v>10</v>
      </c>
      <c r="AH2" s="404"/>
    </row>
    <row r="3" spans="1:34" ht="18" customHeight="1">
      <c r="B3" s="371" t="s">
        <v>10</v>
      </c>
      <c r="C3" s="371"/>
      <c r="G3" s="139"/>
      <c r="H3" s="158" t="s">
        <v>25</v>
      </c>
      <c r="I3" s="351" t="s">
        <v>26</v>
      </c>
      <c r="J3" s="352"/>
      <c r="K3" s="353"/>
      <c r="N3" s="11"/>
      <c r="O3" s="11"/>
      <c r="P3" s="11"/>
      <c r="U3" s="349" t="str">
        <f>Paramétrage!I6</f>
        <v>M - Mention</v>
      </c>
      <c r="V3" s="350"/>
      <c r="W3" s="29">
        <f>ROUND(SUMIFS($U$12:$U$273,$H$12:$H$273,$U3,$Q$12:$Q$273,"&lt;&gt;Mut+ext"),0)</f>
        <v>20</v>
      </c>
      <c r="X3" s="29">
        <f ca="1">SUMIF($H$12:$H$293,$U3,$Y$12:$Y$246)</f>
        <v>359.5</v>
      </c>
      <c r="AE3" s="404">
        <f>IF($B$3="M2",0,I7)</f>
        <v>0</v>
      </c>
      <c r="AF3" s="404"/>
      <c r="AG3" s="405">
        <f>IF($B$3="M1",0,I7)</f>
        <v>20</v>
      </c>
      <c r="AH3" s="406"/>
    </row>
    <row r="4" spans="1:34" ht="18" customHeight="1">
      <c r="B4" s="371"/>
      <c r="C4" s="371"/>
      <c r="G4" s="139"/>
      <c r="H4" s="155" t="s">
        <v>27</v>
      </c>
      <c r="I4" s="354" t="str">
        <f>Synthèse!B3</f>
        <v>MASTER MENTION DROIT DES AFFAIRES</v>
      </c>
      <c r="J4" s="354"/>
      <c r="K4" s="354"/>
      <c r="N4" s="11"/>
      <c r="O4" s="11"/>
      <c r="P4" s="11"/>
      <c r="U4" s="349" t="str">
        <f>Paramétrage!I7</f>
        <v>TR - Transversale</v>
      </c>
      <c r="V4" s="350"/>
      <c r="W4" s="29">
        <f>ROUND(SUMIFS($U$12:$U$273,$H$12:$H$273,$U4,$Q$12:$Q$273,"&lt;&gt;Mut+ext"),0)</f>
        <v>0</v>
      </c>
      <c r="X4" s="29">
        <f ca="1">SUMIF($H$12:$H$293,$U4,$Y$12:$Y$246)</f>
        <v>0</v>
      </c>
      <c r="AE4" s="29">
        <f>IF($B$3="M2",0,W3)</f>
        <v>0</v>
      </c>
      <c r="AF4" s="29">
        <f>IF($B$3="M2",0,X3)</f>
        <v>0</v>
      </c>
      <c r="AG4" s="29">
        <f>IF($B$3="M1",0,W3)</f>
        <v>20</v>
      </c>
      <c r="AH4" s="29">
        <f ca="1">IF($B$3="M1",0,X3)</f>
        <v>359.5</v>
      </c>
    </row>
    <row r="5" spans="1:34" ht="18" customHeight="1">
      <c r="A5" s="138"/>
      <c r="B5" s="371" t="s">
        <v>28</v>
      </c>
      <c r="C5" s="371"/>
      <c r="E5" s="6"/>
      <c r="F5" s="6"/>
      <c r="G5" s="6"/>
      <c r="H5" s="158" t="s">
        <v>29</v>
      </c>
      <c r="I5" s="354" t="s">
        <v>30</v>
      </c>
      <c r="J5" s="354"/>
      <c r="K5" s="354"/>
      <c r="U5" s="349" t="str">
        <f>Paramétrage!I8</f>
        <v>RFC - Recettes de FC</v>
      </c>
      <c r="V5" s="350"/>
      <c r="W5" s="29">
        <f>ROUND(SUMIFS($U$12:$U$273,$H$12:$H$273,$U5,$Q$12:$Q$273,"&lt;&gt;Mut+ext"),0)</f>
        <v>0</v>
      </c>
      <c r="X5" s="29">
        <f ca="1">SUMIF($H$12:$H$293,$U5,$Y$12:$Y$246)</f>
        <v>0</v>
      </c>
      <c r="AE5" s="29">
        <f t="shared" ref="AE5:AF8" si="0">IF($B$3="M2",0,W4)</f>
        <v>0</v>
      </c>
      <c r="AF5" s="29">
        <f t="shared" si="0"/>
        <v>0</v>
      </c>
      <c r="AG5" s="29">
        <f t="shared" ref="AG5:AH8" si="1">IF($B$3="M1",0,W4)</f>
        <v>0</v>
      </c>
      <c r="AH5" s="29">
        <f t="shared" ca="1" si="1"/>
        <v>0</v>
      </c>
    </row>
    <row r="6" spans="1:34" ht="18" customHeight="1">
      <c r="A6" s="138"/>
      <c r="B6" s="371"/>
      <c r="C6" s="371"/>
      <c r="E6" s="6"/>
      <c r="F6" s="6"/>
      <c r="H6" s="158" t="s">
        <v>31</v>
      </c>
      <c r="I6" s="354" t="s">
        <v>32</v>
      </c>
      <c r="J6" s="354"/>
      <c r="K6" s="354"/>
      <c r="U6" s="349" t="str">
        <f>Paramétrage!I9</f>
        <v>RA - Recettes d'apprentissage</v>
      </c>
      <c r="V6" s="350"/>
      <c r="W6" s="29">
        <f>ROUND(SUMIFS($U$12:$U$273,$H$12:$H$273,$U6,$Q$12:$Q$273,"&lt;&gt;Mut+ext"),0)</f>
        <v>0</v>
      </c>
      <c r="X6" s="29">
        <f ca="1">SUMIF($H$12:$H$293,$U6,$Y$12:$Y$246)</f>
        <v>0</v>
      </c>
      <c r="AE6" s="29">
        <f t="shared" si="0"/>
        <v>0</v>
      </c>
      <c r="AF6" s="29">
        <f t="shared" si="0"/>
        <v>0</v>
      </c>
      <c r="AG6" s="29">
        <f t="shared" si="1"/>
        <v>0</v>
      </c>
      <c r="AH6" s="29">
        <f t="shared" ca="1" si="1"/>
        <v>0</v>
      </c>
    </row>
    <row r="7" spans="1:34" ht="18" customHeight="1">
      <c r="A7" s="138"/>
      <c r="B7" s="138"/>
      <c r="C7" s="138"/>
      <c r="E7" s="6"/>
      <c r="F7" s="6"/>
      <c r="G7" s="6"/>
      <c r="H7" s="159" t="s">
        <v>33</v>
      </c>
      <c r="I7" s="354">
        <v>20</v>
      </c>
      <c r="J7" s="354"/>
      <c r="K7" s="354"/>
      <c r="U7" s="349" t="str">
        <f>Paramétrage!I10</f>
        <v>RP - Recettes propres autres</v>
      </c>
      <c r="V7" s="350"/>
      <c r="W7" s="29">
        <f>ROUND(SUMIFS($U$12:$U$273,$H$12:$H$273,$U7,$Q$12:$Q$273,"&lt;&gt;Mut+ext"),0)</f>
        <v>0</v>
      </c>
      <c r="X7" s="29">
        <f ca="1">SUMIF($H$12:$H$293,$U7,$Y$12:$Y$246)</f>
        <v>0</v>
      </c>
      <c r="AE7" s="29">
        <f t="shared" si="0"/>
        <v>0</v>
      </c>
      <c r="AF7" s="29">
        <f t="shared" si="0"/>
        <v>0</v>
      </c>
      <c r="AG7" s="29">
        <f t="shared" si="1"/>
        <v>0</v>
      </c>
      <c r="AH7" s="29">
        <f t="shared" ca="1" si="1"/>
        <v>0</v>
      </c>
    </row>
    <row r="8" spans="1:34" ht="18" customHeight="1">
      <c r="A8" s="37"/>
      <c r="B8" s="37"/>
      <c r="C8" s="37"/>
      <c r="D8" s="6"/>
      <c r="E8" s="6"/>
      <c r="F8" s="6"/>
      <c r="G8" s="6"/>
      <c r="H8" s="12"/>
      <c r="U8" s="12"/>
      <c r="AE8" s="29">
        <f t="shared" si="0"/>
        <v>0</v>
      </c>
      <c r="AF8" s="29">
        <f t="shared" si="0"/>
        <v>0</v>
      </c>
      <c r="AG8" s="29">
        <f t="shared" si="1"/>
        <v>0</v>
      </c>
      <c r="AH8" s="29">
        <f t="shared" ca="1" si="1"/>
        <v>0</v>
      </c>
    </row>
    <row r="9" spans="1:34" ht="6.6" customHeight="1" thickBot="1">
      <c r="D9" s="12"/>
      <c r="E9" s="12"/>
      <c r="F9" s="12"/>
      <c r="G9" s="12"/>
      <c r="H9" s="12"/>
      <c r="U9" s="12"/>
    </row>
    <row r="10" spans="1:34" ht="68.849999999999994" customHeight="1">
      <c r="A10" s="198"/>
      <c r="B10" s="373" t="s">
        <v>34</v>
      </c>
      <c r="C10" s="374"/>
      <c r="D10" s="374"/>
      <c r="E10" s="374"/>
      <c r="F10" s="375"/>
      <c r="G10" s="361" t="s">
        <v>35</v>
      </c>
      <c r="H10" s="361" t="s">
        <v>36</v>
      </c>
      <c r="I10" s="386" t="s">
        <v>37</v>
      </c>
      <c r="J10" s="376" t="s">
        <v>38</v>
      </c>
      <c r="K10" s="376" t="s">
        <v>39</v>
      </c>
      <c r="L10" s="386" t="s">
        <v>40</v>
      </c>
      <c r="M10" s="361" t="s">
        <v>41</v>
      </c>
      <c r="N10" s="361" t="s">
        <v>42</v>
      </c>
      <c r="O10" s="376" t="s">
        <v>43</v>
      </c>
      <c r="P10" s="379" t="s">
        <v>44</v>
      </c>
      <c r="Q10" s="381" t="s">
        <v>45</v>
      </c>
      <c r="R10" s="379" t="s">
        <v>46</v>
      </c>
      <c r="S10" s="389"/>
      <c r="T10" s="390"/>
      <c r="U10" s="376" t="s">
        <v>47</v>
      </c>
      <c r="V10" s="47" t="s">
        <v>48</v>
      </c>
      <c r="W10" s="15" t="s">
        <v>49</v>
      </c>
      <c r="X10" s="15" t="s">
        <v>50</v>
      </c>
      <c r="Y10" s="14" t="s">
        <v>51</v>
      </c>
      <c r="Z10" s="393" t="s">
        <v>52</v>
      </c>
      <c r="AA10" s="389"/>
      <c r="AB10" s="389"/>
      <c r="AC10" s="361" t="s">
        <v>53</v>
      </c>
      <c r="AD10" s="383" t="s">
        <v>54</v>
      </c>
      <c r="AE10" s="376" t="s">
        <v>55</v>
      </c>
      <c r="AF10" s="377" t="s">
        <v>56</v>
      </c>
    </row>
    <row r="11" spans="1:34" ht="16.149999999999999" thickBot="1">
      <c r="A11" s="198"/>
      <c r="B11" s="173" t="s">
        <v>57</v>
      </c>
      <c r="C11" s="369" t="s">
        <v>58</v>
      </c>
      <c r="D11" s="370"/>
      <c r="E11" s="161" t="s">
        <v>59</v>
      </c>
      <c r="F11" s="161" t="s">
        <v>60</v>
      </c>
      <c r="G11" s="385"/>
      <c r="H11" s="385"/>
      <c r="I11" s="387"/>
      <c r="J11" s="388"/>
      <c r="K11" s="388"/>
      <c r="L11" s="387"/>
      <c r="M11" s="385"/>
      <c r="N11" s="362"/>
      <c r="O11" s="388"/>
      <c r="P11" s="380"/>
      <c r="Q11" s="382"/>
      <c r="R11" s="380"/>
      <c r="S11" s="391"/>
      <c r="T11" s="392"/>
      <c r="U11" s="388"/>
      <c r="V11" s="57">
        <f>V142+V273</f>
        <v>331</v>
      </c>
      <c r="W11" s="58">
        <f>W142+W273</f>
        <v>0</v>
      </c>
      <c r="X11" s="58">
        <f>X142+X273</f>
        <v>331</v>
      </c>
      <c r="Y11" s="170">
        <f>Y142+Y273</f>
        <v>359.5</v>
      </c>
      <c r="Z11" s="394"/>
      <c r="AA11" s="391"/>
      <c r="AB11" s="391"/>
      <c r="AC11" s="362"/>
      <c r="AD11" s="384"/>
      <c r="AE11" s="370"/>
      <c r="AF11" s="378"/>
    </row>
    <row r="12" spans="1:34" ht="15.6" customHeight="1">
      <c r="A12" s="399" t="s">
        <v>61</v>
      </c>
      <c r="B12" s="372" t="s">
        <v>62</v>
      </c>
      <c r="C12" s="425" t="s">
        <v>216</v>
      </c>
      <c r="D12" s="426"/>
      <c r="E12" s="431">
        <v>18</v>
      </c>
      <c r="F12" s="347" t="s">
        <v>64</v>
      </c>
      <c r="G12" s="184" t="s">
        <v>65</v>
      </c>
      <c r="H12" s="186" t="s">
        <v>66</v>
      </c>
      <c r="I12" s="54" t="s">
        <v>217</v>
      </c>
      <c r="J12" s="50" t="s">
        <v>68</v>
      </c>
      <c r="K12" s="59" t="s">
        <v>64</v>
      </c>
      <c r="L12" s="174"/>
      <c r="M12" s="182" t="s">
        <v>87</v>
      </c>
      <c r="N12" s="284">
        <v>36</v>
      </c>
      <c r="O12" s="195">
        <v>20</v>
      </c>
      <c r="P12" s="196">
        <v>20</v>
      </c>
      <c r="Q12" s="42"/>
      <c r="R12" s="363"/>
      <c r="S12" s="364"/>
      <c r="T12" s="365"/>
      <c r="U12" s="78">
        <f>IF(OR(P12="",M12=Paramétrage!$C$10,M12=Paramétrage!$C$13,M12=Paramétrage!$C$17,M12=Paramétrage!$C$20,M12=Paramétrage!$C$24,M12=Paramétrage!$C$27,AND(M12&lt;&gt;Paramétrage!$C$9,Q12="Mut+ext")),0,ROUNDUP(O12/P12,0))</f>
        <v>1</v>
      </c>
      <c r="V12" s="199">
        <f>IF(OR(M12="",Q12="Mut+ext"),0,IF(VLOOKUP(M12,Paramétrage!$C$6:$E$29,2,0)=0,0,IF(P12="","saisir capacité",N12*U12*VLOOKUP(M12,Paramétrage!$C$6:$E$29,2,0))))</f>
        <v>36</v>
      </c>
      <c r="W12" s="200"/>
      <c r="X12" s="201">
        <f t="shared" ref="X12:X23" si="2">IF(OR(M12="",Q12="Mut+ext"),0,IF(ISERROR(V12+W12)=TRUE,V12,V12+W12))</f>
        <v>36</v>
      </c>
      <c r="Y12" s="79">
        <f>IF(OR(M12="",Q12="Mut+ext"),0,IF(ISERROR(W12+V12*VLOOKUP(M12,Paramétrage!$C$6:$E$29,3,0))=TRUE,X12,W12+V12*VLOOKUP(M12,Paramétrage!$C$6:$E$29,3,0)))</f>
        <v>36</v>
      </c>
      <c r="Z12" s="395"/>
      <c r="AA12" s="364"/>
      <c r="AB12" s="396"/>
      <c r="AC12" s="60"/>
      <c r="AD12" s="40"/>
      <c r="AE12" s="61">
        <f t="shared" ref="AE12:AE23" si="3">IF(G12="",0,IF(K12="",0,IF(SUMIF($G$12:$G$23,G12,$O$12:$O$23)=0,0,IF(OR(L12="",K12="obligatoire"),AF12/SUMIF($G$12:$G$23,G12,$O$12:$O$23),AF12/(SUMIF($G$12:$G$23,G12,$O$12:$O$23)/L12)))))</f>
        <v>36</v>
      </c>
      <c r="AF12" s="202">
        <f t="shared" ref="AF12:AF23" si="4">N12*O12</f>
        <v>720</v>
      </c>
    </row>
    <row r="13" spans="1:34">
      <c r="A13" s="400"/>
      <c r="B13" s="372"/>
      <c r="C13" s="427"/>
      <c r="D13" s="428"/>
      <c r="E13" s="431"/>
      <c r="F13" s="347"/>
      <c r="G13" s="184" t="s">
        <v>72</v>
      </c>
      <c r="H13" s="186" t="s">
        <v>66</v>
      </c>
      <c r="I13" s="54" t="s">
        <v>218</v>
      </c>
      <c r="J13" s="50" t="s">
        <v>68</v>
      </c>
      <c r="K13" s="59" t="s">
        <v>64</v>
      </c>
      <c r="L13" s="174"/>
      <c r="M13" s="182" t="s">
        <v>87</v>
      </c>
      <c r="N13" s="45">
        <v>18</v>
      </c>
      <c r="O13" s="195">
        <v>20</v>
      </c>
      <c r="P13" s="196">
        <v>20</v>
      </c>
      <c r="Q13" s="39"/>
      <c r="R13" s="363"/>
      <c r="S13" s="364"/>
      <c r="T13" s="365"/>
      <c r="U13" s="78">
        <f>IF(OR(P13="",M13=Paramétrage!$C$10,M13=Paramétrage!$C$13,M13=Paramétrage!$C$17,M13=Paramétrage!$C$20,M13=Paramétrage!$C$24,M13=Paramétrage!$C$27,AND(M13&lt;&gt;Paramétrage!$C$9,Q13="Mut+ext")),0,ROUNDUP(O13/P13,0))</f>
        <v>1</v>
      </c>
      <c r="V13" s="199">
        <f>IF(OR(M13="",Q13="Mut+ext"),0,IF(VLOOKUP(M13,Paramétrage!$C$6:$E$29,2,0)=0,0,IF(P13="","saisir capacité",N13*U13*VLOOKUP(M13,Paramétrage!$C$6:$E$29,2,0))))</f>
        <v>18</v>
      </c>
      <c r="W13" s="200"/>
      <c r="X13" s="201">
        <f t="shared" si="2"/>
        <v>18</v>
      </c>
      <c r="Y13" s="79">
        <f>IF(OR(M13="",Q13="Mut+ext"),0,IF(ISERROR(W13+V13*VLOOKUP(M13,Paramétrage!$C$6:$E$29,3,0))=TRUE,X13,W13+V13*VLOOKUP(M13,Paramétrage!$C$6:$E$29,3,0)))</f>
        <v>18</v>
      </c>
      <c r="Z13" s="395"/>
      <c r="AA13" s="364"/>
      <c r="AB13" s="396"/>
      <c r="AC13" s="133"/>
      <c r="AD13" s="40"/>
      <c r="AE13" s="61">
        <f t="shared" si="3"/>
        <v>18</v>
      </c>
      <c r="AF13" s="203">
        <f t="shared" si="4"/>
        <v>360</v>
      </c>
    </row>
    <row r="14" spans="1:34">
      <c r="A14" s="400"/>
      <c r="B14" s="372"/>
      <c r="C14" s="427"/>
      <c r="D14" s="428"/>
      <c r="E14" s="431"/>
      <c r="F14" s="347"/>
      <c r="G14" s="184" t="s">
        <v>219</v>
      </c>
      <c r="H14" s="186" t="s">
        <v>66</v>
      </c>
      <c r="I14" s="54" t="s">
        <v>220</v>
      </c>
      <c r="J14" s="50" t="s">
        <v>68</v>
      </c>
      <c r="K14" s="59" t="s">
        <v>64</v>
      </c>
      <c r="L14" s="174"/>
      <c r="M14" s="182" t="s">
        <v>87</v>
      </c>
      <c r="N14" s="284">
        <v>30</v>
      </c>
      <c r="O14" s="195">
        <v>20</v>
      </c>
      <c r="P14" s="196">
        <v>20</v>
      </c>
      <c r="Q14" s="39"/>
      <c r="R14" s="363"/>
      <c r="S14" s="364"/>
      <c r="T14" s="365"/>
      <c r="U14" s="78">
        <f>IF(OR(P14="",M14=Paramétrage!$C$10,M14=Paramétrage!$C$13,M14=Paramétrage!$C$17,M14=Paramétrage!$C$20,M14=Paramétrage!$C$24,M14=Paramétrage!$C$27,AND(M14&lt;&gt;Paramétrage!$C$9,Q14="Mut+ext")),0,ROUNDUP(O14/P14,0))</f>
        <v>1</v>
      </c>
      <c r="V14" s="199">
        <f>IF(OR(M14="",Q14="Mut+ext"),0,IF(VLOOKUP(M14,Paramétrage!$C$6:$E$29,2,0)=0,0,IF(P14="","saisir capacité",N14*U14*VLOOKUP(M14,Paramétrage!$C$6:$E$29,2,0))))</f>
        <v>30</v>
      </c>
      <c r="W14" s="200"/>
      <c r="X14" s="201">
        <f t="shared" si="2"/>
        <v>30</v>
      </c>
      <c r="Y14" s="79">
        <f>IF(OR(M14="",Q14="Mut+ext"),0,IF(ISERROR(W14+V14*VLOOKUP(M14,Paramétrage!$C$6:$E$29,3,0))=TRUE,X14,W14+V14*VLOOKUP(M14,Paramétrage!$C$6:$E$29,3,0)))</f>
        <v>30</v>
      </c>
      <c r="Z14" s="395"/>
      <c r="AA14" s="364"/>
      <c r="AB14" s="396"/>
      <c r="AC14" s="133"/>
      <c r="AD14" s="40"/>
      <c r="AE14" s="61">
        <f t="shared" si="3"/>
        <v>30</v>
      </c>
      <c r="AF14" s="203">
        <f t="shared" si="4"/>
        <v>600</v>
      </c>
    </row>
    <row r="15" spans="1:34">
      <c r="A15" s="400"/>
      <c r="B15" s="372"/>
      <c r="C15" s="427"/>
      <c r="D15" s="428"/>
      <c r="E15" s="431"/>
      <c r="F15" s="347"/>
      <c r="G15" s="184" t="s">
        <v>221</v>
      </c>
      <c r="H15" s="186" t="s">
        <v>66</v>
      </c>
      <c r="I15" s="54" t="s">
        <v>222</v>
      </c>
      <c r="J15" s="50" t="s">
        <v>68</v>
      </c>
      <c r="K15" s="59" t="s">
        <v>64</v>
      </c>
      <c r="L15" s="174"/>
      <c r="M15" s="182" t="s">
        <v>69</v>
      </c>
      <c r="N15" s="45">
        <v>20</v>
      </c>
      <c r="O15" s="195">
        <v>20</v>
      </c>
      <c r="P15" s="196">
        <v>20</v>
      </c>
      <c r="Q15" s="39"/>
      <c r="R15" s="363"/>
      <c r="S15" s="364"/>
      <c r="T15" s="365"/>
      <c r="U15" s="78">
        <f>IF(OR(P15="",M15=Paramétrage!$C$10,M15=Paramétrage!$C$13,M15=Paramétrage!$C$17,M15=Paramétrage!$C$20,M15=Paramétrage!$C$24,M15=Paramétrage!$C$27,AND(M15&lt;&gt;Paramétrage!$C$9,Q15="Mut+ext")),0,ROUNDUP(O15/P15,0))</f>
        <v>1</v>
      </c>
      <c r="V15" s="199">
        <f>IF(OR(M15="",Q15="Mut+ext"),0,IF(VLOOKUP(M15,Paramétrage!$C$6:$E$29,2,0)=0,0,IF(P15="","saisir capacité",N15*U15*VLOOKUP(M15,Paramétrage!$C$6:$E$29,2,0))))</f>
        <v>20</v>
      </c>
      <c r="W15" s="200"/>
      <c r="X15" s="201">
        <f t="shared" si="2"/>
        <v>20</v>
      </c>
      <c r="Y15" s="79">
        <f>IF(OR(M15="",Q15="Mut+ext"),0,IF(ISERROR(W15+V15*VLOOKUP(M15,Paramétrage!$C$6:$E$29,3,0))=TRUE,X15,W15+V15*VLOOKUP(M15,Paramétrage!$C$6:$E$29,3,0)))</f>
        <v>30</v>
      </c>
      <c r="Z15" s="395"/>
      <c r="AA15" s="364"/>
      <c r="AB15" s="396"/>
      <c r="AC15" s="51"/>
      <c r="AD15" s="40"/>
      <c r="AE15" s="61">
        <f t="shared" si="3"/>
        <v>20</v>
      </c>
      <c r="AF15" s="203">
        <f t="shared" si="4"/>
        <v>400</v>
      </c>
    </row>
    <row r="16" spans="1:34" hidden="1">
      <c r="A16" s="400"/>
      <c r="B16" s="372"/>
      <c r="C16" s="427"/>
      <c r="D16" s="428"/>
      <c r="E16" s="431"/>
      <c r="F16" s="347"/>
      <c r="G16" s="184"/>
      <c r="H16" s="186"/>
      <c r="I16" s="54"/>
      <c r="J16" s="50"/>
      <c r="K16" s="59"/>
      <c r="L16" s="38"/>
      <c r="M16" s="182"/>
      <c r="N16" s="45"/>
      <c r="O16" s="195"/>
      <c r="P16" s="196"/>
      <c r="Q16" s="39"/>
      <c r="R16" s="363"/>
      <c r="S16" s="364"/>
      <c r="T16" s="365"/>
      <c r="U16" s="78">
        <f>IF(OR(P16="",M16=Paramétrage!$C$10,M16=Paramétrage!$C$13,M16=Paramétrage!$C$17,M16=Paramétrage!$C$20,M16=Paramétrage!$C$24,M16=Paramétrage!$C$27,AND(M16&lt;&gt;Paramétrage!$C$9,Q16="Mut+ext")),0,ROUNDUP(O16/P16,0))</f>
        <v>0</v>
      </c>
      <c r="V16" s="199">
        <f>IF(OR(M16="",Q16="Mut+ext"),0,IF(VLOOKUP(M16,Paramétrage!$C$6:$E$29,2,0)=0,0,IF(P16="","saisir capacité",N16*U16*VLOOKUP(M16,Paramétrage!$C$6:$E$29,2,0))))</f>
        <v>0</v>
      </c>
      <c r="W16" s="200"/>
      <c r="X16" s="201">
        <f t="shared" si="2"/>
        <v>0</v>
      </c>
      <c r="Y16" s="79">
        <f>IF(OR(M16="",Q16="Mut+ext"),0,IF(ISERROR(W16+V16*VLOOKUP(M16,Paramétrage!$C$6:$E$29,3,0))=TRUE,X16,W16+V16*VLOOKUP(M16,Paramétrage!$C$6:$E$29,3,0)))</f>
        <v>0</v>
      </c>
      <c r="Z16" s="395"/>
      <c r="AA16" s="364"/>
      <c r="AB16" s="396"/>
      <c r="AC16" s="133"/>
      <c r="AD16" s="40"/>
      <c r="AE16" s="61">
        <f t="shared" si="3"/>
        <v>0</v>
      </c>
      <c r="AF16" s="203">
        <f t="shared" si="4"/>
        <v>0</v>
      </c>
    </row>
    <row r="17" spans="1:32" hidden="1">
      <c r="A17" s="400"/>
      <c r="B17" s="372"/>
      <c r="C17" s="427"/>
      <c r="D17" s="428"/>
      <c r="E17" s="431"/>
      <c r="F17" s="347"/>
      <c r="G17" s="184"/>
      <c r="H17" s="186"/>
      <c r="I17" s="54"/>
      <c r="J17" s="50"/>
      <c r="K17" s="59"/>
      <c r="L17" s="38"/>
      <c r="M17" s="182"/>
      <c r="N17" s="44"/>
      <c r="O17" s="204"/>
      <c r="P17" s="196"/>
      <c r="Q17" s="39"/>
      <c r="R17" s="363"/>
      <c r="S17" s="364"/>
      <c r="T17" s="365"/>
      <c r="U17" s="78">
        <f>IF(OR(P17="",M17=Paramétrage!$C$10,M17=Paramétrage!$C$13,M17=Paramétrage!$C$17,M17=Paramétrage!$C$20,M17=Paramétrage!$C$24,M17=Paramétrage!$C$27,AND(M17&lt;&gt;Paramétrage!$C$9,Q17="Mut+ext")),0,ROUNDUP(O17/P17,0))</f>
        <v>0</v>
      </c>
      <c r="V17" s="199">
        <f>IF(OR(M17="",Q17="Mut+ext"),0,IF(VLOOKUP(M17,Paramétrage!$C$6:$E$29,2,0)=0,0,IF(P17="","saisir capacité",N17*U17*VLOOKUP(M17,Paramétrage!$C$6:$E$29,2,0))))</f>
        <v>0</v>
      </c>
      <c r="W17" s="200"/>
      <c r="X17" s="201">
        <f t="shared" si="2"/>
        <v>0</v>
      </c>
      <c r="Y17" s="79">
        <f>IF(OR(M17="",Q17="Mut+ext"),0,IF(ISERROR(W17+V17*VLOOKUP(M17,Paramétrage!$C$6:$E$29,3,0))=TRUE,X17,W17+V17*VLOOKUP(M17,Paramétrage!$C$6:$E$29,3,0)))</f>
        <v>0</v>
      </c>
      <c r="Z17" s="395"/>
      <c r="AA17" s="364"/>
      <c r="AB17" s="396"/>
      <c r="AC17" s="133"/>
      <c r="AD17" s="40"/>
      <c r="AE17" s="61">
        <f t="shared" si="3"/>
        <v>0</v>
      </c>
      <c r="AF17" s="203">
        <f t="shared" si="4"/>
        <v>0</v>
      </c>
    </row>
    <row r="18" spans="1:32" hidden="1">
      <c r="A18" s="400"/>
      <c r="B18" s="372"/>
      <c r="C18" s="427"/>
      <c r="D18" s="428"/>
      <c r="E18" s="431"/>
      <c r="F18" s="347"/>
      <c r="G18" s="184"/>
      <c r="H18" s="205"/>
      <c r="I18" s="134"/>
      <c r="J18" s="50"/>
      <c r="K18" s="49"/>
      <c r="L18" s="38"/>
      <c r="M18" s="182"/>
      <c r="N18" s="44"/>
      <c r="O18" s="195"/>
      <c r="P18" s="196"/>
      <c r="Q18" s="39"/>
      <c r="R18" s="363"/>
      <c r="S18" s="364"/>
      <c r="T18" s="365"/>
      <c r="U18" s="78">
        <f>IF(OR(P18="",M18=Paramétrage!$C$10,M18=Paramétrage!$C$13,M18=Paramétrage!$C$17,M18=Paramétrage!$C$20,M18=Paramétrage!$C$24,M18=Paramétrage!$C$27,AND(M18&lt;&gt;Paramétrage!$C$9,Q18="Mut+ext")),0,ROUNDUP(O18/P18,0))</f>
        <v>0</v>
      </c>
      <c r="V18" s="199">
        <f>IF(OR(M18="",Q18="Mut+ext"),0,IF(VLOOKUP(M18,Paramétrage!$C$6:$E$29,2,0)=0,0,IF(P18="","saisir capacité",N18*U18*VLOOKUP(M18,Paramétrage!$C$6:$E$29,2,0))))</f>
        <v>0</v>
      </c>
      <c r="W18" s="200"/>
      <c r="X18" s="201">
        <f t="shared" si="2"/>
        <v>0</v>
      </c>
      <c r="Y18" s="79">
        <f>IF(OR(M18="",Q18="Mut+ext"),0,IF(ISERROR(W18+V18*VLOOKUP(M18,Paramétrage!$C$6:$E$29,3,0))=TRUE,X18,W18+V18*VLOOKUP(M18,Paramétrage!$C$6:$E$29,3,0)))</f>
        <v>0</v>
      </c>
      <c r="Z18" s="395"/>
      <c r="AA18" s="364"/>
      <c r="AB18" s="396"/>
      <c r="AC18" s="133"/>
      <c r="AD18" s="40"/>
      <c r="AE18" s="61">
        <f t="shared" si="3"/>
        <v>0</v>
      </c>
      <c r="AF18" s="203">
        <f t="shared" si="4"/>
        <v>0</v>
      </c>
    </row>
    <row r="19" spans="1:32" hidden="1">
      <c r="A19" s="400"/>
      <c r="B19" s="372"/>
      <c r="C19" s="427"/>
      <c r="D19" s="428"/>
      <c r="E19" s="431"/>
      <c r="F19" s="347"/>
      <c r="G19" s="184"/>
      <c r="H19" s="186"/>
      <c r="I19" s="54"/>
      <c r="J19" s="50"/>
      <c r="K19" s="59"/>
      <c r="L19" s="38"/>
      <c r="M19" s="182"/>
      <c r="N19" s="45"/>
      <c r="O19" s="195"/>
      <c r="P19" s="196"/>
      <c r="Q19" s="39"/>
      <c r="R19" s="363"/>
      <c r="S19" s="364"/>
      <c r="T19" s="365"/>
      <c r="U19" s="78">
        <f>IF(OR(P19="",M19=Paramétrage!$C$10,M19=Paramétrage!$C$13,M19=Paramétrage!$C$17,M19=Paramétrage!$C$20,M19=Paramétrage!$C$24,M19=Paramétrage!$C$27,AND(M19&lt;&gt;Paramétrage!$C$9,Q19="Mut+ext")),0,ROUNDUP(O19/P19,0))</f>
        <v>0</v>
      </c>
      <c r="V19" s="199">
        <f>IF(OR(M19="",Q19="Mut+ext"),0,IF(VLOOKUP(M19,Paramétrage!$C$6:$E$29,2,0)=0,0,IF(P19="","saisir capacité",N19*U19*VLOOKUP(M19,Paramétrage!$C$6:$E$29,2,0))))</f>
        <v>0</v>
      </c>
      <c r="W19" s="200"/>
      <c r="X19" s="201">
        <f t="shared" si="2"/>
        <v>0</v>
      </c>
      <c r="Y19" s="79">
        <f>IF(OR(M19="",Q19="Mut+ext"),0,IF(ISERROR(W19+V19*VLOOKUP(M19,Paramétrage!$C$6:$E$29,3,0))=TRUE,X19,W19+V19*VLOOKUP(M19,Paramétrage!$C$6:$E$29,3,0)))</f>
        <v>0</v>
      </c>
      <c r="Z19" s="395"/>
      <c r="AA19" s="364"/>
      <c r="AB19" s="396"/>
      <c r="AC19" s="51"/>
      <c r="AD19" s="40"/>
      <c r="AE19" s="61">
        <f t="shared" si="3"/>
        <v>0</v>
      </c>
      <c r="AF19" s="203">
        <f t="shared" si="4"/>
        <v>0</v>
      </c>
    </row>
    <row r="20" spans="1:32" hidden="1">
      <c r="A20" s="400"/>
      <c r="B20" s="372"/>
      <c r="C20" s="427"/>
      <c r="D20" s="428"/>
      <c r="E20" s="431"/>
      <c r="F20" s="347"/>
      <c r="G20" s="184"/>
      <c r="H20" s="186"/>
      <c r="I20" s="54"/>
      <c r="J20" s="50"/>
      <c r="K20" s="59"/>
      <c r="L20" s="38"/>
      <c r="M20" s="182"/>
      <c r="N20" s="45"/>
      <c r="O20" s="195"/>
      <c r="P20" s="196"/>
      <c r="Q20" s="39"/>
      <c r="R20" s="363"/>
      <c r="S20" s="364"/>
      <c r="T20" s="365"/>
      <c r="U20" s="78">
        <f>IF(OR(P20="",M20=Paramétrage!$C$10,M20=Paramétrage!$C$13,M20=Paramétrage!$C$17,M20=Paramétrage!$C$20,M20=Paramétrage!$C$24,M20=Paramétrage!$C$27,AND(M20&lt;&gt;Paramétrage!$C$9,Q20="Mut+ext")),0,ROUNDUP(O20/P20,0))</f>
        <v>0</v>
      </c>
      <c r="V20" s="199">
        <f>IF(OR(M20="",Q20="Mut+ext"),0,IF(VLOOKUP(M20,Paramétrage!$C$6:$E$29,2,0)=0,0,IF(P20="","saisir capacité",N20*U20*VLOOKUP(M20,Paramétrage!$C$6:$E$29,2,0))))</f>
        <v>0</v>
      </c>
      <c r="W20" s="200"/>
      <c r="X20" s="201">
        <f t="shared" si="2"/>
        <v>0</v>
      </c>
      <c r="Y20" s="79">
        <f>IF(OR(M20="",Q20="Mut+ext"),0,IF(ISERROR(W20+V20*VLOOKUP(M20,Paramétrage!$C$6:$E$29,3,0))=TRUE,X20,W20+V20*VLOOKUP(M20,Paramétrage!$C$6:$E$29,3,0)))</f>
        <v>0</v>
      </c>
      <c r="Z20" s="395"/>
      <c r="AA20" s="364"/>
      <c r="AB20" s="396"/>
      <c r="AC20" s="133"/>
      <c r="AD20" s="40"/>
      <c r="AE20" s="61">
        <f t="shared" si="3"/>
        <v>0</v>
      </c>
      <c r="AF20" s="203">
        <f t="shared" si="4"/>
        <v>0</v>
      </c>
    </row>
    <row r="21" spans="1:32" hidden="1">
      <c r="A21" s="400"/>
      <c r="B21" s="372"/>
      <c r="C21" s="427"/>
      <c r="D21" s="428"/>
      <c r="E21" s="431"/>
      <c r="F21" s="347"/>
      <c r="G21" s="184"/>
      <c r="H21" s="186"/>
      <c r="I21" s="54"/>
      <c r="J21" s="50"/>
      <c r="K21" s="59"/>
      <c r="L21" s="38"/>
      <c r="M21" s="182"/>
      <c r="N21" s="44"/>
      <c r="O21" s="204"/>
      <c r="P21" s="196"/>
      <c r="Q21" s="39"/>
      <c r="R21" s="363"/>
      <c r="S21" s="364"/>
      <c r="T21" s="365"/>
      <c r="U21" s="78">
        <f>IF(OR(P21="",M21=Paramétrage!$C$10,M21=Paramétrage!$C$13,M21=Paramétrage!$C$17,M21=Paramétrage!$C$20,M21=Paramétrage!$C$24,M21=Paramétrage!$C$27,AND(M21&lt;&gt;Paramétrage!$C$9,Q21="Mut+ext")),0,ROUNDUP(O21/P21,0))</f>
        <v>0</v>
      </c>
      <c r="V21" s="199">
        <f>IF(OR(M21="",Q21="Mut+ext"),0,IF(VLOOKUP(M21,Paramétrage!$C$6:$E$29,2,0)=0,0,IF(P21="","saisir capacité",N21*U21*VLOOKUP(M21,Paramétrage!$C$6:$E$29,2,0))))</f>
        <v>0</v>
      </c>
      <c r="W21" s="200"/>
      <c r="X21" s="201">
        <f t="shared" si="2"/>
        <v>0</v>
      </c>
      <c r="Y21" s="79">
        <f>IF(OR(M21="",Q21="Mut+ext"),0,IF(ISERROR(W21+V21*VLOOKUP(M21,Paramétrage!$C$6:$E$29,3,0))=TRUE,X21,W21+V21*VLOOKUP(M21,Paramétrage!$C$6:$E$29,3,0)))</f>
        <v>0</v>
      </c>
      <c r="Z21" s="395"/>
      <c r="AA21" s="364"/>
      <c r="AB21" s="396"/>
      <c r="AC21" s="133"/>
      <c r="AD21" s="40"/>
      <c r="AE21" s="61">
        <f t="shared" si="3"/>
        <v>0</v>
      </c>
      <c r="AF21" s="203">
        <f t="shared" si="4"/>
        <v>0</v>
      </c>
    </row>
    <row r="22" spans="1:32" hidden="1">
      <c r="A22" s="400"/>
      <c r="B22" s="372"/>
      <c r="C22" s="427"/>
      <c r="D22" s="428"/>
      <c r="E22" s="431"/>
      <c r="F22" s="347"/>
      <c r="G22" s="184"/>
      <c r="H22" s="205"/>
      <c r="I22" s="134"/>
      <c r="J22" s="50"/>
      <c r="K22" s="49"/>
      <c r="L22" s="38"/>
      <c r="M22" s="182"/>
      <c r="N22" s="44"/>
      <c r="O22" s="195"/>
      <c r="P22" s="196"/>
      <c r="Q22" s="39"/>
      <c r="R22" s="363"/>
      <c r="S22" s="364"/>
      <c r="T22" s="365"/>
      <c r="U22" s="78">
        <f>IF(OR(P22="",M22=Paramétrage!$C$10,M22=Paramétrage!$C$13,M22=Paramétrage!$C$17,M22=Paramétrage!$C$20,M22=Paramétrage!$C$24,M22=Paramétrage!$C$27,AND(M22&lt;&gt;Paramétrage!$C$9,Q22="Mut+ext")),0,ROUNDUP(O22/P22,0))</f>
        <v>0</v>
      </c>
      <c r="V22" s="199">
        <f>IF(OR(M22="",Q22="Mut+ext"),0,IF(VLOOKUP(M22,Paramétrage!$C$6:$E$29,2,0)=0,0,IF(P22="","saisir capacité",N22*U22*VLOOKUP(M22,Paramétrage!$C$6:$E$29,2,0))))</f>
        <v>0</v>
      </c>
      <c r="W22" s="200"/>
      <c r="X22" s="201">
        <f t="shared" si="2"/>
        <v>0</v>
      </c>
      <c r="Y22" s="79">
        <f>IF(OR(M22="",Q22="Mut+ext"),0,IF(ISERROR(W22+V22*VLOOKUP(M22,Paramétrage!$C$6:$E$29,3,0))=TRUE,X22,W22+V22*VLOOKUP(M22,Paramétrage!$C$6:$E$29,3,0)))</f>
        <v>0</v>
      </c>
      <c r="Z22" s="395"/>
      <c r="AA22" s="364"/>
      <c r="AB22" s="396"/>
      <c r="AC22" s="133"/>
      <c r="AD22" s="40"/>
      <c r="AE22" s="61">
        <f t="shared" si="3"/>
        <v>0</v>
      </c>
      <c r="AF22" s="203">
        <f t="shared" si="4"/>
        <v>0</v>
      </c>
    </row>
    <row r="23" spans="1:32">
      <c r="A23" s="400"/>
      <c r="B23" s="372"/>
      <c r="C23" s="429"/>
      <c r="D23" s="430"/>
      <c r="E23" s="432"/>
      <c r="F23" s="348"/>
      <c r="G23" s="184"/>
      <c r="H23" s="205"/>
      <c r="I23" s="134"/>
      <c r="J23" s="50"/>
      <c r="K23" s="49"/>
      <c r="L23" s="38"/>
      <c r="M23" s="182"/>
      <c r="N23" s="44"/>
      <c r="O23" s="206"/>
      <c r="P23" s="196"/>
      <c r="Q23" s="39"/>
      <c r="R23" s="363"/>
      <c r="S23" s="364"/>
      <c r="T23" s="365"/>
      <c r="U23" s="78">
        <f>IF(OR(P23="",M23=Paramétrage!$C$10,M23=Paramétrage!$C$13,M23=Paramétrage!$C$17,M23=Paramétrage!$C$20,M23=Paramétrage!$C$24,M23=Paramétrage!$C$27,AND(M23&lt;&gt;Paramétrage!$C$9,Q23="Mut+ext")),0,ROUNDUP(O23/P23,0))</f>
        <v>0</v>
      </c>
      <c r="V23" s="199">
        <f>IF(OR(M23="",Q23="Mut+ext"),0,IF(VLOOKUP(M23,Paramétrage!$C$6:$E$29,2,0)=0,0,IF(P23="","saisir capacité",N23*U23*VLOOKUP(M23,Paramétrage!$C$6:$E$29,2,0))))</f>
        <v>0</v>
      </c>
      <c r="W23" s="200"/>
      <c r="X23" s="201">
        <f t="shared" si="2"/>
        <v>0</v>
      </c>
      <c r="Y23" s="79">
        <f>IF(OR(M23="",Q23="Mut+ext"),0,IF(ISERROR(W23+V23*VLOOKUP(M23,Paramétrage!$C$6:$E$29,3,0))=TRUE,X23,W23+V23*VLOOKUP(M23,Paramétrage!$C$6:$E$29,3,0)))</f>
        <v>0</v>
      </c>
      <c r="Z23" s="395"/>
      <c r="AA23" s="364"/>
      <c r="AB23" s="396"/>
      <c r="AC23" s="133"/>
      <c r="AD23" s="40"/>
      <c r="AE23" s="61">
        <f t="shared" si="3"/>
        <v>0</v>
      </c>
      <c r="AF23" s="203">
        <f t="shared" si="4"/>
        <v>0</v>
      </c>
    </row>
    <row r="24" spans="1:32">
      <c r="A24" s="400"/>
      <c r="B24" s="372"/>
      <c r="C24" s="207"/>
      <c r="D24" s="208"/>
      <c r="E24" s="209"/>
      <c r="F24" s="209"/>
      <c r="G24" s="209"/>
      <c r="H24" s="210"/>
      <c r="I24" s="135"/>
      <c r="J24" s="99"/>
      <c r="K24" s="63"/>
      <c r="L24" s="64"/>
      <c r="M24" s="211"/>
      <c r="N24" s="65">
        <f>AE24</f>
        <v>104</v>
      </c>
      <c r="O24" s="212"/>
      <c r="P24" s="212"/>
      <c r="Q24" s="68"/>
      <c r="R24" s="66"/>
      <c r="S24" s="66"/>
      <c r="T24" s="67"/>
      <c r="U24" s="100"/>
      <c r="V24" s="213">
        <f>SUM(V12:V23)</f>
        <v>104</v>
      </c>
      <c r="W24" s="211">
        <f>SUM(W12:W23)</f>
        <v>0</v>
      </c>
      <c r="X24" s="214">
        <f>SUM(X12:X23)</f>
        <v>104</v>
      </c>
      <c r="Y24" s="69">
        <f>SUM(Y12:Y23)</f>
        <v>114</v>
      </c>
      <c r="Z24" s="101"/>
      <c r="AA24" s="102"/>
      <c r="AB24" s="103"/>
      <c r="AC24" s="104"/>
      <c r="AD24" s="105"/>
      <c r="AE24" s="106">
        <f>SUM(AE12:AE23)</f>
        <v>104</v>
      </c>
      <c r="AF24" s="107">
        <f>SUM(AF12:AF23)</f>
        <v>2080</v>
      </c>
    </row>
    <row r="25" spans="1:32" ht="15.6" hidden="1" customHeight="1">
      <c r="A25" s="400"/>
      <c r="B25" s="372" t="s">
        <v>75</v>
      </c>
      <c r="C25" s="355"/>
      <c r="D25" s="356"/>
      <c r="E25" s="347"/>
      <c r="F25" s="347" t="s">
        <v>64</v>
      </c>
      <c r="G25" s="184" t="s">
        <v>77</v>
      </c>
      <c r="H25" s="186"/>
      <c r="I25" s="54"/>
      <c r="J25" s="50"/>
      <c r="K25" s="59"/>
      <c r="L25" s="38"/>
      <c r="M25" s="182"/>
      <c r="N25" s="45"/>
      <c r="O25" s="195"/>
      <c r="P25" s="196"/>
      <c r="Q25" s="42"/>
      <c r="R25" s="363"/>
      <c r="S25" s="364"/>
      <c r="T25" s="365"/>
      <c r="U25" s="78">
        <f>IF(OR(P25="",M25=Paramétrage!$C$10,M25=Paramétrage!$C$13,M25=Paramétrage!$C$17,M25=Paramétrage!$C$20,M25=Paramétrage!$C$24,M25=Paramétrage!$C$27,AND(M25&lt;&gt;Paramétrage!$C$9,Q25="Mut+ext")),0,ROUNDUP(O25/P25,0))</f>
        <v>0</v>
      </c>
      <c r="V25" s="199">
        <f>IF(OR(M25="",Q25="Mut+ext"),0,IF(VLOOKUP(M25,Paramétrage!$C$6:$E$29,2,0)=0,0,IF(P25="","saisir capacité",N25*U25*VLOOKUP(M25,Paramétrage!$C$6:$E$29,2,0))))</f>
        <v>0</v>
      </c>
      <c r="W25" s="200"/>
      <c r="X25" s="201">
        <f t="shared" ref="X25:X36" si="5">IF(OR(M25="",Q25="Mut+ext"),0,IF(ISERROR(V25+W25)=TRUE,V25,V25+W25))</f>
        <v>0</v>
      </c>
      <c r="Y25" s="79">
        <f>IF(OR(M25="",Q25="Mut+ext"),0,IF(ISERROR(W25+V25*VLOOKUP(M25,Paramétrage!$C$6:$E$29,3,0))=TRUE,X25,W25+V25*VLOOKUP(M25,Paramétrage!$C$6:$E$29,3,0)))</f>
        <v>0</v>
      </c>
      <c r="Z25" s="395"/>
      <c r="AA25" s="364"/>
      <c r="AB25" s="396"/>
      <c r="AC25" s="60"/>
      <c r="AD25" s="40"/>
      <c r="AE25" s="61">
        <f>IF(G25="",0,IF(K25="",0,IF(SUMIF($G$25:$G$36,G25,$O$25:$O$36)=0,0,IF(OR(L25="",K25="obligatoire"),AF25/SUMIF($G$25:$G$36,G25,$O$25:$O$36),AF25/(SUMIF($G$25:$G$36,G25,$O$25:$O$36)/L25)))))</f>
        <v>0</v>
      </c>
      <c r="AF25" s="202">
        <f t="shared" ref="AF25:AF36" si="6">N25*O25</f>
        <v>0</v>
      </c>
    </row>
    <row r="26" spans="1:32" hidden="1">
      <c r="A26" s="400"/>
      <c r="B26" s="372"/>
      <c r="C26" s="357"/>
      <c r="D26" s="358"/>
      <c r="E26" s="347"/>
      <c r="F26" s="347"/>
      <c r="G26" s="184" t="s">
        <v>81</v>
      </c>
      <c r="H26" s="186"/>
      <c r="I26" s="54"/>
      <c r="J26" s="50"/>
      <c r="K26" s="59"/>
      <c r="L26" s="38"/>
      <c r="M26" s="182"/>
      <c r="N26" s="45"/>
      <c r="O26" s="195"/>
      <c r="P26" s="196"/>
      <c r="Q26" s="39"/>
      <c r="R26" s="363"/>
      <c r="S26" s="364"/>
      <c r="T26" s="365"/>
      <c r="U26" s="78">
        <f>IF(OR(P26="",M26=Paramétrage!$C$10,M26=Paramétrage!$C$13,M26=Paramétrage!$C$17,M26=Paramétrage!$C$20,M26=Paramétrage!$C$24,M26=Paramétrage!$C$27,AND(M26&lt;&gt;Paramétrage!$C$9,Q26="Mut+ext")),0,ROUNDUP(O26/P26,0))</f>
        <v>0</v>
      </c>
      <c r="V26" s="199">
        <f>IF(OR(M26="",Q26="Mut+ext"),0,IF(VLOOKUP(M26,Paramétrage!$C$6:$E$29,2,0)=0,0,IF(P26="","saisir capacité",N26*U26*VLOOKUP(M26,Paramétrage!$C$6:$E$29,2,0))))</f>
        <v>0</v>
      </c>
      <c r="W26" s="200"/>
      <c r="X26" s="201">
        <f t="shared" si="5"/>
        <v>0</v>
      </c>
      <c r="Y26" s="79">
        <f>IF(OR(M26="",Q26="Mut+ext"),0,IF(ISERROR(W26+V26*VLOOKUP(M26,Paramétrage!$C$6:$E$29,3,0))=TRUE,X26,W26+V26*VLOOKUP(M26,Paramétrage!$C$6:$E$29,3,0)))</f>
        <v>0</v>
      </c>
      <c r="Z26" s="395"/>
      <c r="AA26" s="364"/>
      <c r="AB26" s="396"/>
      <c r="AC26" s="133"/>
      <c r="AD26" s="40"/>
      <c r="AE26" s="61">
        <f t="shared" ref="AE26:AE36" si="7">IF(G26="",0,IF(K26="",0,IF(SUMIF($G$25:$G$36,G26,$O$25:$O$36)=0,0,IF(OR(L26="",K26="obligatoire"),AF26/SUMIF($G$25:$G$36,G26,$O$25:$O$36),AF26/(SUMIF($G$25:$G$36,G26,$O$25:$O$36)/L26)))))</f>
        <v>0</v>
      </c>
      <c r="AF26" s="203">
        <f t="shared" si="6"/>
        <v>0</v>
      </c>
    </row>
    <row r="27" spans="1:32" hidden="1">
      <c r="A27" s="400"/>
      <c r="B27" s="372"/>
      <c r="C27" s="357"/>
      <c r="D27" s="358"/>
      <c r="E27" s="347"/>
      <c r="F27" s="347"/>
      <c r="G27" s="184" t="s">
        <v>84</v>
      </c>
      <c r="H27" s="186"/>
      <c r="I27" s="54"/>
      <c r="J27" s="50"/>
      <c r="K27" s="59"/>
      <c r="L27" s="38"/>
      <c r="M27" s="182"/>
      <c r="N27" s="45"/>
      <c r="O27" s="195"/>
      <c r="P27" s="196"/>
      <c r="Q27" s="39"/>
      <c r="R27" s="363"/>
      <c r="S27" s="364"/>
      <c r="T27" s="365"/>
      <c r="U27" s="78">
        <f>IF(OR(P27="",M27=Paramétrage!$C$10,M27=Paramétrage!$C$13,M27=Paramétrage!$C$17,M27=Paramétrage!$C$20,M27=Paramétrage!$C$24,M27=Paramétrage!$C$27,AND(M27&lt;&gt;Paramétrage!$C$9,Q27="Mut+ext")),0,ROUNDUP(O27/P27,0))</f>
        <v>0</v>
      </c>
      <c r="V27" s="199">
        <f>IF(OR(M27="",Q27="Mut+ext"),0,IF(VLOOKUP(M27,Paramétrage!$C$6:$E$29,2,0)=0,0,IF(P27="","saisir capacité",N27*U27*VLOOKUP(M27,Paramétrage!$C$6:$E$29,2,0))))</f>
        <v>0</v>
      </c>
      <c r="W27" s="200"/>
      <c r="X27" s="201">
        <f t="shared" si="5"/>
        <v>0</v>
      </c>
      <c r="Y27" s="79">
        <f>IF(OR(M27="",Q27="Mut+ext"),0,IF(ISERROR(W27+V27*VLOOKUP(M27,Paramétrage!$C$6:$E$29,3,0))=TRUE,X27,W27+V27*VLOOKUP(M27,Paramétrage!$C$6:$E$29,3,0)))</f>
        <v>0</v>
      </c>
      <c r="Z27" s="395"/>
      <c r="AA27" s="364"/>
      <c r="AB27" s="396"/>
      <c r="AC27" s="133"/>
      <c r="AD27" s="40"/>
      <c r="AE27" s="61">
        <f>IF(G27="",0,IF(K27="",0,IF(SUMIF($G$25:$G$36,G27,$O$25:$O$36)=0,0,IF(OR(L27="",K27="obligatoire"),AF27/SUMIF($G$25:$G$36,G27,$O$25:$O$36),AF27/(SUMIF($G$25:$G$36,G27,$O$25:$O$36)/L27)))))</f>
        <v>0</v>
      </c>
      <c r="AF27" s="203">
        <f t="shared" si="6"/>
        <v>0</v>
      </c>
    </row>
    <row r="28" spans="1:32" hidden="1">
      <c r="A28" s="400"/>
      <c r="B28" s="372"/>
      <c r="C28" s="357"/>
      <c r="D28" s="358"/>
      <c r="E28" s="347"/>
      <c r="F28" s="347"/>
      <c r="G28" s="184"/>
      <c r="H28" s="186"/>
      <c r="I28" s="54"/>
      <c r="J28" s="50"/>
      <c r="K28" s="59"/>
      <c r="L28" s="38"/>
      <c r="M28" s="182"/>
      <c r="N28" s="45"/>
      <c r="O28" s="195"/>
      <c r="P28" s="196"/>
      <c r="Q28" s="39"/>
      <c r="R28" s="363"/>
      <c r="S28" s="364"/>
      <c r="T28" s="365"/>
      <c r="U28" s="78">
        <f>IF(OR(P28="",M28=Paramétrage!$C$10,M28=Paramétrage!$C$13,M28=Paramétrage!$C$17,M28=Paramétrage!$C$20,M28=Paramétrage!$C$24,M28=Paramétrage!$C$27,AND(M28&lt;&gt;Paramétrage!$C$9,Q28="Mut+ext")),0,ROUNDUP(O28/P28,0))</f>
        <v>0</v>
      </c>
      <c r="V28" s="199">
        <f>IF(OR(M28="",Q28="Mut+ext"),0,IF(VLOOKUP(M28,Paramétrage!$C$6:$E$29,2,0)=0,0,IF(P28="","saisir capacité",N28*U28*VLOOKUP(M28,Paramétrage!$C$6:$E$29,2,0))))</f>
        <v>0</v>
      </c>
      <c r="W28" s="200"/>
      <c r="X28" s="201">
        <f t="shared" si="5"/>
        <v>0</v>
      </c>
      <c r="Y28" s="79">
        <f>IF(OR(M28="",Q28="Mut+ext"),0,IF(ISERROR(W28+V28*VLOOKUP(M28,Paramétrage!$C$6:$E$29,3,0))=TRUE,X28,W28+V28*VLOOKUP(M28,Paramétrage!$C$6:$E$29,3,0)))</f>
        <v>0</v>
      </c>
      <c r="Z28" s="395"/>
      <c r="AA28" s="364"/>
      <c r="AB28" s="396"/>
      <c r="AC28" s="51"/>
      <c r="AD28" s="40"/>
      <c r="AE28" s="61">
        <f t="shared" si="7"/>
        <v>0</v>
      </c>
      <c r="AF28" s="203">
        <f t="shared" si="6"/>
        <v>0</v>
      </c>
    </row>
    <row r="29" spans="1:32" hidden="1">
      <c r="A29" s="400"/>
      <c r="B29" s="372"/>
      <c r="C29" s="357"/>
      <c r="D29" s="358"/>
      <c r="E29" s="347"/>
      <c r="F29" s="347"/>
      <c r="G29" s="184"/>
      <c r="H29" s="186"/>
      <c r="I29" s="54"/>
      <c r="J29" s="50"/>
      <c r="K29" s="59"/>
      <c r="L29" s="38"/>
      <c r="M29" s="182"/>
      <c r="N29" s="45"/>
      <c r="O29" s="195"/>
      <c r="P29" s="196"/>
      <c r="Q29" s="39"/>
      <c r="R29" s="363"/>
      <c r="S29" s="364"/>
      <c r="T29" s="365"/>
      <c r="U29" s="78">
        <f>IF(OR(P29="",M29=Paramétrage!$C$10,M29=Paramétrage!$C$13,M29=Paramétrage!$C$17,M29=Paramétrage!$C$20,M29=Paramétrage!$C$24,M29=Paramétrage!$C$27,AND(M29&lt;&gt;Paramétrage!$C$9,Q29="Mut+ext")),0,ROUNDUP(O29/P29,0))</f>
        <v>0</v>
      </c>
      <c r="V29" s="199">
        <f>IF(OR(M29="",Q29="Mut+ext"),0,IF(VLOOKUP(M29,Paramétrage!$C$6:$E$29,2,0)=0,0,IF(P29="","saisir capacité",N29*U29*VLOOKUP(M29,Paramétrage!$C$6:$E$29,2,0))))</f>
        <v>0</v>
      </c>
      <c r="W29" s="200"/>
      <c r="X29" s="201">
        <f t="shared" si="5"/>
        <v>0</v>
      </c>
      <c r="Y29" s="79">
        <f>IF(OR(M29="",Q29="Mut+ext"),0,IF(ISERROR(W29+V29*VLOOKUP(M29,Paramétrage!$C$6:$E$29,3,0))=TRUE,X29,W29+V29*VLOOKUP(M29,Paramétrage!$C$6:$E$29,3,0)))</f>
        <v>0</v>
      </c>
      <c r="Z29" s="395"/>
      <c r="AA29" s="364"/>
      <c r="AB29" s="396"/>
      <c r="AC29" s="133"/>
      <c r="AD29" s="40"/>
      <c r="AE29" s="61">
        <f t="shared" si="7"/>
        <v>0</v>
      </c>
      <c r="AF29" s="203">
        <f t="shared" si="6"/>
        <v>0</v>
      </c>
    </row>
    <row r="30" spans="1:32" hidden="1">
      <c r="A30" s="400"/>
      <c r="B30" s="372"/>
      <c r="C30" s="357"/>
      <c r="D30" s="358"/>
      <c r="E30" s="347"/>
      <c r="F30" s="347"/>
      <c r="G30" s="184"/>
      <c r="H30" s="186"/>
      <c r="I30" s="54"/>
      <c r="J30" s="50"/>
      <c r="K30" s="59"/>
      <c r="L30" s="38"/>
      <c r="M30" s="182"/>
      <c r="N30" s="44"/>
      <c r="O30" s="204"/>
      <c r="P30" s="196"/>
      <c r="Q30" s="39"/>
      <c r="R30" s="363"/>
      <c r="S30" s="364"/>
      <c r="T30" s="365"/>
      <c r="U30" s="78">
        <f>IF(OR(P30="",M30=Paramétrage!$C$10,M30=Paramétrage!$C$13,M30=Paramétrage!$C$17,M30=Paramétrage!$C$20,M30=Paramétrage!$C$24,M30=Paramétrage!$C$27,AND(M30&lt;&gt;Paramétrage!$C$9,Q30="Mut+ext")),0,ROUNDUP(O30/P30,0))</f>
        <v>0</v>
      </c>
      <c r="V30" s="199">
        <f>IF(OR(M30="",Q30="Mut+ext"),0,IF(VLOOKUP(M30,Paramétrage!$C$6:$E$29,2,0)=0,0,IF(P30="","saisir capacité",N30*U30*VLOOKUP(M30,Paramétrage!$C$6:$E$29,2,0))))</f>
        <v>0</v>
      </c>
      <c r="W30" s="200"/>
      <c r="X30" s="201">
        <f t="shared" si="5"/>
        <v>0</v>
      </c>
      <c r="Y30" s="79">
        <f>IF(OR(M30="",Q30="Mut+ext"),0,IF(ISERROR(W30+V30*VLOOKUP(M30,Paramétrage!$C$6:$E$29,3,0))=TRUE,X30,W30+V30*VLOOKUP(M30,Paramétrage!$C$6:$E$29,3,0)))</f>
        <v>0</v>
      </c>
      <c r="Z30" s="395"/>
      <c r="AA30" s="364"/>
      <c r="AB30" s="396"/>
      <c r="AC30" s="133"/>
      <c r="AD30" s="40"/>
      <c r="AE30" s="61">
        <f t="shared" si="7"/>
        <v>0</v>
      </c>
      <c r="AF30" s="203">
        <f t="shared" si="6"/>
        <v>0</v>
      </c>
    </row>
    <row r="31" spans="1:32" hidden="1">
      <c r="A31" s="400"/>
      <c r="B31" s="372"/>
      <c r="C31" s="357"/>
      <c r="D31" s="358"/>
      <c r="E31" s="347"/>
      <c r="F31" s="347"/>
      <c r="G31" s="184"/>
      <c r="H31" s="205"/>
      <c r="I31" s="134"/>
      <c r="J31" s="50"/>
      <c r="K31" s="49"/>
      <c r="L31" s="38"/>
      <c r="M31" s="182"/>
      <c r="N31" s="44"/>
      <c r="O31" s="195"/>
      <c r="P31" s="196"/>
      <c r="Q31" s="39"/>
      <c r="R31" s="363"/>
      <c r="S31" s="364"/>
      <c r="T31" s="365"/>
      <c r="U31" s="78">
        <f>IF(OR(P31="",M31=Paramétrage!$C$10,M31=Paramétrage!$C$13,M31=Paramétrage!$C$17,M31=Paramétrage!$C$20,M31=Paramétrage!$C$24,M31=Paramétrage!$C$27,AND(M31&lt;&gt;Paramétrage!$C$9,Q31="Mut+ext")),0,ROUNDUP(O31/P31,0))</f>
        <v>0</v>
      </c>
      <c r="V31" s="199">
        <f>IF(OR(M31="",Q31="Mut+ext"),0,IF(VLOOKUP(M31,Paramétrage!$C$6:$E$29,2,0)=0,0,IF(P31="","saisir capacité",N31*U31*VLOOKUP(M31,Paramétrage!$C$6:$E$29,2,0))))</f>
        <v>0</v>
      </c>
      <c r="W31" s="200"/>
      <c r="X31" s="201">
        <f t="shared" si="5"/>
        <v>0</v>
      </c>
      <c r="Y31" s="79">
        <f>IF(OR(M31="",Q31="Mut+ext"),0,IF(ISERROR(W31+V31*VLOOKUP(M31,Paramétrage!$C$6:$E$29,3,0))=TRUE,X31,W31+V31*VLOOKUP(M31,Paramétrage!$C$6:$E$29,3,0)))</f>
        <v>0</v>
      </c>
      <c r="Z31" s="395"/>
      <c r="AA31" s="364"/>
      <c r="AB31" s="396"/>
      <c r="AC31" s="133"/>
      <c r="AD31" s="40"/>
      <c r="AE31" s="61">
        <f t="shared" si="7"/>
        <v>0</v>
      </c>
      <c r="AF31" s="203">
        <f t="shared" si="6"/>
        <v>0</v>
      </c>
    </row>
    <row r="32" spans="1:32" hidden="1">
      <c r="A32" s="400"/>
      <c r="B32" s="372"/>
      <c r="C32" s="357"/>
      <c r="D32" s="358"/>
      <c r="E32" s="347"/>
      <c r="F32" s="347"/>
      <c r="G32" s="184"/>
      <c r="H32" s="186"/>
      <c r="I32" s="54"/>
      <c r="J32" s="50"/>
      <c r="K32" s="59"/>
      <c r="L32" s="38"/>
      <c r="M32" s="182"/>
      <c r="N32" s="45"/>
      <c r="O32" s="195"/>
      <c r="P32" s="196"/>
      <c r="Q32" s="39"/>
      <c r="R32" s="363"/>
      <c r="S32" s="364"/>
      <c r="T32" s="365"/>
      <c r="U32" s="78">
        <f>IF(OR(P32="",M32=Paramétrage!$C$10,M32=Paramétrage!$C$13,M32=Paramétrage!$C$17,M32=Paramétrage!$C$20,M32=Paramétrage!$C$24,M32=Paramétrage!$C$27,AND(M32&lt;&gt;Paramétrage!$C$9,Q32="Mut+ext")),0,ROUNDUP(O32/P32,0))</f>
        <v>0</v>
      </c>
      <c r="V32" s="199">
        <f>IF(OR(M32="",Q32="Mut+ext"),0,IF(VLOOKUP(M32,Paramétrage!$C$6:$E$29,2,0)=0,0,IF(P32="","saisir capacité",N32*U32*VLOOKUP(M32,Paramétrage!$C$6:$E$29,2,0))))</f>
        <v>0</v>
      </c>
      <c r="W32" s="200"/>
      <c r="X32" s="201">
        <f t="shared" si="5"/>
        <v>0</v>
      </c>
      <c r="Y32" s="79">
        <f>IF(OR(M32="",Q32="Mut+ext"),0,IF(ISERROR(W32+V32*VLOOKUP(M32,Paramétrage!$C$6:$E$29,3,0))=TRUE,X32,W32+V32*VLOOKUP(M32,Paramétrage!$C$6:$E$29,3,0)))</f>
        <v>0</v>
      </c>
      <c r="Z32" s="395"/>
      <c r="AA32" s="364"/>
      <c r="AB32" s="396"/>
      <c r="AC32" s="51"/>
      <c r="AD32" s="40"/>
      <c r="AE32" s="61">
        <f t="shared" si="7"/>
        <v>0</v>
      </c>
      <c r="AF32" s="203">
        <f t="shared" si="6"/>
        <v>0</v>
      </c>
    </row>
    <row r="33" spans="1:32" hidden="1">
      <c r="A33" s="400"/>
      <c r="B33" s="372"/>
      <c r="C33" s="357"/>
      <c r="D33" s="358"/>
      <c r="E33" s="347"/>
      <c r="F33" s="347"/>
      <c r="G33" s="184"/>
      <c r="H33" s="186"/>
      <c r="I33" s="54"/>
      <c r="J33" s="50"/>
      <c r="K33" s="59"/>
      <c r="L33" s="38"/>
      <c r="M33" s="182"/>
      <c r="N33" s="45"/>
      <c r="O33" s="195"/>
      <c r="P33" s="196"/>
      <c r="Q33" s="39"/>
      <c r="R33" s="363"/>
      <c r="S33" s="364"/>
      <c r="T33" s="365"/>
      <c r="U33" s="78">
        <f>IF(OR(P33="",M33=Paramétrage!$C$10,M33=Paramétrage!$C$13,M33=Paramétrage!$C$17,M33=Paramétrage!$C$20,M33=Paramétrage!$C$24,M33=Paramétrage!$C$27,AND(M33&lt;&gt;Paramétrage!$C$9,Q33="Mut+ext")),0,ROUNDUP(O33/P33,0))</f>
        <v>0</v>
      </c>
      <c r="V33" s="199">
        <f>IF(OR(M33="",Q33="Mut+ext"),0,IF(VLOOKUP(M33,Paramétrage!$C$6:$E$29,2,0)=0,0,IF(P33="","saisir capacité",N33*U33*VLOOKUP(M33,Paramétrage!$C$6:$E$29,2,0))))</f>
        <v>0</v>
      </c>
      <c r="W33" s="200"/>
      <c r="X33" s="201">
        <f t="shared" si="5"/>
        <v>0</v>
      </c>
      <c r="Y33" s="79">
        <f>IF(OR(M33="",Q33="Mut+ext"),0,IF(ISERROR(W33+V33*VLOOKUP(M33,Paramétrage!$C$6:$E$29,3,0))=TRUE,X33,W33+V33*VLOOKUP(M33,Paramétrage!$C$6:$E$29,3,0)))</f>
        <v>0</v>
      </c>
      <c r="Z33" s="395"/>
      <c r="AA33" s="364"/>
      <c r="AB33" s="396"/>
      <c r="AC33" s="133"/>
      <c r="AD33" s="40"/>
      <c r="AE33" s="61">
        <f t="shared" si="7"/>
        <v>0</v>
      </c>
      <c r="AF33" s="203">
        <f t="shared" si="6"/>
        <v>0</v>
      </c>
    </row>
    <row r="34" spans="1:32" hidden="1">
      <c r="A34" s="400"/>
      <c r="B34" s="372"/>
      <c r="C34" s="357"/>
      <c r="D34" s="358"/>
      <c r="E34" s="347"/>
      <c r="F34" s="347"/>
      <c r="G34" s="184"/>
      <c r="H34" s="186"/>
      <c r="I34" s="54"/>
      <c r="J34" s="50"/>
      <c r="K34" s="59"/>
      <c r="L34" s="38"/>
      <c r="M34" s="182"/>
      <c r="N34" s="44"/>
      <c r="O34" s="204"/>
      <c r="P34" s="196"/>
      <c r="Q34" s="39"/>
      <c r="R34" s="363"/>
      <c r="S34" s="364"/>
      <c r="T34" s="365"/>
      <c r="U34" s="78">
        <f>IF(OR(P34="",M34=Paramétrage!$C$10,M34=Paramétrage!$C$13,M34=Paramétrage!$C$17,M34=Paramétrage!$C$20,M34=Paramétrage!$C$24,M34=Paramétrage!$C$27,AND(M34&lt;&gt;Paramétrage!$C$9,Q34="Mut+ext")),0,ROUNDUP(O34/P34,0))</f>
        <v>0</v>
      </c>
      <c r="V34" s="199">
        <f>IF(OR(M34="",Q34="Mut+ext"),0,IF(VLOOKUP(M34,Paramétrage!$C$6:$E$29,2,0)=0,0,IF(P34="","saisir capacité",N34*U34*VLOOKUP(M34,Paramétrage!$C$6:$E$29,2,0))))</f>
        <v>0</v>
      </c>
      <c r="W34" s="200"/>
      <c r="X34" s="201">
        <f t="shared" si="5"/>
        <v>0</v>
      </c>
      <c r="Y34" s="79">
        <f>IF(OR(M34="",Q34="Mut+ext"),0,IF(ISERROR(W34+V34*VLOOKUP(M34,Paramétrage!$C$6:$E$29,3,0))=TRUE,X34,W34+V34*VLOOKUP(M34,Paramétrage!$C$6:$E$29,3,0)))</f>
        <v>0</v>
      </c>
      <c r="Z34" s="395"/>
      <c r="AA34" s="364"/>
      <c r="AB34" s="396"/>
      <c r="AC34" s="133"/>
      <c r="AD34" s="40"/>
      <c r="AE34" s="61">
        <f t="shared" si="7"/>
        <v>0</v>
      </c>
      <c r="AF34" s="203">
        <f t="shared" si="6"/>
        <v>0</v>
      </c>
    </row>
    <row r="35" spans="1:32" hidden="1">
      <c r="A35" s="400"/>
      <c r="B35" s="372"/>
      <c r="C35" s="357"/>
      <c r="D35" s="358"/>
      <c r="E35" s="347"/>
      <c r="F35" s="347"/>
      <c r="G35" s="184"/>
      <c r="H35" s="205"/>
      <c r="I35" s="134"/>
      <c r="J35" s="50"/>
      <c r="K35" s="49"/>
      <c r="L35" s="38"/>
      <c r="M35" s="182"/>
      <c r="N35" s="44"/>
      <c r="O35" s="195"/>
      <c r="P35" s="196"/>
      <c r="Q35" s="39"/>
      <c r="R35" s="363"/>
      <c r="S35" s="364"/>
      <c r="T35" s="365"/>
      <c r="U35" s="78">
        <f>IF(OR(P35="",M35=Paramétrage!$C$10,M35=Paramétrage!$C$13,M35=Paramétrage!$C$17,M35=Paramétrage!$C$20,M35=Paramétrage!$C$24,M35=Paramétrage!$C$27,AND(M35&lt;&gt;Paramétrage!$C$9,Q35="Mut+ext")),0,ROUNDUP(O35/P35,0))</f>
        <v>0</v>
      </c>
      <c r="V35" s="199">
        <f>IF(OR(M35="",Q35="Mut+ext"),0,IF(VLOOKUP(M35,Paramétrage!$C$6:$E$29,2,0)=0,0,IF(P35="","saisir capacité",N35*U35*VLOOKUP(M35,Paramétrage!$C$6:$E$29,2,0))))</f>
        <v>0</v>
      </c>
      <c r="W35" s="200"/>
      <c r="X35" s="201">
        <f t="shared" si="5"/>
        <v>0</v>
      </c>
      <c r="Y35" s="79">
        <f>IF(OR(M35="",Q35="Mut+ext"),0,IF(ISERROR(W35+V35*VLOOKUP(M35,Paramétrage!$C$6:$E$29,3,0))=TRUE,X35,W35+V35*VLOOKUP(M35,Paramétrage!$C$6:$E$29,3,0)))</f>
        <v>0</v>
      </c>
      <c r="Z35" s="395"/>
      <c r="AA35" s="364"/>
      <c r="AB35" s="396"/>
      <c r="AC35" s="133"/>
      <c r="AD35" s="40"/>
      <c r="AE35" s="61">
        <f t="shared" si="7"/>
        <v>0</v>
      </c>
      <c r="AF35" s="203">
        <f t="shared" si="6"/>
        <v>0</v>
      </c>
    </row>
    <row r="36" spans="1:32" hidden="1">
      <c r="A36" s="400"/>
      <c r="B36" s="372"/>
      <c r="C36" s="359"/>
      <c r="D36" s="360"/>
      <c r="E36" s="348"/>
      <c r="F36" s="348"/>
      <c r="G36" s="184"/>
      <c r="H36" s="205"/>
      <c r="I36" s="134"/>
      <c r="J36" s="50"/>
      <c r="K36" s="49"/>
      <c r="L36" s="38"/>
      <c r="M36" s="182"/>
      <c r="N36" s="44"/>
      <c r="O36" s="206"/>
      <c r="P36" s="196"/>
      <c r="Q36" s="39"/>
      <c r="R36" s="363"/>
      <c r="S36" s="364"/>
      <c r="T36" s="365"/>
      <c r="U36" s="78">
        <f>IF(OR(P36="",M36=Paramétrage!$C$10,M36=Paramétrage!$C$13,M36=Paramétrage!$C$17,M36=Paramétrage!$C$20,M36=Paramétrage!$C$24,M36=Paramétrage!$C$27,AND(M36&lt;&gt;Paramétrage!$C$9,Q36="Mut+ext")),0,ROUNDUP(O36/P36,0))</f>
        <v>0</v>
      </c>
      <c r="V36" s="199">
        <f>IF(OR(M36="",Q36="Mut+ext"),0,IF(VLOOKUP(M36,Paramétrage!$C$6:$E$29,2,0)=0,0,IF(P36="","saisir capacité",N36*U36*VLOOKUP(M36,Paramétrage!$C$6:$E$29,2,0))))</f>
        <v>0</v>
      </c>
      <c r="W36" s="200"/>
      <c r="X36" s="201">
        <f t="shared" si="5"/>
        <v>0</v>
      </c>
      <c r="Y36" s="79">
        <f>IF(OR(M36="",Q36="Mut+ext"),0,IF(ISERROR(W36+V36*VLOOKUP(M36,Paramétrage!$C$6:$E$29,3,0))=TRUE,X36,W36+V36*VLOOKUP(M36,Paramétrage!$C$6:$E$29,3,0)))</f>
        <v>0</v>
      </c>
      <c r="Z36" s="395"/>
      <c r="AA36" s="364"/>
      <c r="AB36" s="396"/>
      <c r="AC36" s="133"/>
      <c r="AD36" s="40"/>
      <c r="AE36" s="61">
        <f t="shared" si="7"/>
        <v>0</v>
      </c>
      <c r="AF36" s="203">
        <f t="shared" si="6"/>
        <v>0</v>
      </c>
    </row>
    <row r="37" spans="1:32" hidden="1">
      <c r="A37" s="400"/>
      <c r="B37" s="372"/>
      <c r="C37" s="207"/>
      <c r="D37" s="208"/>
      <c r="E37" s="209"/>
      <c r="F37" s="209"/>
      <c r="G37" s="209"/>
      <c r="H37" s="210"/>
      <c r="I37" s="135"/>
      <c r="J37" s="99"/>
      <c r="K37" s="63"/>
      <c r="L37" s="64"/>
      <c r="M37" s="211"/>
      <c r="N37" s="65">
        <f>AE37</f>
        <v>0</v>
      </c>
      <c r="O37" s="212"/>
      <c r="P37" s="212"/>
      <c r="Q37" s="68"/>
      <c r="R37" s="66"/>
      <c r="S37" s="66"/>
      <c r="T37" s="67"/>
      <c r="U37" s="100"/>
      <c r="V37" s="213">
        <f>SUM(V25:V36)</f>
        <v>0</v>
      </c>
      <c r="W37" s="211">
        <f>SUM(W25:W36)</f>
        <v>0</v>
      </c>
      <c r="X37" s="214">
        <f>SUM(X25:X36)</f>
        <v>0</v>
      </c>
      <c r="Y37" s="69">
        <f>SUM(Y25:Y36)</f>
        <v>0</v>
      </c>
      <c r="Z37" s="101"/>
      <c r="AA37" s="102"/>
      <c r="AB37" s="103"/>
      <c r="AC37" s="104"/>
      <c r="AD37" s="105"/>
      <c r="AE37" s="106">
        <f>SUM(AE25:AE36)</f>
        <v>0</v>
      </c>
      <c r="AF37" s="107">
        <f>SUM(AF25:AF36)</f>
        <v>0</v>
      </c>
    </row>
    <row r="38" spans="1:32" ht="15.6" hidden="1" customHeight="1">
      <c r="A38" s="400"/>
      <c r="B38" s="372" t="s">
        <v>88</v>
      </c>
      <c r="C38" s="355"/>
      <c r="D38" s="356"/>
      <c r="E38" s="347"/>
      <c r="F38" s="347" t="s">
        <v>64</v>
      </c>
      <c r="G38" s="184" t="s">
        <v>90</v>
      </c>
      <c r="H38" s="186"/>
      <c r="I38" s="54"/>
      <c r="J38" s="50"/>
      <c r="K38" s="59"/>
      <c r="L38" s="38"/>
      <c r="M38" s="182"/>
      <c r="N38" s="45"/>
      <c r="O38" s="195"/>
      <c r="P38" s="196"/>
      <c r="Q38" s="42"/>
      <c r="R38" s="363"/>
      <c r="S38" s="364"/>
      <c r="T38" s="365"/>
      <c r="U38" s="78">
        <f>IF(OR(P38="",M38=Paramétrage!$C$10,M38=Paramétrage!$C$13,M38=Paramétrage!$C$17,M38=Paramétrage!$C$20,M38=Paramétrage!$C$24,M38=Paramétrage!$C$27,AND(M38&lt;&gt;Paramétrage!$C$9,Q38="Mut+ext")),0,ROUNDUP(O38/P38,0))</f>
        <v>0</v>
      </c>
      <c r="V38" s="199">
        <f>IF(OR(M38="",Q38="Mut+ext"),0,IF(VLOOKUP(M38,Paramétrage!$C$6:$E$29,2,0)=0,0,IF(P38="","saisir capacité",N38*U38*VLOOKUP(M38,Paramétrage!$C$6:$E$29,2,0))))</f>
        <v>0</v>
      </c>
      <c r="W38" s="200"/>
      <c r="X38" s="201">
        <f t="shared" ref="X38:X49" si="8">IF(OR(M38="",Q38="Mut+ext"),0,IF(ISERROR(V38+W38)=TRUE,V38,V38+W38))</f>
        <v>0</v>
      </c>
      <c r="Y38" s="79">
        <f>IF(OR(M38="",Q38="Mut+ext"),0,IF(ISERROR(W38+V38*VLOOKUP(M38,Paramétrage!$C$6:$E$29,3,0))=TRUE,X38,W38+V38*VLOOKUP(M38,Paramétrage!$C$6:$E$29,3,0)))</f>
        <v>0</v>
      </c>
      <c r="Z38" s="395"/>
      <c r="AA38" s="364"/>
      <c r="AB38" s="396"/>
      <c r="AC38" s="60"/>
      <c r="AD38" s="40"/>
      <c r="AE38" s="61">
        <f>IF(G38="",0,IF(K38="",0,IF(SUMIF($G$38:$G$49,G38,$O$38:$O$49)=0,0,IF(OR(L38="",K38="obligatoire"),AF38/SUMIF($G$38:$G$49,G38,$O$38:$O$49),AF38/(SUMIF($G$38:$G$49,G38,$O$38:$O$49)/L38)))))</f>
        <v>0</v>
      </c>
      <c r="AF38" s="202">
        <f>N38*O38</f>
        <v>0</v>
      </c>
    </row>
    <row r="39" spans="1:32" hidden="1">
      <c r="A39" s="400"/>
      <c r="B39" s="372"/>
      <c r="C39" s="357"/>
      <c r="D39" s="358"/>
      <c r="E39" s="347"/>
      <c r="F39" s="347"/>
      <c r="G39" s="184" t="s">
        <v>92</v>
      </c>
      <c r="H39" s="186"/>
      <c r="I39" s="54"/>
      <c r="J39" s="50"/>
      <c r="K39" s="59"/>
      <c r="L39" s="38"/>
      <c r="M39" s="182"/>
      <c r="N39" s="45"/>
      <c r="O39" s="195"/>
      <c r="P39" s="196"/>
      <c r="Q39" s="39"/>
      <c r="R39" s="363"/>
      <c r="S39" s="364"/>
      <c r="T39" s="365"/>
      <c r="U39" s="78">
        <f>IF(OR(P39="",M39=Paramétrage!$C$10,M39=Paramétrage!$C$13,M39=Paramétrage!$C$17,M39=Paramétrage!$C$20,M39=Paramétrage!$C$24,M39=Paramétrage!$C$27,AND(M39&lt;&gt;Paramétrage!$C$9,Q39="Mut+ext")),0,ROUNDUP(O39/P39,0))</f>
        <v>0</v>
      </c>
      <c r="V39" s="199">
        <f>IF(OR(M39="",Q39="Mut+ext"),0,IF(VLOOKUP(M39,Paramétrage!$C$6:$E$29,2,0)=0,0,IF(P39="","saisir capacité",N39*U39*VLOOKUP(M39,Paramétrage!$C$6:$E$29,2,0))))</f>
        <v>0</v>
      </c>
      <c r="W39" s="200"/>
      <c r="X39" s="201">
        <f t="shared" si="8"/>
        <v>0</v>
      </c>
      <c r="Y39" s="79">
        <f>IF(OR(M39="",Q39="Mut+ext"),0,IF(ISERROR(W39+V39*VLOOKUP(M39,Paramétrage!$C$6:$E$29,3,0))=TRUE,X39,W39+V39*VLOOKUP(M39,Paramétrage!$C$6:$E$29,3,0)))</f>
        <v>0</v>
      </c>
      <c r="Z39" s="395"/>
      <c r="AA39" s="364"/>
      <c r="AB39" s="396"/>
      <c r="AC39" s="133"/>
      <c r="AD39" s="40"/>
      <c r="AE39" s="61">
        <f t="shared" ref="AE39:AE49" si="9">IF(G39="",0,IF(K39="",0,IF(SUMIF($G$38:$G$49,G39,$O$38:$O$49)=0,0,IF(OR(L39="",K39="obligatoire"),AF39/SUMIF($G$38:$G$49,G39,$O$38:$O$49),AF39/(SUMIF($G$38:$G$49,G39,$O$38:$O$49)/L39)))))</f>
        <v>0</v>
      </c>
      <c r="AF39" s="202">
        <f t="shared" ref="AF39:AF49" si="10">N39*O39</f>
        <v>0</v>
      </c>
    </row>
    <row r="40" spans="1:32" hidden="1">
      <c r="A40" s="400"/>
      <c r="B40" s="372"/>
      <c r="C40" s="357"/>
      <c r="D40" s="358"/>
      <c r="E40" s="347"/>
      <c r="F40" s="347"/>
      <c r="G40" s="184" t="s">
        <v>94</v>
      </c>
      <c r="H40" s="186"/>
      <c r="I40" s="54"/>
      <c r="J40" s="50"/>
      <c r="K40" s="59"/>
      <c r="L40" s="38"/>
      <c r="M40" s="182"/>
      <c r="N40" s="45"/>
      <c r="O40" s="195"/>
      <c r="P40" s="196"/>
      <c r="Q40" s="39"/>
      <c r="R40" s="363"/>
      <c r="S40" s="364"/>
      <c r="T40" s="365"/>
      <c r="U40" s="78">
        <f>IF(OR(P40="",M40=Paramétrage!$C$10,M40=Paramétrage!$C$13,M40=Paramétrage!$C$17,M40=Paramétrage!$C$20,M40=Paramétrage!$C$24,M40=Paramétrage!$C$27,AND(M40&lt;&gt;Paramétrage!$C$9,Q40="Mut+ext")),0,ROUNDUP(O40/P40,0))</f>
        <v>0</v>
      </c>
      <c r="V40" s="199">
        <f>IF(OR(M40="",Q40="Mut+ext"),0,IF(VLOOKUP(M40,Paramétrage!$C$6:$E$29,2,0)=0,0,IF(P40="","saisir capacité",N40*U40*VLOOKUP(M40,Paramétrage!$C$6:$E$29,2,0))))</f>
        <v>0</v>
      </c>
      <c r="W40" s="200"/>
      <c r="X40" s="201">
        <f t="shared" si="8"/>
        <v>0</v>
      </c>
      <c r="Y40" s="79">
        <f>IF(OR(M40="",Q40="Mut+ext"),0,IF(ISERROR(W40+V40*VLOOKUP(M40,Paramétrage!$C$6:$E$29,3,0))=TRUE,X40,W40+V40*VLOOKUP(M40,Paramétrage!$C$6:$E$29,3,0)))</f>
        <v>0</v>
      </c>
      <c r="Z40" s="395"/>
      <c r="AA40" s="364"/>
      <c r="AB40" s="396"/>
      <c r="AC40" s="133"/>
      <c r="AD40" s="40"/>
      <c r="AE40" s="61">
        <f t="shared" si="9"/>
        <v>0</v>
      </c>
      <c r="AF40" s="202">
        <f t="shared" si="10"/>
        <v>0</v>
      </c>
    </row>
    <row r="41" spans="1:32" hidden="1">
      <c r="A41" s="400"/>
      <c r="B41" s="372"/>
      <c r="C41" s="357"/>
      <c r="D41" s="358"/>
      <c r="E41" s="347"/>
      <c r="F41" s="347"/>
      <c r="G41" s="184" t="s">
        <v>206</v>
      </c>
      <c r="H41" s="186"/>
      <c r="I41" s="54"/>
      <c r="J41" s="50"/>
      <c r="K41" s="59"/>
      <c r="L41" s="38"/>
      <c r="M41" s="182"/>
      <c r="N41" s="45"/>
      <c r="O41" s="195"/>
      <c r="P41" s="196"/>
      <c r="Q41" s="39"/>
      <c r="R41" s="363"/>
      <c r="S41" s="364"/>
      <c r="T41" s="365"/>
      <c r="U41" s="78">
        <f>IF(OR(P41="",M41=Paramétrage!$C$10,M41=Paramétrage!$C$13,M41=Paramétrage!$C$17,M41=Paramétrage!$C$20,M41=Paramétrage!$C$24,M41=Paramétrage!$C$27,AND(M41&lt;&gt;Paramétrage!$C$9,Q41="Mut+ext")),0,ROUNDUP(O41/P41,0))</f>
        <v>0</v>
      </c>
      <c r="V41" s="199">
        <f>IF(OR(M41="",Q41="Mut+ext"),0,IF(VLOOKUP(M41,Paramétrage!$C$6:$E$29,2,0)=0,0,IF(P41="","saisir capacité",N41*U41*VLOOKUP(M41,Paramétrage!$C$6:$E$29,2,0))))</f>
        <v>0</v>
      </c>
      <c r="W41" s="200"/>
      <c r="X41" s="201">
        <f t="shared" si="8"/>
        <v>0</v>
      </c>
      <c r="Y41" s="79">
        <f>IF(OR(M41="",Q41="Mut+ext"),0,IF(ISERROR(W41+V41*VLOOKUP(M41,Paramétrage!$C$6:$E$29,3,0))=TRUE,X41,W41+V41*VLOOKUP(M41,Paramétrage!$C$6:$E$29,3,0)))</f>
        <v>0</v>
      </c>
      <c r="Z41" s="395"/>
      <c r="AA41" s="364"/>
      <c r="AB41" s="396"/>
      <c r="AC41" s="51"/>
      <c r="AD41" s="40"/>
      <c r="AE41" s="61">
        <f t="shared" si="9"/>
        <v>0</v>
      </c>
      <c r="AF41" s="202">
        <f t="shared" si="10"/>
        <v>0</v>
      </c>
    </row>
    <row r="42" spans="1:32" hidden="1">
      <c r="A42" s="400"/>
      <c r="B42" s="372"/>
      <c r="C42" s="357"/>
      <c r="D42" s="358"/>
      <c r="E42" s="347"/>
      <c r="F42" s="347"/>
      <c r="G42" s="184"/>
      <c r="H42" s="186"/>
      <c r="I42" s="54"/>
      <c r="J42" s="50"/>
      <c r="K42" s="59"/>
      <c r="L42" s="38"/>
      <c r="M42" s="182"/>
      <c r="N42" s="45"/>
      <c r="O42" s="195"/>
      <c r="P42" s="196"/>
      <c r="Q42" s="39"/>
      <c r="R42" s="363"/>
      <c r="S42" s="364"/>
      <c r="T42" s="365"/>
      <c r="U42" s="78">
        <f>IF(OR(P42="",M42=Paramétrage!$C$10,M42=Paramétrage!$C$13,M42=Paramétrage!$C$17,M42=Paramétrage!$C$20,M42=Paramétrage!$C$24,M42=Paramétrage!$C$27,AND(M42&lt;&gt;Paramétrage!$C$9,Q42="Mut+ext")),0,ROUNDUP(O42/P42,0))</f>
        <v>0</v>
      </c>
      <c r="V42" s="199">
        <f>IF(OR(M42="",Q42="Mut+ext"),0,IF(VLOOKUP(M42,Paramétrage!$C$6:$E$29,2,0)=0,0,IF(P42="","saisir capacité",N42*U42*VLOOKUP(M42,Paramétrage!$C$6:$E$29,2,0))))</f>
        <v>0</v>
      </c>
      <c r="W42" s="200"/>
      <c r="X42" s="201">
        <f t="shared" si="8"/>
        <v>0</v>
      </c>
      <c r="Y42" s="79">
        <f>IF(OR(M42="",Q42="Mut+ext"),0,IF(ISERROR(W42+V42*VLOOKUP(M42,Paramétrage!$C$6:$E$29,3,0))=TRUE,X42,W42+V42*VLOOKUP(M42,Paramétrage!$C$6:$E$29,3,0)))</f>
        <v>0</v>
      </c>
      <c r="Z42" s="395"/>
      <c r="AA42" s="364"/>
      <c r="AB42" s="396"/>
      <c r="AC42" s="133"/>
      <c r="AD42" s="40"/>
      <c r="AE42" s="61">
        <f t="shared" si="9"/>
        <v>0</v>
      </c>
      <c r="AF42" s="202">
        <f t="shared" si="10"/>
        <v>0</v>
      </c>
    </row>
    <row r="43" spans="1:32" hidden="1">
      <c r="A43" s="400"/>
      <c r="B43" s="372"/>
      <c r="C43" s="357"/>
      <c r="D43" s="358"/>
      <c r="E43" s="347"/>
      <c r="F43" s="347"/>
      <c r="G43" s="184"/>
      <c r="H43" s="205"/>
      <c r="I43" s="134"/>
      <c r="J43" s="50"/>
      <c r="K43" s="49"/>
      <c r="L43" s="38"/>
      <c r="M43" s="182"/>
      <c r="N43" s="44"/>
      <c r="O43" s="204"/>
      <c r="P43" s="196"/>
      <c r="Q43" s="39"/>
      <c r="R43" s="363"/>
      <c r="S43" s="364"/>
      <c r="T43" s="365"/>
      <c r="U43" s="78">
        <f>IF(OR(P43="",M43=Paramétrage!$C$10,M43=Paramétrage!$C$13,M43=Paramétrage!$C$17,M43=Paramétrage!$C$20,M43=Paramétrage!$C$24,M43=Paramétrage!$C$27,AND(M43&lt;&gt;Paramétrage!$C$9,Q43="Mut+ext")),0,ROUNDUP(O43/P43,0))</f>
        <v>0</v>
      </c>
      <c r="V43" s="199">
        <f>IF(OR(M43="",Q43="Mut+ext"),0,IF(VLOOKUP(M43,Paramétrage!$C$6:$E$29,2,0)=0,0,IF(P43="","saisir capacité",N43*U43*VLOOKUP(M43,Paramétrage!$C$6:$E$29,2,0))))</f>
        <v>0</v>
      </c>
      <c r="W43" s="200"/>
      <c r="X43" s="201">
        <f t="shared" si="8"/>
        <v>0</v>
      </c>
      <c r="Y43" s="79">
        <f>IF(OR(M43="",Q43="Mut+ext"),0,IF(ISERROR(W43+V43*VLOOKUP(M43,Paramétrage!$C$6:$E$29,3,0))=TRUE,X43,W43+V43*VLOOKUP(M43,Paramétrage!$C$6:$E$29,3,0)))</f>
        <v>0</v>
      </c>
      <c r="Z43" s="395"/>
      <c r="AA43" s="364"/>
      <c r="AB43" s="396"/>
      <c r="AC43" s="133"/>
      <c r="AD43" s="40"/>
      <c r="AE43" s="61">
        <f t="shared" si="9"/>
        <v>0</v>
      </c>
      <c r="AF43" s="202">
        <f t="shared" si="10"/>
        <v>0</v>
      </c>
    </row>
    <row r="44" spans="1:32" hidden="1">
      <c r="A44" s="400"/>
      <c r="B44" s="372"/>
      <c r="C44" s="357"/>
      <c r="D44" s="358"/>
      <c r="E44" s="347"/>
      <c r="F44" s="347"/>
      <c r="G44" s="184"/>
      <c r="H44" s="205"/>
      <c r="I44" s="134"/>
      <c r="J44" s="50"/>
      <c r="K44" s="49"/>
      <c r="L44" s="38"/>
      <c r="M44" s="182"/>
      <c r="N44" s="44"/>
      <c r="O44" s="195"/>
      <c r="P44" s="196"/>
      <c r="Q44" s="39"/>
      <c r="R44" s="363"/>
      <c r="S44" s="364"/>
      <c r="T44" s="365"/>
      <c r="U44" s="78">
        <f>IF(OR(P44="",M44=Paramétrage!$C$10,M44=Paramétrage!$C$13,M44=Paramétrage!$C$17,M44=Paramétrage!$C$20,M44=Paramétrage!$C$24,M44=Paramétrage!$C$27,AND(M44&lt;&gt;Paramétrage!$C$9,Q44="Mut+ext")),0,ROUNDUP(O44/P44,0))</f>
        <v>0</v>
      </c>
      <c r="V44" s="199">
        <f>IF(OR(M44="",Q44="Mut+ext"),0,IF(VLOOKUP(M44,Paramétrage!$C$6:$E$29,2,0)=0,0,IF(P44="","saisir capacité",N44*U44*VLOOKUP(M44,Paramétrage!$C$6:$E$29,2,0))))</f>
        <v>0</v>
      </c>
      <c r="W44" s="200"/>
      <c r="X44" s="201">
        <f t="shared" si="8"/>
        <v>0</v>
      </c>
      <c r="Y44" s="79">
        <f>IF(OR(M44="",Q44="Mut+ext"),0,IF(ISERROR(W44+V44*VLOOKUP(M44,Paramétrage!$C$6:$E$29,3,0))=TRUE,X44,W44+V44*VLOOKUP(M44,Paramétrage!$C$6:$E$29,3,0)))</f>
        <v>0</v>
      </c>
      <c r="Z44" s="395"/>
      <c r="AA44" s="364"/>
      <c r="AB44" s="396"/>
      <c r="AC44" s="133"/>
      <c r="AD44" s="40"/>
      <c r="AE44" s="61">
        <f t="shared" si="9"/>
        <v>0</v>
      </c>
      <c r="AF44" s="202">
        <f t="shared" si="10"/>
        <v>0</v>
      </c>
    </row>
    <row r="45" spans="1:32" hidden="1">
      <c r="A45" s="400"/>
      <c r="B45" s="372"/>
      <c r="C45" s="357"/>
      <c r="D45" s="358"/>
      <c r="E45" s="347"/>
      <c r="F45" s="347"/>
      <c r="G45" s="184"/>
      <c r="H45" s="205"/>
      <c r="I45" s="134"/>
      <c r="J45" s="50"/>
      <c r="K45" s="49"/>
      <c r="L45" s="38"/>
      <c r="M45" s="182"/>
      <c r="N45" s="44"/>
      <c r="O45" s="206"/>
      <c r="P45" s="196"/>
      <c r="Q45" s="39"/>
      <c r="R45" s="363"/>
      <c r="S45" s="364"/>
      <c r="T45" s="365"/>
      <c r="U45" s="78">
        <f>IF(OR(P45="",M45=Paramétrage!$C$10,M45=Paramétrage!$C$13,M45=Paramétrage!$C$17,M45=Paramétrage!$C$20,M45=Paramétrage!$C$24,M45=Paramétrage!$C$27,AND(M45&lt;&gt;Paramétrage!$C$9,Q45="Mut+ext")),0,ROUNDUP(O45/P45,0))</f>
        <v>0</v>
      </c>
      <c r="V45" s="199">
        <f>IF(OR(M45="",Q45="Mut+ext"),0,IF(VLOOKUP(M45,Paramétrage!$C$6:$E$29,2,0)=0,0,IF(P45="","saisir capacité",N45*U45*VLOOKUP(M45,Paramétrage!$C$6:$E$29,2,0))))</f>
        <v>0</v>
      </c>
      <c r="W45" s="200"/>
      <c r="X45" s="201">
        <f t="shared" si="8"/>
        <v>0</v>
      </c>
      <c r="Y45" s="79">
        <f>IF(OR(M45="",Q45="Mut+ext"),0,IF(ISERROR(W45+V45*VLOOKUP(M45,Paramétrage!$C$6:$E$29,3,0))=TRUE,X45,W45+V45*VLOOKUP(M45,Paramétrage!$C$6:$E$29,3,0)))</f>
        <v>0</v>
      </c>
      <c r="Z45" s="395"/>
      <c r="AA45" s="364"/>
      <c r="AB45" s="396"/>
      <c r="AC45" s="133"/>
      <c r="AD45" s="40"/>
      <c r="AE45" s="61">
        <f t="shared" si="9"/>
        <v>0</v>
      </c>
      <c r="AF45" s="202">
        <f t="shared" si="10"/>
        <v>0</v>
      </c>
    </row>
    <row r="46" spans="1:32" hidden="1">
      <c r="A46" s="400"/>
      <c r="B46" s="372"/>
      <c r="C46" s="357"/>
      <c r="D46" s="358"/>
      <c r="E46" s="347"/>
      <c r="F46" s="347"/>
      <c r="G46" s="184"/>
      <c r="H46" s="186"/>
      <c r="I46" s="54"/>
      <c r="J46" s="50"/>
      <c r="K46" s="59"/>
      <c r="L46" s="38"/>
      <c r="M46" s="182"/>
      <c r="N46" s="45"/>
      <c r="O46" s="195"/>
      <c r="P46" s="196"/>
      <c r="Q46" s="39"/>
      <c r="R46" s="363"/>
      <c r="S46" s="364"/>
      <c r="T46" s="365"/>
      <c r="U46" s="78">
        <f>IF(OR(P46="",M46=Paramétrage!$C$10,M46=Paramétrage!$C$13,M46=Paramétrage!$C$17,M46=Paramétrage!$C$20,M46=Paramétrage!$C$24,M46=Paramétrage!$C$27,AND(M46&lt;&gt;Paramétrage!$C$9,Q46="Mut+ext")),0,ROUNDUP(O46/P46,0))</f>
        <v>0</v>
      </c>
      <c r="V46" s="199">
        <f>IF(OR(M46="",Q46="Mut+ext"),0,IF(VLOOKUP(M46,Paramétrage!$C$6:$E$29,2,0)=0,0,IF(P46="","saisir capacité",N46*U46*VLOOKUP(M46,Paramétrage!$C$6:$E$29,2,0))))</f>
        <v>0</v>
      </c>
      <c r="W46" s="200"/>
      <c r="X46" s="201">
        <f t="shared" si="8"/>
        <v>0</v>
      </c>
      <c r="Y46" s="79">
        <f>IF(OR(M46="",Q46="Mut+ext"),0,IF(ISERROR(W46+V46*VLOOKUP(M46,Paramétrage!$C$6:$E$29,3,0))=TRUE,X46,W46+V46*VLOOKUP(M46,Paramétrage!$C$6:$E$29,3,0)))</f>
        <v>0</v>
      </c>
      <c r="Z46" s="395"/>
      <c r="AA46" s="364"/>
      <c r="AB46" s="396"/>
      <c r="AC46" s="133"/>
      <c r="AD46" s="40"/>
      <c r="AE46" s="61">
        <f t="shared" si="9"/>
        <v>0</v>
      </c>
      <c r="AF46" s="202">
        <f t="shared" si="10"/>
        <v>0</v>
      </c>
    </row>
    <row r="47" spans="1:32" hidden="1">
      <c r="A47" s="400"/>
      <c r="B47" s="372"/>
      <c r="C47" s="357"/>
      <c r="D47" s="358"/>
      <c r="E47" s="347"/>
      <c r="F47" s="347"/>
      <c r="G47" s="184"/>
      <c r="H47" s="205"/>
      <c r="I47" s="134"/>
      <c r="J47" s="50"/>
      <c r="K47" s="49"/>
      <c r="L47" s="38"/>
      <c r="M47" s="182"/>
      <c r="N47" s="44"/>
      <c r="O47" s="204"/>
      <c r="P47" s="196"/>
      <c r="Q47" s="39"/>
      <c r="R47" s="363"/>
      <c r="S47" s="364"/>
      <c r="T47" s="365"/>
      <c r="U47" s="78">
        <f>IF(OR(P47="",M47=Paramétrage!$C$10,M47=Paramétrage!$C$13,M47=Paramétrage!$C$17,M47=Paramétrage!$C$20,M47=Paramétrage!$C$24,M47=Paramétrage!$C$27,AND(M47&lt;&gt;Paramétrage!$C$9,Q47="Mut+ext")),0,ROUNDUP(O47/P47,0))</f>
        <v>0</v>
      </c>
      <c r="V47" s="199">
        <f>IF(OR(M47="",Q47="Mut+ext"),0,IF(VLOOKUP(M47,Paramétrage!$C$6:$E$29,2,0)=0,0,IF(P47="","saisir capacité",N47*U47*VLOOKUP(M47,Paramétrage!$C$6:$E$29,2,0))))</f>
        <v>0</v>
      </c>
      <c r="W47" s="200"/>
      <c r="X47" s="201">
        <f t="shared" si="8"/>
        <v>0</v>
      </c>
      <c r="Y47" s="79">
        <f>IF(OR(M47="",Q47="Mut+ext"),0,IF(ISERROR(W47+V47*VLOOKUP(M47,Paramétrage!$C$6:$E$29,3,0))=TRUE,X47,W47+V47*VLOOKUP(M47,Paramétrage!$C$6:$E$29,3,0)))</f>
        <v>0</v>
      </c>
      <c r="Z47" s="395"/>
      <c r="AA47" s="364"/>
      <c r="AB47" s="396"/>
      <c r="AC47" s="133"/>
      <c r="AD47" s="40"/>
      <c r="AE47" s="61">
        <f t="shared" si="9"/>
        <v>0</v>
      </c>
      <c r="AF47" s="202">
        <f t="shared" si="10"/>
        <v>0</v>
      </c>
    </row>
    <row r="48" spans="1:32" hidden="1">
      <c r="A48" s="400"/>
      <c r="B48" s="372"/>
      <c r="C48" s="357"/>
      <c r="D48" s="358"/>
      <c r="E48" s="347"/>
      <c r="F48" s="347"/>
      <c r="G48" s="184"/>
      <c r="H48" s="205"/>
      <c r="I48" s="134"/>
      <c r="J48" s="50"/>
      <c r="K48" s="49"/>
      <c r="L48" s="38"/>
      <c r="M48" s="182"/>
      <c r="N48" s="44"/>
      <c r="O48" s="195"/>
      <c r="P48" s="196"/>
      <c r="Q48" s="39"/>
      <c r="R48" s="363"/>
      <c r="S48" s="364"/>
      <c r="T48" s="365"/>
      <c r="U48" s="78">
        <f>IF(OR(P48="",M48=Paramétrage!$C$10,M48=Paramétrage!$C$13,M48=Paramétrage!$C$17,M48=Paramétrage!$C$20,M48=Paramétrage!$C$24,M48=Paramétrage!$C$27,AND(M48&lt;&gt;Paramétrage!$C$9,Q48="Mut+ext")),0,ROUNDUP(O48/P48,0))</f>
        <v>0</v>
      </c>
      <c r="V48" s="199">
        <f>IF(OR(M48="",Q48="Mut+ext"),0,IF(VLOOKUP(M48,Paramétrage!$C$6:$E$29,2,0)=0,0,IF(P48="","saisir capacité",N48*U48*VLOOKUP(M48,Paramétrage!$C$6:$E$29,2,0))))</f>
        <v>0</v>
      </c>
      <c r="W48" s="200"/>
      <c r="X48" s="201">
        <f t="shared" si="8"/>
        <v>0</v>
      </c>
      <c r="Y48" s="79">
        <f>IF(OR(M48="",Q48="Mut+ext"),0,IF(ISERROR(W48+V48*VLOOKUP(M48,Paramétrage!$C$6:$E$29,3,0))=TRUE,X48,W48+V48*VLOOKUP(M48,Paramétrage!$C$6:$E$29,3,0)))</f>
        <v>0</v>
      </c>
      <c r="Z48" s="395"/>
      <c r="AA48" s="364"/>
      <c r="AB48" s="396"/>
      <c r="AC48" s="133"/>
      <c r="AD48" s="40"/>
      <c r="AE48" s="61">
        <f t="shared" si="9"/>
        <v>0</v>
      </c>
      <c r="AF48" s="202">
        <f t="shared" si="10"/>
        <v>0</v>
      </c>
    </row>
    <row r="49" spans="1:32" hidden="1">
      <c r="A49" s="400"/>
      <c r="B49" s="372"/>
      <c r="C49" s="359"/>
      <c r="D49" s="360"/>
      <c r="E49" s="348"/>
      <c r="F49" s="348"/>
      <c r="G49" s="184"/>
      <c r="H49" s="205"/>
      <c r="I49" s="134"/>
      <c r="J49" s="50"/>
      <c r="K49" s="49"/>
      <c r="L49" s="38"/>
      <c r="M49" s="182"/>
      <c r="N49" s="44"/>
      <c r="O49" s="206"/>
      <c r="P49" s="196"/>
      <c r="Q49" s="39"/>
      <c r="R49" s="363"/>
      <c r="S49" s="364"/>
      <c r="T49" s="365"/>
      <c r="U49" s="78">
        <f>IF(OR(P49="",M49=Paramétrage!$C$10,M49=Paramétrage!$C$13,M49=Paramétrage!$C$17,M49=Paramétrage!$C$20,M49=Paramétrage!$C$24,M49=Paramétrage!$C$27,AND(M49&lt;&gt;Paramétrage!$C$9,Q49="Mut+ext")),0,ROUNDUP(O49/P49,0))</f>
        <v>0</v>
      </c>
      <c r="V49" s="199">
        <f>IF(OR(M49="",Q49="Mut+ext"),0,IF(VLOOKUP(M49,Paramétrage!$C$6:$E$29,2,0)=0,0,IF(P49="","saisir capacité",N49*U49*VLOOKUP(M49,Paramétrage!$C$6:$E$29,2,0))))</f>
        <v>0</v>
      </c>
      <c r="W49" s="200"/>
      <c r="X49" s="201">
        <f t="shared" si="8"/>
        <v>0</v>
      </c>
      <c r="Y49" s="79">
        <f>IF(OR(M49="",Q49="Mut+ext"),0,IF(ISERROR(W49+V49*VLOOKUP(M49,Paramétrage!$C$6:$E$29,3,0))=TRUE,X49,W49+V49*VLOOKUP(M49,Paramétrage!$C$6:$E$29,3,0)))</f>
        <v>0</v>
      </c>
      <c r="Z49" s="395"/>
      <c r="AA49" s="364"/>
      <c r="AB49" s="396"/>
      <c r="AC49" s="133"/>
      <c r="AD49" s="40"/>
      <c r="AE49" s="61">
        <f t="shared" si="9"/>
        <v>0</v>
      </c>
      <c r="AF49" s="202">
        <f t="shared" si="10"/>
        <v>0</v>
      </c>
    </row>
    <row r="50" spans="1:32" hidden="1">
      <c r="A50" s="400"/>
      <c r="B50" s="372"/>
      <c r="C50" s="207"/>
      <c r="D50" s="208"/>
      <c r="E50" s="209"/>
      <c r="F50" s="209"/>
      <c r="G50" s="209"/>
      <c r="H50" s="210"/>
      <c r="I50" s="135"/>
      <c r="J50" s="99"/>
      <c r="K50" s="63"/>
      <c r="L50" s="64"/>
      <c r="M50" s="211"/>
      <c r="N50" s="65">
        <f>AE50</f>
        <v>0</v>
      </c>
      <c r="O50" s="212"/>
      <c r="P50" s="212"/>
      <c r="Q50" s="68"/>
      <c r="R50" s="66"/>
      <c r="S50" s="66"/>
      <c r="T50" s="67"/>
      <c r="U50" s="100"/>
      <c r="V50" s="213">
        <f>SUM(V38:V49)</f>
        <v>0</v>
      </c>
      <c r="W50" s="211">
        <f>SUM(W38:W49)</f>
        <v>0</v>
      </c>
      <c r="X50" s="214">
        <f>SUM(X38:X49)</f>
        <v>0</v>
      </c>
      <c r="Y50" s="69">
        <f>SUM(Y38:Y49)</f>
        <v>0</v>
      </c>
      <c r="Z50" s="101"/>
      <c r="AA50" s="102"/>
      <c r="AB50" s="103"/>
      <c r="AC50" s="104"/>
      <c r="AD50" s="105"/>
      <c r="AE50" s="106">
        <f>SUM(AE38:AE49)</f>
        <v>0</v>
      </c>
      <c r="AF50" s="107">
        <f>SUM(AF38:AF49)</f>
        <v>0</v>
      </c>
    </row>
    <row r="51" spans="1:32" ht="15.6" customHeight="1">
      <c r="A51" s="400"/>
      <c r="B51" s="372" t="s">
        <v>95</v>
      </c>
      <c r="C51" s="425" t="s">
        <v>223</v>
      </c>
      <c r="D51" s="426"/>
      <c r="E51" s="431">
        <v>6</v>
      </c>
      <c r="F51" s="347" t="s">
        <v>64</v>
      </c>
      <c r="G51" s="184" t="s">
        <v>96</v>
      </c>
      <c r="H51" s="186" t="s">
        <v>66</v>
      </c>
      <c r="I51" s="54" t="s">
        <v>224</v>
      </c>
      <c r="J51" s="50" t="s">
        <v>68</v>
      </c>
      <c r="K51" s="59" t="s">
        <v>64</v>
      </c>
      <c r="L51" s="174"/>
      <c r="M51" s="182" t="s">
        <v>69</v>
      </c>
      <c r="N51" s="284">
        <v>16</v>
      </c>
      <c r="O51" s="195">
        <v>25</v>
      </c>
      <c r="P51" s="196">
        <v>25</v>
      </c>
      <c r="Q51" s="42"/>
      <c r="R51" s="363"/>
      <c r="S51" s="364"/>
      <c r="T51" s="365"/>
      <c r="U51" s="78">
        <f>IF(OR(P51="",M51=Paramétrage!$C$10,M51=Paramétrage!$C$13,M51=Paramétrage!$C$17,M51=Paramétrage!$C$20,M51=Paramétrage!$C$24,M51=Paramétrage!$C$27,AND(M51&lt;&gt;Paramétrage!$C$9,Q51="Mut+ext")),0,ROUNDUP(O51/P51,0))</f>
        <v>1</v>
      </c>
      <c r="V51" s="199">
        <f>IF(OR(M51="",Q51="Mut+ext"),0,IF(VLOOKUP(M51,Paramétrage!$C$6:$E$29,2,0)=0,0,IF(P51="","saisir capacité",N51*U51*VLOOKUP(M51,Paramétrage!$C$6:$E$29,2,0))))</f>
        <v>16</v>
      </c>
      <c r="W51" s="200"/>
      <c r="X51" s="201">
        <f t="shared" ref="X51:X62" si="11">IF(OR(M51="",Q51="Mut+ext"),0,IF(ISERROR(V51+W51)=TRUE,V51,V51+W51))</f>
        <v>16</v>
      </c>
      <c r="Y51" s="79">
        <f>IF(OR(M51="",Q51="Mut+ext"),0,IF(ISERROR(W51+V51*VLOOKUP(M51,Paramétrage!$C$6:$E$29,3,0))=TRUE,X51,W51+V51*VLOOKUP(M51,Paramétrage!$C$6:$E$29,3,0)))</f>
        <v>24</v>
      </c>
      <c r="Z51" s="395"/>
      <c r="AA51" s="364"/>
      <c r="AB51" s="396"/>
      <c r="AC51" s="60"/>
      <c r="AD51" s="40"/>
      <c r="AE51" s="61">
        <f>IF(G51="",0,IF(K51="",0,IF(SUMIF($G$51:$G$62,G51,$O$51:$O$62)=0,0,IF(OR(L51="",K51="obligatoire"),AF51/SUMIF($G$51:$G$62,G51,$O$51:$O$62),AF51/(SUMIF($G$51:$G$62,G51,$O$51:$O$62)/L51)))))</f>
        <v>16</v>
      </c>
      <c r="AF51" s="202">
        <f>N51*O51</f>
        <v>400</v>
      </c>
    </row>
    <row r="52" spans="1:32">
      <c r="A52" s="400"/>
      <c r="B52" s="372"/>
      <c r="C52" s="427"/>
      <c r="D52" s="428"/>
      <c r="E52" s="431"/>
      <c r="F52" s="347"/>
      <c r="G52" s="184" t="s">
        <v>225</v>
      </c>
      <c r="H52" s="186" t="s">
        <v>66</v>
      </c>
      <c r="I52" s="54" t="s">
        <v>226</v>
      </c>
      <c r="J52" s="50" t="s">
        <v>68</v>
      </c>
      <c r="K52" s="59" t="s">
        <v>64</v>
      </c>
      <c r="L52" s="174"/>
      <c r="M52" s="182" t="s">
        <v>69</v>
      </c>
      <c r="N52" s="45">
        <v>15</v>
      </c>
      <c r="O52" s="195">
        <v>25</v>
      </c>
      <c r="P52" s="196">
        <v>25</v>
      </c>
      <c r="Q52" s="39"/>
      <c r="R52" s="363"/>
      <c r="S52" s="364"/>
      <c r="T52" s="365"/>
      <c r="U52" s="78">
        <f>IF(OR(P52="",M52=Paramétrage!$C$10,M52=Paramétrage!$C$13,M52=Paramétrage!$C$17,M52=Paramétrage!$C$20,M52=Paramétrage!$C$24,M52=Paramétrage!$C$27,AND(M52&lt;&gt;Paramétrage!$C$9,Q52="Mut+ext")),0,ROUNDUP(O52/P52,0))</f>
        <v>1</v>
      </c>
      <c r="V52" s="199">
        <f>IF(OR(M52="",Q52="Mut+ext"),0,IF(VLOOKUP(M52,Paramétrage!$C$6:$E$29,2,0)=0,0,IF(P52="","saisir capacité",N52*U52*VLOOKUP(M52,Paramétrage!$C$6:$E$29,2,0))))</f>
        <v>15</v>
      </c>
      <c r="W52" s="200"/>
      <c r="X52" s="201">
        <f t="shared" si="11"/>
        <v>15</v>
      </c>
      <c r="Y52" s="79">
        <f>IF(OR(M52="",Q52="Mut+ext"),0,IF(ISERROR(W52+V52*VLOOKUP(M52,Paramétrage!$C$6:$E$29,3,0))=TRUE,X52,W52+V52*VLOOKUP(M52,Paramétrage!$C$6:$E$29,3,0)))</f>
        <v>22.5</v>
      </c>
      <c r="Z52" s="395"/>
      <c r="AA52" s="364"/>
      <c r="AB52" s="396"/>
      <c r="AC52" s="133"/>
      <c r="AD52" s="40"/>
      <c r="AE52" s="61">
        <f t="shared" ref="AE52:AE62" si="12">IF(G52="",0,IF(K52="",0,IF(SUMIF($G$51:$G$62,G52,$O$51:$O$62)=0,0,IF(OR(L52="",K52="obligatoire"),AF52/SUMIF($G$51:$G$62,G52,$O$51:$O$62),AF52/(SUMIF($G$51:$G$62,G52,$O$51:$O$62)/L52)))))</f>
        <v>15</v>
      </c>
      <c r="AF52" s="202">
        <f t="shared" ref="AF52:AF62" si="13">N52*O52</f>
        <v>375</v>
      </c>
    </row>
    <row r="53" spans="1:32">
      <c r="A53" s="400"/>
      <c r="B53" s="372"/>
      <c r="C53" s="427"/>
      <c r="D53" s="428"/>
      <c r="E53" s="431"/>
      <c r="F53" s="347"/>
      <c r="G53" s="184" t="s">
        <v>227</v>
      </c>
      <c r="H53" s="186" t="s">
        <v>66</v>
      </c>
      <c r="I53" s="54" t="s">
        <v>228</v>
      </c>
      <c r="J53" s="50" t="s">
        <v>68</v>
      </c>
      <c r="K53" s="59" t="s">
        <v>64</v>
      </c>
      <c r="L53" s="174"/>
      <c r="M53" s="182" t="s">
        <v>87</v>
      </c>
      <c r="N53" s="45">
        <v>21</v>
      </c>
      <c r="O53" s="195">
        <v>25</v>
      </c>
      <c r="P53" s="196">
        <v>25</v>
      </c>
      <c r="Q53" s="39"/>
      <c r="R53" s="363"/>
      <c r="S53" s="364"/>
      <c r="T53" s="365"/>
      <c r="U53" s="78">
        <f>IF(OR(P53="",M53=Paramétrage!$C$10,M53=Paramétrage!$C$13,M53=Paramétrage!$C$17,M53=Paramétrage!$C$20,M53=Paramétrage!$C$24,M53=Paramétrage!$C$27,AND(M53&lt;&gt;Paramétrage!$C$9,Q53="Mut+ext")),0,ROUNDUP(O53/P53,0))</f>
        <v>1</v>
      </c>
      <c r="V53" s="199">
        <f>IF(OR(M53="",Q53="Mut+ext"),0,IF(VLOOKUP(M53,Paramétrage!$C$6:$E$29,2,0)=0,0,IF(P53="","saisir capacité",N53*U53*VLOOKUP(M53,Paramétrage!$C$6:$E$29,2,0))))</f>
        <v>21</v>
      </c>
      <c r="W53" s="200"/>
      <c r="X53" s="201">
        <f t="shared" si="11"/>
        <v>21</v>
      </c>
      <c r="Y53" s="79">
        <f>IF(OR(M53="",Q53="Mut+ext"),0,IF(ISERROR(W53+V53*VLOOKUP(M53,Paramétrage!$C$6:$E$29,3,0))=TRUE,X53,W53+V53*VLOOKUP(M53,Paramétrage!$C$6:$E$29,3,0)))</f>
        <v>21</v>
      </c>
      <c r="Z53" s="395"/>
      <c r="AA53" s="364"/>
      <c r="AB53" s="396"/>
      <c r="AC53" s="133"/>
      <c r="AD53" s="40"/>
      <c r="AE53" s="61">
        <f t="shared" si="12"/>
        <v>21</v>
      </c>
      <c r="AF53" s="202">
        <f t="shared" si="13"/>
        <v>525</v>
      </c>
    </row>
    <row r="54" spans="1:32" hidden="1">
      <c r="A54" s="400"/>
      <c r="B54" s="372"/>
      <c r="C54" s="427"/>
      <c r="D54" s="428"/>
      <c r="E54" s="431"/>
      <c r="F54" s="347"/>
      <c r="G54" s="184"/>
      <c r="H54" s="186"/>
      <c r="I54" s="54"/>
      <c r="J54" s="50"/>
      <c r="K54" s="59"/>
      <c r="L54" s="38"/>
      <c r="M54" s="182"/>
      <c r="N54" s="45"/>
      <c r="O54" s="195"/>
      <c r="P54" s="196"/>
      <c r="Q54" s="39"/>
      <c r="R54" s="363"/>
      <c r="S54" s="364"/>
      <c r="T54" s="365"/>
      <c r="U54" s="78">
        <f>IF(OR(P54="",M54=Paramétrage!$C$10,M54=Paramétrage!$C$13,M54=Paramétrage!$C$17,M54=Paramétrage!$C$20,M54=Paramétrage!$C$24,M54=Paramétrage!$C$27,AND(M54&lt;&gt;Paramétrage!$C$9,Q54="Mut+ext")),0,ROUNDUP(O54/P54,0))</f>
        <v>0</v>
      </c>
      <c r="V54" s="199">
        <f>IF(OR(M54="",Q54="Mut+ext"),0,IF(VLOOKUP(M54,Paramétrage!$C$6:$E$29,2,0)=0,0,IF(P54="","saisir capacité",N54*U54*VLOOKUP(M54,Paramétrage!$C$6:$E$29,2,0))))</f>
        <v>0</v>
      </c>
      <c r="W54" s="200"/>
      <c r="X54" s="201">
        <f t="shared" si="11"/>
        <v>0</v>
      </c>
      <c r="Y54" s="79">
        <f>IF(OR(M54="",Q54="Mut+ext"),0,IF(ISERROR(W54+V54*VLOOKUP(M54,Paramétrage!$C$6:$E$29,3,0))=TRUE,X54,W54+V54*VLOOKUP(M54,Paramétrage!$C$6:$E$29,3,0)))</f>
        <v>0</v>
      </c>
      <c r="Z54" s="395"/>
      <c r="AA54" s="364"/>
      <c r="AB54" s="396"/>
      <c r="AC54" s="51"/>
      <c r="AD54" s="40"/>
      <c r="AE54" s="61">
        <f t="shared" si="12"/>
        <v>0</v>
      </c>
      <c r="AF54" s="202">
        <f t="shared" si="13"/>
        <v>0</v>
      </c>
    </row>
    <row r="55" spans="1:32" hidden="1">
      <c r="A55" s="400"/>
      <c r="B55" s="372"/>
      <c r="C55" s="427"/>
      <c r="D55" s="428"/>
      <c r="E55" s="431"/>
      <c r="F55" s="347"/>
      <c r="G55" s="184"/>
      <c r="H55" s="186"/>
      <c r="I55" s="54"/>
      <c r="J55" s="50"/>
      <c r="K55" s="59"/>
      <c r="L55" s="38"/>
      <c r="M55" s="182"/>
      <c r="N55" s="45"/>
      <c r="O55" s="195"/>
      <c r="P55" s="196"/>
      <c r="Q55" s="39"/>
      <c r="R55" s="363"/>
      <c r="S55" s="364"/>
      <c r="T55" s="365"/>
      <c r="U55" s="78">
        <f>IF(OR(P55="",M55=Paramétrage!$C$10,M55=Paramétrage!$C$13,M55=Paramétrage!$C$17,M55=Paramétrage!$C$20,M55=Paramétrage!$C$24,M55=Paramétrage!$C$27,AND(M55&lt;&gt;Paramétrage!$C$9,Q55="Mut+ext")),0,ROUNDUP(O55/P55,0))</f>
        <v>0</v>
      </c>
      <c r="V55" s="199">
        <f>IF(OR(M55="",Q55="Mut+ext"),0,IF(VLOOKUP(M55,Paramétrage!$C$6:$E$29,2,0)=0,0,IF(P55="","saisir capacité",N55*U55*VLOOKUP(M55,Paramétrage!$C$6:$E$29,2,0))))</f>
        <v>0</v>
      </c>
      <c r="W55" s="200"/>
      <c r="X55" s="201">
        <f t="shared" si="11"/>
        <v>0</v>
      </c>
      <c r="Y55" s="79">
        <f>IF(OR(M55="",Q55="Mut+ext"),0,IF(ISERROR(W55+V55*VLOOKUP(M55,Paramétrage!$C$6:$E$29,3,0))=TRUE,X55,W55+V55*VLOOKUP(M55,Paramétrage!$C$6:$E$29,3,0)))</f>
        <v>0</v>
      </c>
      <c r="Z55" s="395"/>
      <c r="AA55" s="364"/>
      <c r="AB55" s="396"/>
      <c r="AC55" s="133"/>
      <c r="AD55" s="40"/>
      <c r="AE55" s="61">
        <f t="shared" si="12"/>
        <v>0</v>
      </c>
      <c r="AF55" s="202">
        <f t="shared" si="13"/>
        <v>0</v>
      </c>
    </row>
    <row r="56" spans="1:32" hidden="1">
      <c r="A56" s="400"/>
      <c r="B56" s="372"/>
      <c r="C56" s="427"/>
      <c r="D56" s="428"/>
      <c r="E56" s="431"/>
      <c r="F56" s="347"/>
      <c r="G56" s="184"/>
      <c r="H56" s="205"/>
      <c r="I56" s="134"/>
      <c r="J56" s="50"/>
      <c r="K56" s="49"/>
      <c r="L56" s="38"/>
      <c r="M56" s="182"/>
      <c r="N56" s="44"/>
      <c r="O56" s="204"/>
      <c r="P56" s="196"/>
      <c r="Q56" s="39"/>
      <c r="R56" s="363"/>
      <c r="S56" s="364"/>
      <c r="T56" s="365"/>
      <c r="U56" s="78">
        <f>IF(OR(P56="",M56=Paramétrage!$C$10,M56=Paramétrage!$C$13,M56=Paramétrage!$C$17,M56=Paramétrage!$C$20,M56=Paramétrage!$C$24,M56=Paramétrage!$C$27,AND(M56&lt;&gt;Paramétrage!$C$9,Q56="Mut+ext")),0,ROUNDUP(O56/P56,0))</f>
        <v>0</v>
      </c>
      <c r="V56" s="199">
        <f>IF(OR(M56="",Q56="Mut+ext"),0,IF(VLOOKUP(M56,Paramétrage!$C$6:$E$29,2,0)=0,0,IF(P56="","saisir capacité",N56*U56*VLOOKUP(M56,Paramétrage!$C$6:$E$29,2,0))))</f>
        <v>0</v>
      </c>
      <c r="W56" s="200"/>
      <c r="X56" s="201">
        <f t="shared" si="11"/>
        <v>0</v>
      </c>
      <c r="Y56" s="79">
        <f>IF(OR(M56="",Q56="Mut+ext"),0,IF(ISERROR(W56+V56*VLOOKUP(M56,Paramétrage!$C$6:$E$29,3,0))=TRUE,X56,W56+V56*VLOOKUP(M56,Paramétrage!$C$6:$E$29,3,0)))</f>
        <v>0</v>
      </c>
      <c r="Z56" s="395"/>
      <c r="AA56" s="364"/>
      <c r="AB56" s="396"/>
      <c r="AC56" s="133"/>
      <c r="AD56" s="40"/>
      <c r="AE56" s="61">
        <f t="shared" si="12"/>
        <v>0</v>
      </c>
      <c r="AF56" s="202">
        <f t="shared" si="13"/>
        <v>0</v>
      </c>
    </row>
    <row r="57" spans="1:32" hidden="1">
      <c r="A57" s="400"/>
      <c r="B57" s="372"/>
      <c r="C57" s="427"/>
      <c r="D57" s="428"/>
      <c r="E57" s="431"/>
      <c r="F57" s="347"/>
      <c r="G57" s="184"/>
      <c r="H57" s="205"/>
      <c r="I57" s="134"/>
      <c r="J57" s="50"/>
      <c r="K57" s="49"/>
      <c r="L57" s="38"/>
      <c r="M57" s="182"/>
      <c r="N57" s="44"/>
      <c r="O57" s="195"/>
      <c r="P57" s="196"/>
      <c r="Q57" s="39"/>
      <c r="R57" s="363"/>
      <c r="S57" s="364"/>
      <c r="T57" s="365"/>
      <c r="U57" s="78">
        <f>IF(OR(P57="",M57=Paramétrage!$C$10,M57=Paramétrage!$C$13,M57=Paramétrage!$C$17,M57=Paramétrage!$C$20,M57=Paramétrage!$C$24,M57=Paramétrage!$C$27,AND(M57&lt;&gt;Paramétrage!$C$9,Q57="Mut+ext")),0,ROUNDUP(O57/P57,0))</f>
        <v>0</v>
      </c>
      <c r="V57" s="199">
        <f>IF(OR(M57="",Q57="Mut+ext"),0,IF(VLOOKUP(M57,Paramétrage!$C$6:$E$29,2,0)=0,0,IF(P57="","saisir capacité",N57*U57*VLOOKUP(M57,Paramétrage!$C$6:$E$29,2,0))))</f>
        <v>0</v>
      </c>
      <c r="W57" s="200"/>
      <c r="X57" s="201">
        <f t="shared" si="11"/>
        <v>0</v>
      </c>
      <c r="Y57" s="79">
        <f>IF(OR(M57="",Q57="Mut+ext"),0,IF(ISERROR(W57+V57*VLOOKUP(M57,Paramétrage!$C$6:$E$29,3,0))=TRUE,X57,W57+V57*VLOOKUP(M57,Paramétrage!$C$6:$E$29,3,0)))</f>
        <v>0</v>
      </c>
      <c r="Z57" s="395"/>
      <c r="AA57" s="364"/>
      <c r="AB57" s="396"/>
      <c r="AC57" s="133"/>
      <c r="AD57" s="40"/>
      <c r="AE57" s="61">
        <f t="shared" si="12"/>
        <v>0</v>
      </c>
      <c r="AF57" s="202">
        <f t="shared" si="13"/>
        <v>0</v>
      </c>
    </row>
    <row r="58" spans="1:32" hidden="1">
      <c r="A58" s="400"/>
      <c r="B58" s="372"/>
      <c r="C58" s="427"/>
      <c r="D58" s="428"/>
      <c r="E58" s="431"/>
      <c r="F58" s="347"/>
      <c r="G58" s="184"/>
      <c r="H58" s="186"/>
      <c r="I58" s="54"/>
      <c r="J58" s="50"/>
      <c r="K58" s="59"/>
      <c r="L58" s="38"/>
      <c r="M58" s="182"/>
      <c r="N58" s="45"/>
      <c r="O58" s="195"/>
      <c r="P58" s="196"/>
      <c r="Q58" s="39"/>
      <c r="R58" s="363"/>
      <c r="S58" s="364"/>
      <c r="T58" s="365"/>
      <c r="U58" s="78">
        <f>IF(OR(P58="",M58=Paramétrage!$C$10,M58=Paramétrage!$C$13,M58=Paramétrage!$C$17,M58=Paramétrage!$C$20,M58=Paramétrage!$C$24,M58=Paramétrage!$C$27,AND(M58&lt;&gt;Paramétrage!$C$9,Q58="Mut+ext")),0,ROUNDUP(O58/P58,0))</f>
        <v>0</v>
      </c>
      <c r="V58" s="199">
        <f>IF(OR(M58="",Q58="Mut+ext"),0,IF(VLOOKUP(M58,Paramétrage!$C$6:$E$29,2,0)=0,0,IF(P58="","saisir capacité",N58*U58*VLOOKUP(M58,Paramétrage!$C$6:$E$29,2,0))))</f>
        <v>0</v>
      </c>
      <c r="W58" s="200"/>
      <c r="X58" s="201">
        <f t="shared" si="11"/>
        <v>0</v>
      </c>
      <c r="Y58" s="79">
        <f>IF(OR(M58="",Q58="Mut+ext"),0,IF(ISERROR(W58+V58*VLOOKUP(M58,Paramétrage!$C$6:$E$29,3,0))=TRUE,X58,W58+V58*VLOOKUP(M58,Paramétrage!$C$6:$E$29,3,0)))</f>
        <v>0</v>
      </c>
      <c r="Z58" s="395"/>
      <c r="AA58" s="364"/>
      <c r="AB58" s="396"/>
      <c r="AC58" s="51"/>
      <c r="AD58" s="40"/>
      <c r="AE58" s="61">
        <f t="shared" si="12"/>
        <v>0</v>
      </c>
      <c r="AF58" s="202">
        <f t="shared" si="13"/>
        <v>0</v>
      </c>
    </row>
    <row r="59" spans="1:32" hidden="1">
      <c r="A59" s="400"/>
      <c r="B59" s="372"/>
      <c r="C59" s="427"/>
      <c r="D59" s="428"/>
      <c r="E59" s="431"/>
      <c r="F59" s="347"/>
      <c r="G59" s="184"/>
      <c r="H59" s="186"/>
      <c r="I59" s="54"/>
      <c r="J59" s="50"/>
      <c r="K59" s="59"/>
      <c r="L59" s="38"/>
      <c r="M59" s="182"/>
      <c r="N59" s="45"/>
      <c r="O59" s="195"/>
      <c r="P59" s="196"/>
      <c r="Q59" s="39"/>
      <c r="R59" s="363"/>
      <c r="S59" s="364"/>
      <c r="T59" s="365"/>
      <c r="U59" s="78">
        <f>IF(OR(P59="",M59=Paramétrage!$C$10,M59=Paramétrage!$C$13,M59=Paramétrage!$C$17,M59=Paramétrage!$C$20,M59=Paramétrage!$C$24,M59=Paramétrage!$C$27,AND(M59&lt;&gt;Paramétrage!$C$9,Q59="Mut+ext")),0,ROUNDUP(O59/P59,0))</f>
        <v>0</v>
      </c>
      <c r="V59" s="199">
        <f>IF(OR(M59="",Q59="Mut+ext"),0,IF(VLOOKUP(M59,Paramétrage!$C$6:$E$29,2,0)=0,0,IF(P59="","saisir capacité",N59*U59*VLOOKUP(M59,Paramétrage!$C$6:$E$29,2,0))))</f>
        <v>0</v>
      </c>
      <c r="W59" s="200"/>
      <c r="X59" s="201">
        <f t="shared" si="11"/>
        <v>0</v>
      </c>
      <c r="Y59" s="79">
        <f>IF(OR(M59="",Q59="Mut+ext"),0,IF(ISERROR(W59+V59*VLOOKUP(M59,Paramétrage!$C$6:$E$29,3,0))=TRUE,X59,W59+V59*VLOOKUP(M59,Paramétrage!$C$6:$E$29,3,0)))</f>
        <v>0</v>
      </c>
      <c r="Z59" s="395"/>
      <c r="AA59" s="364"/>
      <c r="AB59" s="396"/>
      <c r="AC59" s="133"/>
      <c r="AD59" s="40"/>
      <c r="AE59" s="61">
        <f t="shared" si="12"/>
        <v>0</v>
      </c>
      <c r="AF59" s="202">
        <f t="shared" si="13"/>
        <v>0</v>
      </c>
    </row>
    <row r="60" spans="1:32" hidden="1">
      <c r="A60" s="400"/>
      <c r="B60" s="372"/>
      <c r="C60" s="427"/>
      <c r="D60" s="428"/>
      <c r="E60" s="431"/>
      <c r="F60" s="347"/>
      <c r="G60" s="184"/>
      <c r="H60" s="205"/>
      <c r="I60" s="134"/>
      <c r="J60" s="50"/>
      <c r="K60" s="49"/>
      <c r="L60" s="38"/>
      <c r="M60" s="182"/>
      <c r="N60" s="44"/>
      <c r="O60" s="204"/>
      <c r="P60" s="196"/>
      <c r="Q60" s="39"/>
      <c r="R60" s="363"/>
      <c r="S60" s="364"/>
      <c r="T60" s="365"/>
      <c r="U60" s="78">
        <f>IF(OR(P60="",M60=Paramétrage!$C$10,M60=Paramétrage!$C$13,M60=Paramétrage!$C$17,M60=Paramétrage!$C$20,M60=Paramétrage!$C$24,M60=Paramétrage!$C$27,AND(M60&lt;&gt;Paramétrage!$C$9,Q60="Mut+ext")),0,ROUNDUP(O60/P60,0))</f>
        <v>0</v>
      </c>
      <c r="V60" s="199">
        <f>IF(OR(M60="",Q60="Mut+ext"),0,IF(VLOOKUP(M60,Paramétrage!$C$6:$E$29,2,0)=0,0,IF(P60="","saisir capacité",N60*U60*VLOOKUP(M60,Paramétrage!$C$6:$E$29,2,0))))</f>
        <v>0</v>
      </c>
      <c r="W60" s="200"/>
      <c r="X60" s="201">
        <f t="shared" si="11"/>
        <v>0</v>
      </c>
      <c r="Y60" s="79">
        <f>IF(OR(M60="",Q60="Mut+ext"),0,IF(ISERROR(W60+V60*VLOOKUP(M60,Paramétrage!$C$6:$E$29,3,0))=TRUE,X60,W60+V60*VLOOKUP(M60,Paramétrage!$C$6:$E$29,3,0)))</f>
        <v>0</v>
      </c>
      <c r="Z60" s="395"/>
      <c r="AA60" s="364"/>
      <c r="AB60" s="396"/>
      <c r="AC60" s="133"/>
      <c r="AD60" s="40"/>
      <c r="AE60" s="61">
        <f t="shared" si="12"/>
        <v>0</v>
      </c>
      <c r="AF60" s="202">
        <f t="shared" si="13"/>
        <v>0</v>
      </c>
    </row>
    <row r="61" spans="1:32" hidden="1">
      <c r="A61" s="400"/>
      <c r="B61" s="372"/>
      <c r="C61" s="427"/>
      <c r="D61" s="428"/>
      <c r="E61" s="431"/>
      <c r="F61" s="347"/>
      <c r="G61" s="184"/>
      <c r="H61" s="205"/>
      <c r="I61" s="134"/>
      <c r="J61" s="50"/>
      <c r="K61" s="49"/>
      <c r="L61" s="38"/>
      <c r="M61" s="182"/>
      <c r="N61" s="44"/>
      <c r="O61" s="195"/>
      <c r="P61" s="196"/>
      <c r="Q61" s="39"/>
      <c r="R61" s="363"/>
      <c r="S61" s="364"/>
      <c r="T61" s="365"/>
      <c r="U61" s="78">
        <f>IF(OR(P61="",M61=Paramétrage!$C$10,M61=Paramétrage!$C$13,M61=Paramétrage!$C$17,M61=Paramétrage!$C$20,M61=Paramétrage!$C$24,M61=Paramétrage!$C$27,AND(M61&lt;&gt;Paramétrage!$C$9,Q61="Mut+ext")),0,ROUNDUP(O61/P61,0))</f>
        <v>0</v>
      </c>
      <c r="V61" s="199">
        <f>IF(OR(M61="",Q61="Mut+ext"),0,IF(VLOOKUP(M61,Paramétrage!$C$6:$E$29,2,0)=0,0,IF(P61="","saisir capacité",N61*U61*VLOOKUP(M61,Paramétrage!$C$6:$E$29,2,0))))</f>
        <v>0</v>
      </c>
      <c r="W61" s="200"/>
      <c r="X61" s="201">
        <f t="shared" si="11"/>
        <v>0</v>
      </c>
      <c r="Y61" s="79">
        <f>IF(OR(M61="",Q61="Mut+ext"),0,IF(ISERROR(W61+V61*VLOOKUP(M61,Paramétrage!$C$6:$E$29,3,0))=TRUE,X61,W61+V61*VLOOKUP(M61,Paramétrage!$C$6:$E$29,3,0)))</f>
        <v>0</v>
      </c>
      <c r="Z61" s="395"/>
      <c r="AA61" s="364"/>
      <c r="AB61" s="396"/>
      <c r="AC61" s="133"/>
      <c r="AD61" s="40"/>
      <c r="AE61" s="61">
        <f t="shared" si="12"/>
        <v>0</v>
      </c>
      <c r="AF61" s="202">
        <f t="shared" si="13"/>
        <v>0</v>
      </c>
    </row>
    <row r="62" spans="1:32">
      <c r="A62" s="400"/>
      <c r="B62" s="372"/>
      <c r="C62" s="429"/>
      <c r="D62" s="430"/>
      <c r="E62" s="432"/>
      <c r="F62" s="348"/>
      <c r="G62" s="184"/>
      <c r="H62" s="205"/>
      <c r="I62" s="134"/>
      <c r="J62" s="50"/>
      <c r="K62" s="49"/>
      <c r="L62" s="38"/>
      <c r="M62" s="182"/>
      <c r="N62" s="44"/>
      <c r="O62" s="206"/>
      <c r="P62" s="196"/>
      <c r="Q62" s="39"/>
      <c r="R62" s="363"/>
      <c r="S62" s="364"/>
      <c r="T62" s="365"/>
      <c r="U62" s="78">
        <f>IF(OR(P62="",M62=Paramétrage!$C$10,M62=Paramétrage!$C$13,M62=Paramétrage!$C$17,M62=Paramétrage!$C$20,M62=Paramétrage!$C$24,M62=Paramétrage!$C$27,AND(M62&lt;&gt;Paramétrage!$C$9,Q62="Mut+ext")),0,ROUNDUP(O62/P62,0))</f>
        <v>0</v>
      </c>
      <c r="V62" s="199">
        <f>IF(OR(M62="",Q62="Mut+ext"),0,IF(VLOOKUP(M62,Paramétrage!$C$6:$E$29,2,0)=0,0,IF(P62="","saisir capacité",N62*U62*VLOOKUP(M62,Paramétrage!$C$6:$E$29,2,0))))</f>
        <v>0</v>
      </c>
      <c r="W62" s="200"/>
      <c r="X62" s="201">
        <f t="shared" si="11"/>
        <v>0</v>
      </c>
      <c r="Y62" s="79">
        <f>IF(OR(M62="",Q62="Mut+ext"),0,IF(ISERROR(W62+V62*VLOOKUP(M62,Paramétrage!$C$6:$E$29,3,0))=TRUE,X62,W62+V62*VLOOKUP(M62,Paramétrage!$C$6:$E$29,3,0)))</f>
        <v>0</v>
      </c>
      <c r="Z62" s="395"/>
      <c r="AA62" s="364"/>
      <c r="AB62" s="396"/>
      <c r="AC62" s="133"/>
      <c r="AD62" s="40"/>
      <c r="AE62" s="61">
        <f t="shared" si="12"/>
        <v>0</v>
      </c>
      <c r="AF62" s="202">
        <f t="shared" si="13"/>
        <v>0</v>
      </c>
    </row>
    <row r="63" spans="1:32">
      <c r="A63" s="400"/>
      <c r="B63" s="372"/>
      <c r="C63" s="207"/>
      <c r="D63" s="208"/>
      <c r="E63" s="209"/>
      <c r="F63" s="209"/>
      <c r="G63" s="209"/>
      <c r="H63" s="210"/>
      <c r="I63" s="135"/>
      <c r="J63" s="99"/>
      <c r="K63" s="63"/>
      <c r="L63" s="64"/>
      <c r="M63" s="211"/>
      <c r="N63" s="65">
        <f>AE63</f>
        <v>52</v>
      </c>
      <c r="O63" s="212"/>
      <c r="P63" s="212"/>
      <c r="Q63" s="68"/>
      <c r="R63" s="66"/>
      <c r="S63" s="66"/>
      <c r="T63" s="67"/>
      <c r="U63" s="100"/>
      <c r="V63" s="213">
        <f>SUM(V51:V62)</f>
        <v>52</v>
      </c>
      <c r="W63" s="211">
        <f>SUM(W51:W62)</f>
        <v>0</v>
      </c>
      <c r="X63" s="214">
        <f>SUM(X51:X62)</f>
        <v>52</v>
      </c>
      <c r="Y63" s="69">
        <f>SUM(Y51:Y62)</f>
        <v>67.5</v>
      </c>
      <c r="Z63" s="101"/>
      <c r="AA63" s="102"/>
      <c r="AB63" s="103"/>
      <c r="AC63" s="104"/>
      <c r="AD63" s="105"/>
      <c r="AE63" s="106">
        <f>SUM(AE51:AE62)</f>
        <v>52</v>
      </c>
      <c r="AF63" s="107">
        <f>SUM(AF51:AF62)</f>
        <v>1300</v>
      </c>
    </row>
    <row r="64" spans="1:32" ht="15.6" customHeight="1">
      <c r="A64" s="400"/>
      <c r="B64" s="372" t="s">
        <v>98</v>
      </c>
      <c r="C64" s="425" t="s">
        <v>177</v>
      </c>
      <c r="D64" s="426"/>
      <c r="E64" s="431">
        <v>6</v>
      </c>
      <c r="F64" s="347" t="s">
        <v>64</v>
      </c>
      <c r="G64" s="184" t="s">
        <v>178</v>
      </c>
      <c r="H64" s="186" t="s">
        <v>66</v>
      </c>
      <c r="I64" s="54" t="s">
        <v>229</v>
      </c>
      <c r="J64" s="50" t="s">
        <v>68</v>
      </c>
      <c r="K64" s="59" t="s">
        <v>64</v>
      </c>
      <c r="L64" s="174"/>
      <c r="M64" s="182" t="s">
        <v>87</v>
      </c>
      <c r="N64" s="44">
        <v>25</v>
      </c>
      <c r="O64" s="204">
        <v>20</v>
      </c>
      <c r="P64" s="196">
        <v>20</v>
      </c>
      <c r="Q64" s="42"/>
      <c r="R64" s="363"/>
      <c r="S64" s="364"/>
      <c r="T64" s="365"/>
      <c r="U64" s="78">
        <f>IF(OR(P64="",M64=Paramétrage!$C$10,M64=Paramétrage!$C$13,M64=Paramétrage!$C$17,M64=Paramétrage!$C$20,M64=Paramétrage!$C$24,M64=Paramétrage!$C$27,AND(M64&lt;&gt;Paramétrage!$C$9,Q64="Mut+ext")),0,ROUNDUP(O64/P64,0))</f>
        <v>1</v>
      </c>
      <c r="V64" s="199">
        <f>IF(OR(M64="",Q64="Mut+ext"),0,IF(VLOOKUP(M64,Paramétrage!$C$6:$E$29,2,0)=0,0,IF(P64="","saisir capacité",N64*U64*VLOOKUP(M64,Paramétrage!$C$6:$E$29,2,0))))</f>
        <v>25</v>
      </c>
      <c r="W64" s="200"/>
      <c r="X64" s="201">
        <f t="shared" ref="X64:X75" si="14">IF(OR(M64="",Q64="Mut+ext"),0,IF(ISERROR(V64+W64)=TRUE,V64,V64+W64))</f>
        <v>25</v>
      </c>
      <c r="Y64" s="79">
        <f>IF(OR(M64="",Q64="Mut+ext"),0,IF(ISERROR(W64+V64*VLOOKUP(M64,Paramétrage!$C$6:$E$29,3,0))=TRUE,X64,W64+V64*VLOOKUP(M64,Paramétrage!$C$6:$E$29,3,0)))</f>
        <v>25</v>
      </c>
      <c r="Z64" s="395"/>
      <c r="AA64" s="364"/>
      <c r="AB64" s="396"/>
      <c r="AC64" s="60"/>
      <c r="AD64" s="40"/>
      <c r="AE64" s="61">
        <f>IF(G64="",0,IF(K64="",0,IF(SUMIF($G$64:$G$75,G64,$O$64:$O$75)=0,0,IF(OR(L64="",K64="obligatoire"),AF64/SUMIF($G$64:$G$75,G64,$O$64:$O$75),AF64/(SUMIF($G$64:$G$75,G64,$O$64:$O$75)/L64)))))</f>
        <v>25</v>
      </c>
      <c r="AF64" s="202">
        <f t="shared" ref="AF64:AF75" si="15">N64*O64</f>
        <v>500</v>
      </c>
    </row>
    <row r="65" spans="1:32">
      <c r="A65" s="400"/>
      <c r="B65" s="372"/>
      <c r="C65" s="427"/>
      <c r="D65" s="428"/>
      <c r="E65" s="431"/>
      <c r="F65" s="347"/>
      <c r="G65" s="184" t="s">
        <v>230</v>
      </c>
      <c r="H65" s="185" t="s">
        <v>66</v>
      </c>
      <c r="I65" s="54" t="s">
        <v>231</v>
      </c>
      <c r="J65" s="50" t="s">
        <v>68</v>
      </c>
      <c r="K65" s="59" t="s">
        <v>64</v>
      </c>
      <c r="L65" s="174"/>
      <c r="M65" s="182" t="s">
        <v>69</v>
      </c>
      <c r="N65" s="45">
        <v>6</v>
      </c>
      <c r="O65" s="195">
        <v>20</v>
      </c>
      <c r="P65" s="196">
        <v>20</v>
      </c>
      <c r="Q65" s="39"/>
      <c r="R65" s="363"/>
      <c r="S65" s="364"/>
      <c r="T65" s="365"/>
      <c r="U65" s="78">
        <f>IF(OR(P65="",M65=Paramétrage!$C$10,M65=Paramétrage!$C$13,M65=Paramétrage!$C$17,M65=Paramétrage!$C$20,M65=Paramétrage!$C$24,M65=Paramétrage!$C$27,AND(M65&lt;&gt;Paramétrage!$C$9,Q65="Mut+ext")),0,ROUNDUP(O65/P65,0))</f>
        <v>1</v>
      </c>
      <c r="V65" s="199">
        <f>IF(OR(M65="",Q65="Mut+ext"),0,IF(VLOOKUP(M65,Paramétrage!$C$6:$E$29,2,0)=0,0,IF(P65="","saisir capacité",N65*U65*VLOOKUP(M65,Paramétrage!$C$6:$E$29,2,0))))</f>
        <v>6</v>
      </c>
      <c r="W65" s="200"/>
      <c r="X65" s="201">
        <f t="shared" si="14"/>
        <v>6</v>
      </c>
      <c r="Y65" s="79">
        <f>IF(OR(M65="",Q65="Mut+ext"),0,IF(ISERROR(W65+V65*VLOOKUP(M65,Paramétrage!$C$6:$E$29,3,0))=TRUE,X65,W65+V65*VLOOKUP(M65,Paramétrage!$C$6:$E$29,3,0)))</f>
        <v>9</v>
      </c>
      <c r="Z65" s="395"/>
      <c r="AA65" s="364"/>
      <c r="AB65" s="396"/>
      <c r="AC65" s="133"/>
      <c r="AD65" s="40"/>
      <c r="AE65" s="61">
        <f t="shared" ref="AE65:AE75" si="16">IF(G65="",0,IF(K65="",0,IF(SUMIF($G$64:$G$75,G65,$O$64:$O$75)=0,0,IF(OR(L65="",K65="obligatoire"),AF65/SUMIF($G$64:$G$75,G65,$O$64:$O$75),AF65/(SUMIF($G$64:$G$75,G65,$O$64:$O$75)/L65)))))</f>
        <v>6</v>
      </c>
      <c r="AF65" s="203">
        <f t="shared" si="15"/>
        <v>120</v>
      </c>
    </row>
    <row r="66" spans="1:32">
      <c r="A66" s="400"/>
      <c r="B66" s="372"/>
      <c r="C66" s="427"/>
      <c r="D66" s="428"/>
      <c r="E66" s="431"/>
      <c r="F66" s="347"/>
      <c r="G66" s="184" t="s">
        <v>232</v>
      </c>
      <c r="H66" s="185" t="s">
        <v>66</v>
      </c>
      <c r="I66" s="54" t="s">
        <v>233</v>
      </c>
      <c r="J66" s="50" t="s">
        <v>68</v>
      </c>
      <c r="K66" s="59" t="s">
        <v>64</v>
      </c>
      <c r="L66" s="174"/>
      <c r="M66" s="182" t="s">
        <v>87</v>
      </c>
      <c r="N66" s="45">
        <v>6</v>
      </c>
      <c r="O66" s="195">
        <v>20</v>
      </c>
      <c r="P66" s="196">
        <v>20</v>
      </c>
      <c r="Q66" s="39"/>
      <c r="R66" s="363"/>
      <c r="S66" s="364"/>
      <c r="T66" s="365"/>
      <c r="U66" s="78">
        <f>IF(OR(P66="",M66=Paramétrage!$C$10,M66=Paramétrage!$C$13,M66=Paramétrage!$C$17,M66=Paramétrage!$C$20,M66=Paramétrage!$C$24,M66=Paramétrage!$C$27,AND(M66&lt;&gt;Paramétrage!$C$9,Q66="Mut+ext")),0,ROUNDUP(O66/P66,0))</f>
        <v>1</v>
      </c>
      <c r="V66" s="199">
        <f>IF(OR(M66="",Q66="Mut+ext"),0,IF(VLOOKUP(M66,Paramétrage!$C$6:$E$29,2,0)=0,0,IF(P66="","saisir capacité",N66*U66*VLOOKUP(M66,Paramétrage!$C$6:$E$29,2,0))))</f>
        <v>6</v>
      </c>
      <c r="W66" s="200"/>
      <c r="X66" s="201">
        <f t="shared" si="14"/>
        <v>6</v>
      </c>
      <c r="Y66" s="79">
        <f>IF(OR(M66="",Q66="Mut+ext"),0,IF(ISERROR(W66+V66*VLOOKUP(M66,Paramétrage!$C$6:$E$29,3,0))=TRUE,X66,W66+V66*VLOOKUP(M66,Paramétrage!$C$6:$E$29,3,0)))</f>
        <v>6</v>
      </c>
      <c r="Z66" s="395"/>
      <c r="AA66" s="364"/>
      <c r="AB66" s="396"/>
      <c r="AC66" s="133"/>
      <c r="AD66" s="40"/>
      <c r="AE66" s="61">
        <f t="shared" si="16"/>
        <v>6</v>
      </c>
      <c r="AF66" s="203">
        <f t="shared" si="15"/>
        <v>120</v>
      </c>
    </row>
    <row r="67" spans="1:32">
      <c r="A67" s="400"/>
      <c r="B67" s="372"/>
      <c r="C67" s="427"/>
      <c r="D67" s="428"/>
      <c r="E67" s="431"/>
      <c r="F67" s="347"/>
      <c r="G67" s="183" t="s">
        <v>234</v>
      </c>
      <c r="H67" s="185" t="s">
        <v>66</v>
      </c>
      <c r="I67" s="134" t="s">
        <v>235</v>
      </c>
      <c r="J67" s="50" t="s">
        <v>68</v>
      </c>
      <c r="K67" s="49" t="s">
        <v>64</v>
      </c>
      <c r="L67" s="38"/>
      <c r="M67" s="182" t="s">
        <v>87</v>
      </c>
      <c r="N67" s="44">
        <v>20</v>
      </c>
      <c r="O67" s="204">
        <v>20</v>
      </c>
      <c r="P67" s="196">
        <v>20</v>
      </c>
      <c r="Q67" s="39"/>
      <c r="R67" s="363"/>
      <c r="S67" s="364"/>
      <c r="T67" s="365"/>
      <c r="U67" s="78">
        <f>IF(OR(P67="",M67=Paramétrage!$C$10,M67=Paramétrage!$C$13,M67=Paramétrage!$C$17,M67=Paramétrage!$C$20,M67=Paramétrage!$C$24,M67=Paramétrage!$C$27,AND(M67&lt;&gt;Paramétrage!$C$9,Q67="Mut+ext")),0,ROUNDUP(O67/P67,0))</f>
        <v>1</v>
      </c>
      <c r="V67" s="199">
        <f>IF(OR(M67="",Q67="Mut+ext"),0,IF(VLOOKUP(M67,Paramétrage!$C$6:$E$29,2,0)=0,0,IF(P67="","saisir capacité",N67*U67*VLOOKUP(M67,Paramétrage!$C$6:$E$29,2,0))))</f>
        <v>20</v>
      </c>
      <c r="W67" s="200"/>
      <c r="X67" s="201">
        <f t="shared" si="14"/>
        <v>20</v>
      </c>
      <c r="Y67" s="79">
        <f>IF(OR(M67="",Q67="Mut+ext"),0,IF(ISERROR(W67+V67*VLOOKUP(M67,Paramétrage!$C$6:$E$29,3,0))=TRUE,X67,W67+V67*VLOOKUP(M67,Paramétrage!$C$6:$E$29,3,0)))</f>
        <v>20</v>
      </c>
      <c r="Z67" s="395"/>
      <c r="AA67" s="364"/>
      <c r="AB67" s="396"/>
      <c r="AC67" s="51"/>
      <c r="AD67" s="40"/>
      <c r="AE67" s="61">
        <f t="shared" si="16"/>
        <v>20</v>
      </c>
      <c r="AF67" s="203">
        <f t="shared" si="15"/>
        <v>400</v>
      </c>
    </row>
    <row r="68" spans="1:32" hidden="1">
      <c r="A68" s="400"/>
      <c r="B68" s="372"/>
      <c r="C68" s="427"/>
      <c r="D68" s="428"/>
      <c r="E68" s="431"/>
      <c r="F68" s="347"/>
      <c r="G68" s="184"/>
      <c r="H68" s="185"/>
      <c r="I68" s="134"/>
      <c r="J68" s="50"/>
      <c r="K68" s="49"/>
      <c r="L68" s="38"/>
      <c r="M68" s="182"/>
      <c r="N68" s="44"/>
      <c r="O68" s="195"/>
      <c r="P68" s="196"/>
      <c r="Q68" s="39"/>
      <c r="R68" s="363"/>
      <c r="S68" s="364"/>
      <c r="T68" s="365"/>
      <c r="U68" s="78">
        <f>IF(OR(P68="",M68=Paramétrage!$C$10,M68=Paramétrage!$C$13,M68=Paramétrage!$C$17,M68=Paramétrage!$C$20,M68=Paramétrage!$C$24,M68=Paramétrage!$C$27,AND(M68&lt;&gt;Paramétrage!$C$9,Q68="Mut+ext")),0,ROUNDUP(O68/P68,0))</f>
        <v>0</v>
      </c>
      <c r="V68" s="199">
        <f>IF(OR(M68="",Q68="Mut+ext"),0,IF(VLOOKUP(M68,Paramétrage!$C$6:$E$29,2,0)=0,0,IF(P68="","saisir capacité",N68*U68*VLOOKUP(M68,Paramétrage!$C$6:$E$29,2,0))))</f>
        <v>0</v>
      </c>
      <c r="W68" s="200"/>
      <c r="X68" s="201">
        <f t="shared" si="14"/>
        <v>0</v>
      </c>
      <c r="Y68" s="79">
        <f>IF(OR(M68="",Q68="Mut+ext"),0,IF(ISERROR(W68+V68*VLOOKUP(M68,Paramétrage!$C$6:$E$29,3,0))=TRUE,X68,W68+V68*VLOOKUP(M68,Paramétrage!$C$6:$E$29,3,0)))</f>
        <v>0</v>
      </c>
      <c r="Z68" s="395"/>
      <c r="AA68" s="364"/>
      <c r="AB68" s="396"/>
      <c r="AC68" s="133"/>
      <c r="AD68" s="40"/>
      <c r="AE68" s="61">
        <f t="shared" si="16"/>
        <v>0</v>
      </c>
      <c r="AF68" s="203">
        <f t="shared" si="15"/>
        <v>0</v>
      </c>
    </row>
    <row r="69" spans="1:32" hidden="1">
      <c r="A69" s="400"/>
      <c r="B69" s="372"/>
      <c r="C69" s="427"/>
      <c r="D69" s="428"/>
      <c r="E69" s="431"/>
      <c r="F69" s="347"/>
      <c r="G69" s="184"/>
      <c r="H69" s="185"/>
      <c r="I69" s="134"/>
      <c r="J69" s="50"/>
      <c r="K69" s="49"/>
      <c r="L69" s="38"/>
      <c r="M69" s="182"/>
      <c r="N69" s="44"/>
      <c r="O69" s="204"/>
      <c r="P69" s="196"/>
      <c r="Q69" s="39"/>
      <c r="R69" s="363"/>
      <c r="S69" s="364"/>
      <c r="T69" s="365"/>
      <c r="U69" s="78">
        <f>IF(OR(P69="",M69=Paramétrage!$C$10,M69=Paramétrage!$C$13,M69=Paramétrage!$C$17,M69=Paramétrage!$C$20,M69=Paramétrage!$C$24,M69=Paramétrage!$C$27,AND(M69&lt;&gt;Paramétrage!$C$9,Q69="Mut+ext")),0,ROUNDUP(O69/P69,0))</f>
        <v>0</v>
      </c>
      <c r="V69" s="199">
        <f>IF(OR(M69="",Q69="Mut+ext"),0,IF(VLOOKUP(M69,Paramétrage!$C$6:$E$29,2,0)=0,0,IF(P69="","saisir capacité",N69*U69*VLOOKUP(M69,Paramétrage!$C$6:$E$29,2,0))))</f>
        <v>0</v>
      </c>
      <c r="W69" s="200"/>
      <c r="X69" s="201">
        <f t="shared" si="14"/>
        <v>0</v>
      </c>
      <c r="Y69" s="79">
        <f>IF(OR(M69="",Q69="Mut+ext"),0,IF(ISERROR(W69+V69*VLOOKUP(M69,Paramétrage!$C$6:$E$29,3,0))=TRUE,X69,W69+V69*VLOOKUP(M69,Paramétrage!$C$6:$E$29,3,0)))</f>
        <v>0</v>
      </c>
      <c r="Z69" s="395"/>
      <c r="AA69" s="364"/>
      <c r="AB69" s="396"/>
      <c r="AC69" s="133"/>
      <c r="AD69" s="40"/>
      <c r="AE69" s="61">
        <f t="shared" si="16"/>
        <v>0</v>
      </c>
      <c r="AF69" s="203">
        <f t="shared" si="15"/>
        <v>0</v>
      </c>
    </row>
    <row r="70" spans="1:32" hidden="1">
      <c r="A70" s="400"/>
      <c r="B70" s="372"/>
      <c r="C70" s="427"/>
      <c r="D70" s="428"/>
      <c r="E70" s="431"/>
      <c r="F70" s="347"/>
      <c r="G70" s="184"/>
      <c r="H70" s="185"/>
      <c r="I70" s="134"/>
      <c r="J70" s="50"/>
      <c r="K70" s="49"/>
      <c r="L70" s="38"/>
      <c r="M70" s="182"/>
      <c r="N70" s="44"/>
      <c r="O70" s="195"/>
      <c r="P70" s="196"/>
      <c r="Q70" s="39"/>
      <c r="R70" s="363"/>
      <c r="S70" s="364"/>
      <c r="T70" s="365"/>
      <c r="U70" s="78">
        <f>IF(OR(P70="",M70=Paramétrage!$C$10,M70=Paramétrage!$C$13,M70=Paramétrage!$C$17,M70=Paramétrage!$C$20,M70=Paramétrage!$C$24,M70=Paramétrage!$C$27,AND(M70&lt;&gt;Paramétrage!$C$9,Q70="Mut+ext")),0,ROUNDUP(O70/P70,0))</f>
        <v>0</v>
      </c>
      <c r="V70" s="199">
        <f>IF(OR(M70="",Q70="Mut+ext"),0,IF(VLOOKUP(M70,Paramétrage!$C$6:$E$29,2,0)=0,0,IF(P70="","saisir capacité",N70*U70*VLOOKUP(M70,Paramétrage!$C$6:$E$29,2,0))))</f>
        <v>0</v>
      </c>
      <c r="W70" s="200"/>
      <c r="X70" s="201">
        <f t="shared" si="14"/>
        <v>0</v>
      </c>
      <c r="Y70" s="79">
        <f>IF(OR(M70="",Q70="Mut+ext"),0,IF(ISERROR(W70+V70*VLOOKUP(M70,Paramétrage!$C$6:$E$29,3,0))=TRUE,X70,W70+V70*VLOOKUP(M70,Paramétrage!$C$6:$E$29,3,0)))</f>
        <v>0</v>
      </c>
      <c r="Z70" s="395"/>
      <c r="AA70" s="364"/>
      <c r="AB70" s="396"/>
      <c r="AC70" s="133"/>
      <c r="AD70" s="40"/>
      <c r="AE70" s="61">
        <f t="shared" si="16"/>
        <v>0</v>
      </c>
      <c r="AF70" s="203">
        <f t="shared" si="15"/>
        <v>0</v>
      </c>
    </row>
    <row r="71" spans="1:32" hidden="1">
      <c r="A71" s="400"/>
      <c r="B71" s="372"/>
      <c r="C71" s="427"/>
      <c r="D71" s="428"/>
      <c r="E71" s="431"/>
      <c r="F71" s="347"/>
      <c r="G71" s="183"/>
      <c r="H71" s="185"/>
      <c r="I71" s="134"/>
      <c r="J71" s="50"/>
      <c r="K71" s="49"/>
      <c r="L71" s="38"/>
      <c r="M71" s="182"/>
      <c r="N71" s="44"/>
      <c r="O71" s="204"/>
      <c r="P71" s="196"/>
      <c r="Q71" s="39"/>
      <c r="R71" s="363"/>
      <c r="S71" s="364"/>
      <c r="T71" s="365"/>
      <c r="U71" s="78">
        <f>IF(OR(P71="",M71=Paramétrage!$C$10,M71=Paramétrage!$C$13,M71=Paramétrage!$C$17,M71=Paramétrage!$C$20,M71=Paramétrage!$C$24,M71=Paramétrage!$C$27,AND(M71&lt;&gt;Paramétrage!$C$9,Q71="Mut+ext")),0,ROUNDUP(O71/P71,0))</f>
        <v>0</v>
      </c>
      <c r="V71" s="199">
        <f>IF(OR(M71="",Q71="Mut+ext"),0,IF(VLOOKUP(M71,Paramétrage!$C$6:$E$29,2,0)=0,0,IF(P71="","saisir capacité",N71*U71*VLOOKUP(M71,Paramétrage!$C$6:$E$29,2,0))))</f>
        <v>0</v>
      </c>
      <c r="W71" s="200"/>
      <c r="X71" s="201">
        <f t="shared" si="14"/>
        <v>0</v>
      </c>
      <c r="Y71" s="79">
        <f>IF(OR(M71="",Q71="Mut+ext"),0,IF(ISERROR(W71+V71*VLOOKUP(M71,Paramétrage!$C$6:$E$29,3,0))=TRUE,X71,W71+V71*VLOOKUP(M71,Paramétrage!$C$6:$E$29,3,0)))</f>
        <v>0</v>
      </c>
      <c r="Z71" s="395"/>
      <c r="AA71" s="364"/>
      <c r="AB71" s="396"/>
      <c r="AC71" s="51"/>
      <c r="AD71" s="40"/>
      <c r="AE71" s="61">
        <f t="shared" si="16"/>
        <v>0</v>
      </c>
      <c r="AF71" s="203">
        <f t="shared" si="15"/>
        <v>0</v>
      </c>
    </row>
    <row r="72" spans="1:32" hidden="1">
      <c r="A72" s="400"/>
      <c r="B72" s="372"/>
      <c r="C72" s="427"/>
      <c r="D72" s="428"/>
      <c r="E72" s="431"/>
      <c r="F72" s="347"/>
      <c r="G72" s="184"/>
      <c r="H72" s="205"/>
      <c r="I72" s="134"/>
      <c r="J72" s="50"/>
      <c r="K72" s="49"/>
      <c r="L72" s="38"/>
      <c r="M72" s="182"/>
      <c r="N72" s="44"/>
      <c r="O72" s="195"/>
      <c r="P72" s="196"/>
      <c r="Q72" s="39"/>
      <c r="R72" s="363"/>
      <c r="S72" s="364"/>
      <c r="T72" s="365"/>
      <c r="U72" s="78">
        <f>IF(OR(P72="",M72=Paramétrage!$C$10,M72=Paramétrage!$C$13,M72=Paramétrage!$C$17,M72=Paramétrage!$C$20,M72=Paramétrage!$C$24,M72=Paramétrage!$C$27,AND(M72&lt;&gt;Paramétrage!$C$9,Q72="Mut+ext")),0,ROUNDUP(O72/P72,0))</f>
        <v>0</v>
      </c>
      <c r="V72" s="199">
        <f>IF(OR(M72="",Q72="Mut+ext"),0,IF(VLOOKUP(M72,Paramétrage!$C$6:$E$29,2,0)=0,0,IF(P72="","saisir capacité",N72*U72*VLOOKUP(M72,Paramétrage!$C$6:$E$29,2,0))))</f>
        <v>0</v>
      </c>
      <c r="W72" s="200"/>
      <c r="X72" s="201">
        <f t="shared" si="14"/>
        <v>0</v>
      </c>
      <c r="Y72" s="79">
        <f>IF(OR(M72="",Q72="Mut+ext"),0,IF(ISERROR(W72+V72*VLOOKUP(M72,Paramétrage!$C$6:$E$29,3,0))=TRUE,X72,W72+V72*VLOOKUP(M72,Paramétrage!$C$6:$E$29,3,0)))</f>
        <v>0</v>
      </c>
      <c r="Z72" s="395"/>
      <c r="AA72" s="364"/>
      <c r="AB72" s="396"/>
      <c r="AC72" s="133"/>
      <c r="AD72" s="40"/>
      <c r="AE72" s="61">
        <f t="shared" si="16"/>
        <v>0</v>
      </c>
      <c r="AF72" s="203">
        <f t="shared" si="15"/>
        <v>0</v>
      </c>
    </row>
    <row r="73" spans="1:32" hidden="1">
      <c r="A73" s="400"/>
      <c r="B73" s="372"/>
      <c r="C73" s="427"/>
      <c r="D73" s="428"/>
      <c r="E73" s="431"/>
      <c r="F73" s="347"/>
      <c r="G73" s="184"/>
      <c r="H73" s="205"/>
      <c r="I73" s="134"/>
      <c r="J73" s="50"/>
      <c r="K73" s="49"/>
      <c r="L73" s="38"/>
      <c r="M73" s="182"/>
      <c r="N73" s="44"/>
      <c r="O73" s="204"/>
      <c r="P73" s="196"/>
      <c r="Q73" s="39"/>
      <c r="R73" s="363"/>
      <c r="S73" s="364"/>
      <c r="T73" s="365"/>
      <c r="U73" s="78">
        <f>IF(OR(P73="",M73=Paramétrage!$C$10,M73=Paramétrage!$C$13,M73=Paramétrage!$C$17,M73=Paramétrage!$C$20,M73=Paramétrage!$C$24,M73=Paramétrage!$C$27,AND(M73&lt;&gt;Paramétrage!$C$9,Q73="Mut+ext")),0,ROUNDUP(O73/P73,0))</f>
        <v>0</v>
      </c>
      <c r="V73" s="199">
        <f>IF(OR(M73="",Q73="Mut+ext"),0,IF(VLOOKUP(M73,Paramétrage!$C$6:$E$29,2,0)=0,0,IF(P73="","saisir capacité",N73*U73*VLOOKUP(M73,Paramétrage!$C$6:$E$29,2,0))))</f>
        <v>0</v>
      </c>
      <c r="W73" s="200"/>
      <c r="X73" s="201">
        <f t="shared" si="14"/>
        <v>0</v>
      </c>
      <c r="Y73" s="79">
        <f>IF(OR(M73="",Q73="Mut+ext"),0,IF(ISERROR(W73+V73*VLOOKUP(M73,Paramétrage!$C$6:$E$29,3,0))=TRUE,X73,W73+V73*VLOOKUP(M73,Paramétrage!$C$6:$E$29,3,0)))</f>
        <v>0</v>
      </c>
      <c r="Z73" s="395"/>
      <c r="AA73" s="364"/>
      <c r="AB73" s="396"/>
      <c r="AC73" s="133"/>
      <c r="AD73" s="40"/>
      <c r="AE73" s="61">
        <f t="shared" si="16"/>
        <v>0</v>
      </c>
      <c r="AF73" s="203">
        <f t="shared" si="15"/>
        <v>0</v>
      </c>
    </row>
    <row r="74" spans="1:32" hidden="1">
      <c r="A74" s="400"/>
      <c r="B74" s="372"/>
      <c r="C74" s="427"/>
      <c r="D74" s="428"/>
      <c r="E74" s="431"/>
      <c r="F74" s="347"/>
      <c r="G74" s="184"/>
      <c r="H74" s="205"/>
      <c r="I74" s="134"/>
      <c r="J74" s="50"/>
      <c r="K74" s="49"/>
      <c r="L74" s="38"/>
      <c r="M74" s="182"/>
      <c r="N74" s="44"/>
      <c r="O74" s="195"/>
      <c r="P74" s="196"/>
      <c r="Q74" s="39"/>
      <c r="R74" s="363"/>
      <c r="S74" s="364"/>
      <c r="T74" s="365"/>
      <c r="U74" s="78">
        <f>IF(OR(P74="",M74=Paramétrage!$C$10,M74=Paramétrage!$C$13,M74=Paramétrage!$C$17,M74=Paramétrage!$C$20,M74=Paramétrage!$C$24,M74=Paramétrage!$C$27,AND(M74&lt;&gt;Paramétrage!$C$9,Q74="Mut+ext")),0,ROUNDUP(O74/P74,0))</f>
        <v>0</v>
      </c>
      <c r="V74" s="199">
        <f>IF(OR(M74="",Q74="Mut+ext"),0,IF(VLOOKUP(M74,Paramétrage!$C$6:$E$29,2,0)=0,0,IF(P74="","saisir capacité",N74*U74*VLOOKUP(M74,Paramétrage!$C$6:$E$29,2,0))))</f>
        <v>0</v>
      </c>
      <c r="W74" s="200"/>
      <c r="X74" s="201">
        <f t="shared" si="14"/>
        <v>0</v>
      </c>
      <c r="Y74" s="79">
        <f>IF(OR(M74="",Q74="Mut+ext"),0,IF(ISERROR(W74+V74*VLOOKUP(M74,Paramétrage!$C$6:$E$29,3,0))=TRUE,X74,W74+V74*VLOOKUP(M74,Paramétrage!$C$6:$E$29,3,0)))</f>
        <v>0</v>
      </c>
      <c r="Z74" s="395"/>
      <c r="AA74" s="364"/>
      <c r="AB74" s="396"/>
      <c r="AC74" s="133"/>
      <c r="AD74" s="40"/>
      <c r="AE74" s="61">
        <f t="shared" si="16"/>
        <v>0</v>
      </c>
      <c r="AF74" s="203">
        <f t="shared" si="15"/>
        <v>0</v>
      </c>
    </row>
    <row r="75" spans="1:32">
      <c r="A75" s="400"/>
      <c r="B75" s="372"/>
      <c r="C75" s="429"/>
      <c r="D75" s="430"/>
      <c r="E75" s="432"/>
      <c r="F75" s="348"/>
      <c r="G75" s="184"/>
      <c r="H75" s="205"/>
      <c r="I75" s="134"/>
      <c r="J75" s="50"/>
      <c r="K75" s="49"/>
      <c r="L75" s="38"/>
      <c r="M75" s="182"/>
      <c r="N75" s="44"/>
      <c r="O75" s="206"/>
      <c r="P75" s="196"/>
      <c r="Q75" s="39"/>
      <c r="R75" s="363"/>
      <c r="S75" s="364"/>
      <c r="T75" s="365"/>
      <c r="U75" s="78">
        <f>IF(OR(P75="",M75=Paramétrage!$C$10,M75=Paramétrage!$C$13,M75=Paramétrage!$C$17,M75=Paramétrage!$C$20,M75=Paramétrage!$C$24,M75=Paramétrage!$C$27,AND(M75&lt;&gt;Paramétrage!$C$9,Q75="Mut+ext")),0,ROUNDUP(O75/P75,0))</f>
        <v>0</v>
      </c>
      <c r="V75" s="199">
        <f>IF(OR(M75="",Q75="Mut+ext"),0,IF(VLOOKUP(M75,Paramétrage!$C$6:$E$29,2,0)=0,0,IF(P75="","saisir capacité",N75*U75*VLOOKUP(M75,Paramétrage!$C$6:$E$29,2,0))))</f>
        <v>0</v>
      </c>
      <c r="W75" s="200"/>
      <c r="X75" s="201">
        <f t="shared" si="14"/>
        <v>0</v>
      </c>
      <c r="Y75" s="79">
        <f>IF(OR(M75="",Q75="Mut+ext"),0,IF(ISERROR(W75+V75*VLOOKUP(M75,Paramétrage!$C$6:$E$29,3,0))=TRUE,X75,W75+V75*VLOOKUP(M75,Paramétrage!$C$6:$E$29,3,0)))</f>
        <v>0</v>
      </c>
      <c r="Z75" s="395"/>
      <c r="AA75" s="364"/>
      <c r="AB75" s="396"/>
      <c r="AC75" s="133"/>
      <c r="AD75" s="40"/>
      <c r="AE75" s="61">
        <f t="shared" si="16"/>
        <v>0</v>
      </c>
      <c r="AF75" s="203">
        <f t="shared" si="15"/>
        <v>0</v>
      </c>
    </row>
    <row r="76" spans="1:32" ht="16.149999999999999" thickBot="1">
      <c r="A76" s="400"/>
      <c r="B76" s="372"/>
      <c r="C76" s="207"/>
      <c r="D76" s="208"/>
      <c r="E76" s="209"/>
      <c r="F76" s="209"/>
      <c r="G76" s="209"/>
      <c r="H76" s="210"/>
      <c r="I76" s="135"/>
      <c r="J76" s="99"/>
      <c r="K76" s="63"/>
      <c r="L76" s="64"/>
      <c r="M76" s="211"/>
      <c r="N76" s="65">
        <f>AE76</f>
        <v>57</v>
      </c>
      <c r="O76" s="212"/>
      <c r="P76" s="212"/>
      <c r="Q76" s="68"/>
      <c r="R76" s="66"/>
      <c r="S76" s="66"/>
      <c r="T76" s="67"/>
      <c r="U76" s="100"/>
      <c r="V76" s="213">
        <f>SUM(V64:V75)</f>
        <v>57</v>
      </c>
      <c r="W76" s="211">
        <f>SUM(W64:W75)</f>
        <v>0</v>
      </c>
      <c r="X76" s="214">
        <f>SUM(X64:X75)</f>
        <v>57</v>
      </c>
      <c r="Y76" s="69">
        <f>SUM(Y64:Y75)</f>
        <v>60</v>
      </c>
      <c r="Z76" s="101"/>
      <c r="AA76" s="102"/>
      <c r="AB76" s="103"/>
      <c r="AC76" s="104"/>
      <c r="AD76" s="105"/>
      <c r="AE76" s="106">
        <f>SUM(AE64:AE75)</f>
        <v>57</v>
      </c>
      <c r="AF76" s="107">
        <f>SUM(AF64:AF75)</f>
        <v>1140</v>
      </c>
    </row>
    <row r="77" spans="1:32" ht="15.6" hidden="1" customHeight="1">
      <c r="A77" s="400"/>
      <c r="B77" s="372" t="s">
        <v>100</v>
      </c>
      <c r="C77" s="355" t="s">
        <v>101</v>
      </c>
      <c r="D77" s="356"/>
      <c r="E77" s="347"/>
      <c r="F77" s="347" t="s">
        <v>64</v>
      </c>
      <c r="G77" s="184" t="s">
        <v>102</v>
      </c>
      <c r="H77" s="186"/>
      <c r="I77" s="54"/>
      <c r="J77" s="50"/>
      <c r="K77" s="59"/>
      <c r="L77" s="38"/>
      <c r="M77" s="182"/>
      <c r="N77" s="45"/>
      <c r="O77" s="195"/>
      <c r="P77" s="196"/>
      <c r="Q77" s="42"/>
      <c r="R77" s="363"/>
      <c r="S77" s="364"/>
      <c r="T77" s="365"/>
      <c r="U77" s="78">
        <f>IF(OR(P77="",M77=Paramétrage!$C$10,M77=Paramétrage!$C$13,M77=Paramétrage!$C$17,M77=Paramétrage!$C$20,M77=Paramétrage!$C$24,M77=Paramétrage!$C$27,AND(M77&lt;&gt;Paramétrage!$C$9,Q77="Mut+ext")),0,ROUNDUP(O77/P77,0))</f>
        <v>0</v>
      </c>
      <c r="V77" s="199">
        <f>IF(OR(M77="",Q77="Mut+ext"),0,IF(VLOOKUP(M77,Paramétrage!$C$6:$E$29,2,0)=0,0,IF(P77="","saisir capacité",N77*U77*VLOOKUP(M77,Paramétrage!$C$6:$E$29,2,0))))</f>
        <v>0</v>
      </c>
      <c r="W77" s="200"/>
      <c r="X77" s="201">
        <f t="shared" ref="X77:X88" si="17">IF(OR(M77="",Q77="Mut+ext"),0,IF(ISERROR(V77+W77)=TRUE,V77,V77+W77))</f>
        <v>0</v>
      </c>
      <c r="Y77" s="79">
        <f>IF(OR(M77="",Q77="Mut+ext"),0,IF(ISERROR(W77+V77*VLOOKUP(M77,Paramétrage!$C$6:$E$29,3,0))=TRUE,X77,W77+V77*VLOOKUP(M77,Paramétrage!$C$6:$E$29,3,0)))</f>
        <v>0</v>
      </c>
      <c r="Z77" s="395"/>
      <c r="AA77" s="364"/>
      <c r="AB77" s="396"/>
      <c r="AC77" s="60"/>
      <c r="AD77" s="40"/>
      <c r="AE77" s="61">
        <f>IF(G77="",0,IF(K77="",0,IF(SUMIF($G$77:$G$88,G77,$O$77:$O$88)=0,0,IF(OR(L77="",K77="obligatoire"),AF77/SUMIF($G$77:$G$88,G77,$O$77:$O$88),AF77/(SUMIF($G$77:$G$88,G77,$O$77:$O$88)/L77)))))</f>
        <v>0</v>
      </c>
      <c r="AF77" s="202">
        <f t="shared" ref="AF77:AF88" si="18">N77*O77</f>
        <v>0</v>
      </c>
    </row>
    <row r="78" spans="1:32" ht="15.6" hidden="1" customHeight="1">
      <c r="A78" s="400"/>
      <c r="B78" s="372"/>
      <c r="C78" s="357"/>
      <c r="D78" s="358"/>
      <c r="E78" s="347"/>
      <c r="F78" s="347"/>
      <c r="G78" s="184"/>
      <c r="H78" s="185"/>
      <c r="I78" s="54"/>
      <c r="J78" s="50"/>
      <c r="K78" s="49"/>
      <c r="L78" s="38"/>
      <c r="M78" s="182"/>
      <c r="N78" s="44"/>
      <c r="O78" s="206"/>
      <c r="P78" s="196"/>
      <c r="Q78" s="39"/>
      <c r="R78" s="363"/>
      <c r="S78" s="364"/>
      <c r="T78" s="365"/>
      <c r="U78" s="78">
        <f>IF(OR(P78="",M78=Paramétrage!$C$10,M78=Paramétrage!$C$13,M78=Paramétrage!$C$17,M78=Paramétrage!$C$20,M78=Paramétrage!$C$24,M78=Paramétrage!$C$27,AND(M78&lt;&gt;Paramétrage!$C$9,Q78="Mut+ext")),0,ROUNDUP(O78/P78,0))</f>
        <v>0</v>
      </c>
      <c r="V78" s="199">
        <f>IF(OR(M78="",Q78="Mut+ext"),0,IF(VLOOKUP(M78,Paramétrage!$C$6:$E$29,2,0)=0,0,IF(P78="","saisir capacité",N78*U78*VLOOKUP(M78,Paramétrage!$C$6:$E$29,2,0))))</f>
        <v>0</v>
      </c>
      <c r="W78" s="200"/>
      <c r="X78" s="201">
        <f t="shared" si="17"/>
        <v>0</v>
      </c>
      <c r="Y78" s="79">
        <f>IF(OR(M78="",Q78="Mut+ext"),0,IF(ISERROR(W78+V78*VLOOKUP(M78,Paramétrage!$C$6:$E$29,3,0))=TRUE,X78,W78+V78*VLOOKUP(M78,Paramétrage!$C$6:$E$29,3,0)))</f>
        <v>0</v>
      </c>
      <c r="Z78" s="395"/>
      <c r="AA78" s="364"/>
      <c r="AB78" s="396"/>
      <c r="AC78" s="133"/>
      <c r="AD78" s="40"/>
      <c r="AE78" s="61">
        <f t="shared" ref="AE78:AE88" si="19">IF(G78="",0,IF(K78="",0,IF(SUMIF($G$77:$G$88,G78,$O$77:$O$88)=0,0,IF(OR(L78="",K78="obligatoire"),AF78/SUMIF($G$77:$G$88,G78,$O$77:$O$88),AF78/(SUMIF($G$77:$G$88,G78,$O$77:$O$88)/L78)))))</f>
        <v>0</v>
      </c>
      <c r="AF78" s="203">
        <f t="shared" si="18"/>
        <v>0</v>
      </c>
    </row>
    <row r="79" spans="1:32" ht="15.6" hidden="1" customHeight="1">
      <c r="A79" s="400"/>
      <c r="B79" s="372"/>
      <c r="C79" s="357"/>
      <c r="D79" s="358"/>
      <c r="E79" s="347"/>
      <c r="F79" s="347"/>
      <c r="G79" s="184"/>
      <c r="H79" s="185"/>
      <c r="I79" s="134"/>
      <c r="J79" s="50"/>
      <c r="K79" s="49"/>
      <c r="L79" s="38"/>
      <c r="M79" s="182"/>
      <c r="N79" s="44"/>
      <c r="O79" s="195"/>
      <c r="P79" s="196"/>
      <c r="Q79" s="39"/>
      <c r="R79" s="363"/>
      <c r="S79" s="364"/>
      <c r="T79" s="365"/>
      <c r="U79" s="78">
        <f>IF(OR(P79="",M79=Paramétrage!$C$10,M79=Paramétrage!$C$13,M79=Paramétrage!$C$17,M79=Paramétrage!$C$20,M79=Paramétrage!$C$24,M79=Paramétrage!$C$27,AND(M79&lt;&gt;Paramétrage!$C$9,Q79="Mut+ext")),0,ROUNDUP(O79/P79,0))</f>
        <v>0</v>
      </c>
      <c r="V79" s="199">
        <f>IF(OR(M79="",Q79="Mut+ext"),0,IF(VLOOKUP(M79,Paramétrage!$C$6:$E$29,2,0)=0,0,IF(P79="","saisir capacité",N79*U79*VLOOKUP(M79,Paramétrage!$C$6:$E$29,2,0))))</f>
        <v>0</v>
      </c>
      <c r="W79" s="200"/>
      <c r="X79" s="201">
        <f t="shared" si="17"/>
        <v>0</v>
      </c>
      <c r="Y79" s="79">
        <f>IF(OR(M79="",Q79="Mut+ext"),0,IF(ISERROR(W79+V79*VLOOKUP(M79,Paramétrage!$C$6:$E$29,3,0))=TRUE,X79,W79+V79*VLOOKUP(M79,Paramétrage!$C$6:$E$29,3,0)))</f>
        <v>0</v>
      </c>
      <c r="Z79" s="395"/>
      <c r="AA79" s="364"/>
      <c r="AB79" s="396"/>
      <c r="AC79" s="133"/>
      <c r="AD79" s="40"/>
      <c r="AE79" s="61">
        <f t="shared" si="19"/>
        <v>0</v>
      </c>
      <c r="AF79" s="203">
        <f t="shared" si="18"/>
        <v>0</v>
      </c>
    </row>
    <row r="80" spans="1:32" ht="15.6" hidden="1" customHeight="1">
      <c r="A80" s="400"/>
      <c r="B80" s="372"/>
      <c r="C80" s="357"/>
      <c r="D80" s="358"/>
      <c r="E80" s="347"/>
      <c r="F80" s="347"/>
      <c r="G80" s="183"/>
      <c r="H80" s="185"/>
      <c r="I80" s="134"/>
      <c r="J80" s="50"/>
      <c r="K80" s="49"/>
      <c r="L80" s="38"/>
      <c r="M80" s="182"/>
      <c r="N80" s="44"/>
      <c r="O80" s="204"/>
      <c r="P80" s="196"/>
      <c r="Q80" s="39"/>
      <c r="R80" s="363"/>
      <c r="S80" s="364"/>
      <c r="T80" s="365"/>
      <c r="U80" s="78">
        <f>IF(OR(P80="",M80=Paramétrage!$C$10,M80=Paramétrage!$C$13,M80=Paramétrage!$C$17,M80=Paramétrage!$C$20,M80=Paramétrage!$C$24,M80=Paramétrage!$C$27,AND(M80&lt;&gt;Paramétrage!$C$9,Q80="Mut+ext")),0,ROUNDUP(O80/P80,0))</f>
        <v>0</v>
      </c>
      <c r="V80" s="199">
        <f>IF(OR(M80="",Q80="Mut+ext"),0,IF(VLOOKUP(M80,Paramétrage!$C$6:$E$29,2,0)=0,0,IF(P80="","saisir capacité",N80*U80*VLOOKUP(M80,Paramétrage!$C$6:$E$29,2,0))))</f>
        <v>0</v>
      </c>
      <c r="W80" s="200"/>
      <c r="X80" s="201">
        <f t="shared" si="17"/>
        <v>0</v>
      </c>
      <c r="Y80" s="79">
        <f>IF(OR(M80="",Q80="Mut+ext"),0,IF(ISERROR(W80+V80*VLOOKUP(M80,Paramétrage!$C$6:$E$29,3,0))=TRUE,X80,W80+V80*VLOOKUP(M80,Paramétrage!$C$6:$E$29,3,0)))</f>
        <v>0</v>
      </c>
      <c r="Z80" s="395"/>
      <c r="AA80" s="364"/>
      <c r="AB80" s="396"/>
      <c r="AC80" s="51"/>
      <c r="AD80" s="40"/>
      <c r="AE80" s="61">
        <f t="shared" si="19"/>
        <v>0</v>
      </c>
      <c r="AF80" s="203">
        <f t="shared" si="18"/>
        <v>0</v>
      </c>
    </row>
    <row r="81" spans="1:32" ht="15.6" hidden="1" customHeight="1">
      <c r="A81" s="400"/>
      <c r="B81" s="372"/>
      <c r="C81" s="357"/>
      <c r="D81" s="358"/>
      <c r="E81" s="347"/>
      <c r="F81" s="347"/>
      <c r="G81" s="184"/>
      <c r="H81" s="185"/>
      <c r="I81" s="134"/>
      <c r="J81" s="50"/>
      <c r="K81" s="49"/>
      <c r="L81" s="38"/>
      <c r="M81" s="182"/>
      <c r="N81" s="44"/>
      <c r="O81" s="195"/>
      <c r="P81" s="196"/>
      <c r="Q81" s="39"/>
      <c r="R81" s="363"/>
      <c r="S81" s="364"/>
      <c r="T81" s="365"/>
      <c r="U81" s="78">
        <f>IF(OR(P81="",M81=Paramétrage!$C$10,M81=Paramétrage!$C$13,M81=Paramétrage!$C$17,M81=Paramétrage!$C$20,M81=Paramétrage!$C$24,M81=Paramétrage!$C$27,AND(M81&lt;&gt;Paramétrage!$C$9,Q81="Mut+ext")),0,ROUNDUP(O81/P81,0))</f>
        <v>0</v>
      </c>
      <c r="V81" s="199">
        <f>IF(OR(M81="",Q81="Mut+ext"),0,IF(VLOOKUP(M81,Paramétrage!$C$6:$E$29,2,0)=0,0,IF(P81="","saisir capacité",N81*U81*VLOOKUP(M81,Paramétrage!$C$6:$E$29,2,0))))</f>
        <v>0</v>
      </c>
      <c r="W81" s="200"/>
      <c r="X81" s="201">
        <f t="shared" si="17"/>
        <v>0</v>
      </c>
      <c r="Y81" s="79">
        <f>IF(OR(M81="",Q81="Mut+ext"),0,IF(ISERROR(W81+V81*VLOOKUP(M81,Paramétrage!$C$6:$E$29,3,0))=TRUE,X81,W81+V81*VLOOKUP(M81,Paramétrage!$C$6:$E$29,3,0)))</f>
        <v>0</v>
      </c>
      <c r="Z81" s="395"/>
      <c r="AA81" s="364"/>
      <c r="AB81" s="396"/>
      <c r="AC81" s="133"/>
      <c r="AD81" s="40"/>
      <c r="AE81" s="61">
        <f>IF(G81="",0,IF(K81="",0,IF(SUMIF($G$77:$G$88,G81,$O$77:$O$88)=0,0,IF(OR(L81="",K81="obligatoire"),AF81/SUMIF($G$77:$G$88,G81,$O$77:$O$88),AF81/(SUMIF($G$77:$G$88,G81,$O$77:$O$88)/L81)))))</f>
        <v>0</v>
      </c>
      <c r="AF81" s="203">
        <f t="shared" si="18"/>
        <v>0</v>
      </c>
    </row>
    <row r="82" spans="1:32" ht="15.6" hidden="1" customHeight="1">
      <c r="A82" s="400"/>
      <c r="B82" s="372"/>
      <c r="C82" s="357"/>
      <c r="D82" s="358"/>
      <c r="E82" s="347"/>
      <c r="F82" s="347"/>
      <c r="G82" s="184"/>
      <c r="H82" s="185"/>
      <c r="I82" s="134"/>
      <c r="J82" s="50"/>
      <c r="K82" s="49"/>
      <c r="L82" s="38"/>
      <c r="M82" s="182"/>
      <c r="N82" s="44"/>
      <c r="O82" s="204"/>
      <c r="P82" s="196"/>
      <c r="Q82" s="39"/>
      <c r="R82" s="363"/>
      <c r="S82" s="364"/>
      <c r="T82" s="365"/>
      <c r="U82" s="78">
        <f>IF(OR(P82="",M82=Paramétrage!$C$10,M82=Paramétrage!$C$13,M82=Paramétrage!$C$17,M82=Paramétrage!$C$20,M82=Paramétrage!$C$24,M82=Paramétrage!$C$27,AND(M82&lt;&gt;Paramétrage!$C$9,Q82="Mut+ext")),0,ROUNDUP(O82/P82,0))</f>
        <v>0</v>
      </c>
      <c r="V82" s="199">
        <f>IF(OR(M82="",Q82="Mut+ext"),0,IF(VLOOKUP(M82,Paramétrage!$C$6:$E$29,2,0)=0,0,IF(P82="","saisir capacité",N82*U82*VLOOKUP(M82,Paramétrage!$C$6:$E$29,2,0))))</f>
        <v>0</v>
      </c>
      <c r="W82" s="200"/>
      <c r="X82" s="201">
        <f t="shared" si="17"/>
        <v>0</v>
      </c>
      <c r="Y82" s="79">
        <f>IF(OR(M82="",Q82="Mut+ext"),0,IF(ISERROR(W82+V82*VLOOKUP(M82,Paramétrage!$C$6:$E$29,3,0))=TRUE,X82,W82+V82*VLOOKUP(M82,Paramétrage!$C$6:$E$29,3,0)))</f>
        <v>0</v>
      </c>
      <c r="Z82" s="395"/>
      <c r="AA82" s="364"/>
      <c r="AB82" s="396"/>
      <c r="AC82" s="133"/>
      <c r="AD82" s="40"/>
      <c r="AE82" s="61">
        <f t="shared" si="19"/>
        <v>0</v>
      </c>
      <c r="AF82" s="203">
        <f t="shared" si="18"/>
        <v>0</v>
      </c>
    </row>
    <row r="83" spans="1:32" ht="15.6" hidden="1" customHeight="1">
      <c r="A83" s="400"/>
      <c r="B83" s="372"/>
      <c r="C83" s="357"/>
      <c r="D83" s="358"/>
      <c r="E83" s="347"/>
      <c r="F83" s="347"/>
      <c r="G83" s="184"/>
      <c r="H83" s="185"/>
      <c r="I83" s="134"/>
      <c r="J83" s="50"/>
      <c r="K83" s="49"/>
      <c r="L83" s="38"/>
      <c r="M83" s="182"/>
      <c r="N83" s="44"/>
      <c r="O83" s="195"/>
      <c r="P83" s="196"/>
      <c r="Q83" s="39"/>
      <c r="R83" s="363"/>
      <c r="S83" s="364"/>
      <c r="T83" s="365"/>
      <c r="U83" s="78">
        <f>IF(OR(P83="",M83=Paramétrage!$C$10,M83=Paramétrage!$C$13,M83=Paramétrage!$C$17,M83=Paramétrage!$C$20,M83=Paramétrage!$C$24,M83=Paramétrage!$C$27,AND(M83&lt;&gt;Paramétrage!$C$9,Q83="Mut+ext")),0,ROUNDUP(O83/P83,0))</f>
        <v>0</v>
      </c>
      <c r="V83" s="199">
        <f>IF(OR(M83="",Q83="Mut+ext"),0,IF(VLOOKUP(M83,Paramétrage!$C$6:$E$29,2,0)=0,0,IF(P83="","saisir capacité",N83*U83*VLOOKUP(M83,Paramétrage!$C$6:$E$29,2,0))))</f>
        <v>0</v>
      </c>
      <c r="W83" s="200"/>
      <c r="X83" s="201">
        <f t="shared" si="17"/>
        <v>0</v>
      </c>
      <c r="Y83" s="79">
        <f>IF(OR(M83="",Q83="Mut+ext"),0,IF(ISERROR(W83+V83*VLOOKUP(M83,Paramétrage!$C$6:$E$29,3,0))=TRUE,X83,W83+V83*VLOOKUP(M83,Paramétrage!$C$6:$E$29,3,0)))</f>
        <v>0</v>
      </c>
      <c r="Z83" s="395"/>
      <c r="AA83" s="364"/>
      <c r="AB83" s="396"/>
      <c r="AC83" s="133"/>
      <c r="AD83" s="40"/>
      <c r="AE83" s="61">
        <f t="shared" si="19"/>
        <v>0</v>
      </c>
      <c r="AF83" s="203">
        <f t="shared" si="18"/>
        <v>0</v>
      </c>
    </row>
    <row r="84" spans="1:32" ht="15.6" hidden="1" customHeight="1">
      <c r="A84" s="400"/>
      <c r="B84" s="372"/>
      <c r="C84" s="357"/>
      <c r="D84" s="358"/>
      <c r="E84" s="347"/>
      <c r="F84" s="347"/>
      <c r="G84" s="183"/>
      <c r="H84" s="185"/>
      <c r="I84" s="134"/>
      <c r="J84" s="50"/>
      <c r="K84" s="49"/>
      <c r="L84" s="38"/>
      <c r="M84" s="182"/>
      <c r="N84" s="44"/>
      <c r="O84" s="204"/>
      <c r="P84" s="196"/>
      <c r="Q84" s="39"/>
      <c r="R84" s="363"/>
      <c r="S84" s="364"/>
      <c r="T84" s="365"/>
      <c r="U84" s="78">
        <f>IF(OR(P84="",M84=Paramétrage!$C$10,M84=Paramétrage!$C$13,M84=Paramétrage!$C$17,M84=Paramétrage!$C$20,M84=Paramétrage!$C$24,M84=Paramétrage!$C$27,AND(M84&lt;&gt;Paramétrage!$C$9,Q84="Mut+ext")),0,ROUNDUP(O84/P84,0))</f>
        <v>0</v>
      </c>
      <c r="V84" s="199">
        <f>IF(OR(M84="",Q84="Mut+ext"),0,IF(VLOOKUP(M84,Paramétrage!$C$6:$E$29,2,0)=0,0,IF(P84="","saisir capacité",N84*U84*VLOOKUP(M84,Paramétrage!$C$6:$E$29,2,0))))</f>
        <v>0</v>
      </c>
      <c r="W84" s="200"/>
      <c r="X84" s="201">
        <f t="shared" si="17"/>
        <v>0</v>
      </c>
      <c r="Y84" s="79">
        <f>IF(OR(M84="",Q84="Mut+ext"),0,IF(ISERROR(W84+V84*VLOOKUP(M84,Paramétrage!$C$6:$E$29,3,0))=TRUE,X84,W84+V84*VLOOKUP(M84,Paramétrage!$C$6:$E$29,3,0)))</f>
        <v>0</v>
      </c>
      <c r="Z84" s="395"/>
      <c r="AA84" s="364"/>
      <c r="AB84" s="396"/>
      <c r="AC84" s="51"/>
      <c r="AD84" s="40"/>
      <c r="AE84" s="61">
        <f t="shared" si="19"/>
        <v>0</v>
      </c>
      <c r="AF84" s="203">
        <f t="shared" si="18"/>
        <v>0</v>
      </c>
    </row>
    <row r="85" spans="1:32" ht="15.6" hidden="1" customHeight="1">
      <c r="A85" s="400"/>
      <c r="B85" s="372"/>
      <c r="C85" s="357"/>
      <c r="D85" s="358"/>
      <c r="E85" s="347"/>
      <c r="F85" s="347"/>
      <c r="G85" s="184"/>
      <c r="H85" s="185"/>
      <c r="I85" s="134"/>
      <c r="J85" s="50"/>
      <c r="K85" s="49"/>
      <c r="L85" s="38"/>
      <c r="M85" s="182"/>
      <c r="N85" s="44"/>
      <c r="O85" s="195"/>
      <c r="P85" s="196"/>
      <c r="Q85" s="39"/>
      <c r="R85" s="363"/>
      <c r="S85" s="364"/>
      <c r="T85" s="365"/>
      <c r="U85" s="78">
        <f>IF(OR(P85="",M85=Paramétrage!$C$10,M85=Paramétrage!$C$13,M85=Paramétrage!$C$17,M85=Paramétrage!$C$20,M85=Paramétrage!$C$24,M85=Paramétrage!$C$27,AND(M85&lt;&gt;Paramétrage!$C$9,Q85="Mut+ext")),0,ROUNDUP(O85/P85,0))</f>
        <v>0</v>
      </c>
      <c r="V85" s="199">
        <f>IF(OR(M85="",Q85="Mut+ext"),0,IF(VLOOKUP(M85,Paramétrage!$C$6:$E$29,2,0)=0,0,IF(P85="","saisir capacité",N85*U85*VLOOKUP(M85,Paramétrage!$C$6:$E$29,2,0))))</f>
        <v>0</v>
      </c>
      <c r="W85" s="200"/>
      <c r="X85" s="201">
        <f t="shared" si="17"/>
        <v>0</v>
      </c>
      <c r="Y85" s="79">
        <f>IF(OR(M85="",Q85="Mut+ext"),0,IF(ISERROR(W85+V85*VLOOKUP(M85,Paramétrage!$C$6:$E$29,3,0))=TRUE,X85,W85+V85*VLOOKUP(M85,Paramétrage!$C$6:$E$29,3,0)))</f>
        <v>0</v>
      </c>
      <c r="Z85" s="395"/>
      <c r="AA85" s="364"/>
      <c r="AB85" s="396"/>
      <c r="AC85" s="133"/>
      <c r="AD85" s="40"/>
      <c r="AE85" s="61">
        <f t="shared" si="19"/>
        <v>0</v>
      </c>
      <c r="AF85" s="203">
        <f t="shared" si="18"/>
        <v>0</v>
      </c>
    </row>
    <row r="86" spans="1:32" ht="15.6" hidden="1" customHeight="1">
      <c r="A86" s="400"/>
      <c r="B86" s="372"/>
      <c r="C86" s="357"/>
      <c r="D86" s="358"/>
      <c r="E86" s="347"/>
      <c r="F86" s="347"/>
      <c r="G86" s="184"/>
      <c r="H86" s="205"/>
      <c r="I86" s="134"/>
      <c r="J86" s="50"/>
      <c r="K86" s="49"/>
      <c r="L86" s="38"/>
      <c r="M86" s="182"/>
      <c r="N86" s="44"/>
      <c r="O86" s="204"/>
      <c r="P86" s="196"/>
      <c r="Q86" s="39"/>
      <c r="R86" s="363"/>
      <c r="S86" s="364"/>
      <c r="T86" s="365"/>
      <c r="U86" s="78">
        <f>IF(OR(P86="",M86=Paramétrage!$C$10,M86=Paramétrage!$C$13,M86=Paramétrage!$C$17,M86=Paramétrage!$C$20,M86=Paramétrage!$C$24,M86=Paramétrage!$C$27,AND(M86&lt;&gt;Paramétrage!$C$9,Q86="Mut+ext")),0,ROUNDUP(O86/P86,0))</f>
        <v>0</v>
      </c>
      <c r="V86" s="199">
        <f>IF(OR(M86="",Q86="Mut+ext"),0,IF(VLOOKUP(M86,Paramétrage!$C$6:$E$29,2,0)=0,0,IF(P86="","saisir capacité",N86*U86*VLOOKUP(M86,Paramétrage!$C$6:$E$29,2,0))))</f>
        <v>0</v>
      </c>
      <c r="W86" s="200"/>
      <c r="X86" s="201">
        <f t="shared" si="17"/>
        <v>0</v>
      </c>
      <c r="Y86" s="79">
        <f>IF(OR(M86="",Q86="Mut+ext"),0,IF(ISERROR(W86+V86*VLOOKUP(M86,Paramétrage!$C$6:$E$29,3,0))=TRUE,X86,W86+V86*VLOOKUP(M86,Paramétrage!$C$6:$E$29,3,0)))</f>
        <v>0</v>
      </c>
      <c r="Z86" s="395"/>
      <c r="AA86" s="364"/>
      <c r="AB86" s="396"/>
      <c r="AC86" s="133"/>
      <c r="AD86" s="40"/>
      <c r="AE86" s="61">
        <f t="shared" si="19"/>
        <v>0</v>
      </c>
      <c r="AF86" s="203">
        <f t="shared" si="18"/>
        <v>0</v>
      </c>
    </row>
    <row r="87" spans="1:32" ht="15.6" hidden="1" customHeight="1">
      <c r="A87" s="400"/>
      <c r="B87" s="372"/>
      <c r="C87" s="357"/>
      <c r="D87" s="358"/>
      <c r="E87" s="347"/>
      <c r="F87" s="347"/>
      <c r="G87" s="184"/>
      <c r="H87" s="205"/>
      <c r="I87" s="134"/>
      <c r="J87" s="50"/>
      <c r="K87" s="49"/>
      <c r="L87" s="38"/>
      <c r="M87" s="182"/>
      <c r="N87" s="44"/>
      <c r="O87" s="195"/>
      <c r="P87" s="196"/>
      <c r="Q87" s="39"/>
      <c r="R87" s="363"/>
      <c r="S87" s="364"/>
      <c r="T87" s="365"/>
      <c r="U87" s="78">
        <f>IF(OR(P87="",M87=Paramétrage!$C$10,M87=Paramétrage!$C$13,M87=Paramétrage!$C$17,M87=Paramétrage!$C$20,M87=Paramétrage!$C$24,M87=Paramétrage!$C$27,AND(M87&lt;&gt;Paramétrage!$C$9,Q87="Mut+ext")),0,ROUNDUP(O87/P87,0))</f>
        <v>0</v>
      </c>
      <c r="V87" s="199">
        <f>IF(OR(M87="",Q87="Mut+ext"),0,IF(VLOOKUP(M87,Paramétrage!$C$6:$E$29,2,0)=0,0,IF(P87="","saisir capacité",N87*U87*VLOOKUP(M87,Paramétrage!$C$6:$E$29,2,0))))</f>
        <v>0</v>
      </c>
      <c r="W87" s="200"/>
      <c r="X87" s="201">
        <f t="shared" si="17"/>
        <v>0</v>
      </c>
      <c r="Y87" s="79">
        <f>IF(OR(M87="",Q87="Mut+ext"),0,IF(ISERROR(W87+V87*VLOOKUP(M87,Paramétrage!$C$6:$E$29,3,0))=TRUE,X87,W87+V87*VLOOKUP(M87,Paramétrage!$C$6:$E$29,3,0)))</f>
        <v>0</v>
      </c>
      <c r="Z87" s="395"/>
      <c r="AA87" s="364"/>
      <c r="AB87" s="396"/>
      <c r="AC87" s="133"/>
      <c r="AD87" s="40"/>
      <c r="AE87" s="61">
        <f t="shared" si="19"/>
        <v>0</v>
      </c>
      <c r="AF87" s="203">
        <f t="shared" si="18"/>
        <v>0</v>
      </c>
    </row>
    <row r="88" spans="1:32" ht="15.6" hidden="1" customHeight="1">
      <c r="A88" s="400"/>
      <c r="B88" s="372"/>
      <c r="C88" s="359"/>
      <c r="D88" s="360"/>
      <c r="E88" s="348"/>
      <c r="F88" s="348"/>
      <c r="G88" s="184"/>
      <c r="H88" s="205"/>
      <c r="I88" s="134"/>
      <c r="J88" s="50"/>
      <c r="K88" s="49"/>
      <c r="L88" s="38"/>
      <c r="M88" s="182"/>
      <c r="N88" s="44"/>
      <c r="O88" s="206"/>
      <c r="P88" s="196"/>
      <c r="Q88" s="39"/>
      <c r="R88" s="363"/>
      <c r="S88" s="364"/>
      <c r="T88" s="365"/>
      <c r="U88" s="78">
        <f>IF(OR(P88="",M88=Paramétrage!$C$10,M88=Paramétrage!$C$13,M88=Paramétrage!$C$17,M88=Paramétrage!$C$20,M88=Paramétrage!$C$24,M88=Paramétrage!$C$27,AND(M88&lt;&gt;Paramétrage!$C$9,Q88="Mut+ext")),0,ROUNDUP(O88/P88,0))</f>
        <v>0</v>
      </c>
      <c r="V88" s="199">
        <f>IF(OR(M88="",Q88="Mut+ext"),0,IF(VLOOKUP(M88,Paramétrage!$C$6:$E$29,2,0)=0,0,IF(P88="","saisir capacité",N88*U88*VLOOKUP(M88,Paramétrage!$C$6:$E$29,2,0))))</f>
        <v>0</v>
      </c>
      <c r="W88" s="200"/>
      <c r="X88" s="201">
        <f t="shared" si="17"/>
        <v>0</v>
      </c>
      <c r="Y88" s="79">
        <f>IF(OR(M88="",Q88="Mut+ext"),0,IF(ISERROR(W88+V88*VLOOKUP(M88,Paramétrage!$C$6:$E$29,3,0))=TRUE,X88,W88+V88*VLOOKUP(M88,Paramétrage!$C$6:$E$29,3,0)))</f>
        <v>0</v>
      </c>
      <c r="Z88" s="395"/>
      <c r="AA88" s="364"/>
      <c r="AB88" s="396"/>
      <c r="AC88" s="133"/>
      <c r="AD88" s="40"/>
      <c r="AE88" s="61">
        <f t="shared" si="19"/>
        <v>0</v>
      </c>
      <c r="AF88" s="203">
        <f t="shared" si="18"/>
        <v>0</v>
      </c>
    </row>
    <row r="89" spans="1:32" ht="15.6" hidden="1" customHeight="1">
      <c r="A89" s="400"/>
      <c r="B89" s="372"/>
      <c r="C89" s="207"/>
      <c r="D89" s="208"/>
      <c r="E89" s="209"/>
      <c r="F89" s="209"/>
      <c r="G89" s="209"/>
      <c r="H89" s="210"/>
      <c r="I89" s="135"/>
      <c r="J89" s="99"/>
      <c r="K89" s="63"/>
      <c r="L89" s="64"/>
      <c r="M89" s="211"/>
      <c r="N89" s="65">
        <f>AE89</f>
        <v>0</v>
      </c>
      <c r="O89" s="212"/>
      <c r="P89" s="212"/>
      <c r="Q89" s="68"/>
      <c r="R89" s="66"/>
      <c r="S89" s="66"/>
      <c r="T89" s="67"/>
      <c r="U89" s="100"/>
      <c r="V89" s="213">
        <f>SUM(V77:V88)</f>
        <v>0</v>
      </c>
      <c r="W89" s="211">
        <f>SUM(W77:W88)</f>
        <v>0</v>
      </c>
      <c r="X89" s="214">
        <f>SUM(X77:X88)</f>
        <v>0</v>
      </c>
      <c r="Y89" s="69">
        <f>SUM(Y77:Y88)</f>
        <v>0</v>
      </c>
      <c r="Z89" s="101"/>
      <c r="AA89" s="102"/>
      <c r="AB89" s="103"/>
      <c r="AC89" s="104"/>
      <c r="AD89" s="105"/>
      <c r="AE89" s="106">
        <f>SUM(AE77:AE88)</f>
        <v>0</v>
      </c>
      <c r="AF89" s="107">
        <f>SUM(AF77:AF88)</f>
        <v>0</v>
      </c>
    </row>
    <row r="90" spans="1:32" ht="15.6" hidden="1" customHeight="1">
      <c r="A90" s="400"/>
      <c r="B90" s="372" t="s">
        <v>103</v>
      </c>
      <c r="C90" s="355" t="s">
        <v>104</v>
      </c>
      <c r="D90" s="356"/>
      <c r="E90" s="347"/>
      <c r="F90" s="347" t="s">
        <v>64</v>
      </c>
      <c r="G90" s="184" t="s">
        <v>105</v>
      </c>
      <c r="H90" s="186"/>
      <c r="I90" s="54"/>
      <c r="J90" s="50"/>
      <c r="K90" s="59"/>
      <c r="L90" s="38"/>
      <c r="M90" s="182"/>
      <c r="N90" s="45"/>
      <c r="O90" s="195"/>
      <c r="P90" s="196"/>
      <c r="Q90" s="42"/>
      <c r="R90" s="363"/>
      <c r="S90" s="364"/>
      <c r="T90" s="365"/>
      <c r="U90" s="78">
        <f>IF(OR(P90="",M90=Paramétrage!$C$10,M90=Paramétrage!$C$13,M90=Paramétrage!$C$17,M90=Paramétrage!$C$20,M90=Paramétrage!$C$24,M90=Paramétrage!$C$27,AND(M90&lt;&gt;Paramétrage!$C$9,Q90="Mut+ext")),0,ROUNDUP(O90/P90,0))</f>
        <v>0</v>
      </c>
      <c r="V90" s="199">
        <f>IF(OR(M90="",Q90="Mut+ext"),0,IF(VLOOKUP(M90,Paramétrage!$C$6:$E$29,2,0)=0,0,IF(P90="","saisir capacité",N90*U90*VLOOKUP(M90,Paramétrage!$C$6:$E$29,2,0))))</f>
        <v>0</v>
      </c>
      <c r="W90" s="200"/>
      <c r="X90" s="201">
        <f t="shared" ref="X90:X101" si="20">IF(OR(M90="",Q90="Mut+ext"),0,IF(ISERROR(V90+W90)=TRUE,V90,V90+W90))</f>
        <v>0</v>
      </c>
      <c r="Y90" s="79">
        <f>IF(OR(M90="",Q90="Mut+ext"),0,IF(ISERROR(W90+V90*VLOOKUP(M90,Paramétrage!$C$6:$E$29,3,0))=TRUE,X90,W90+V90*VLOOKUP(M90,Paramétrage!$C$6:$E$29,3,0)))</f>
        <v>0</v>
      </c>
      <c r="Z90" s="395"/>
      <c r="AA90" s="364"/>
      <c r="AB90" s="396"/>
      <c r="AC90" s="60"/>
      <c r="AD90" s="40"/>
      <c r="AE90" s="61">
        <f>IF(G90="",0,IF(K90="",0,IF(SUMIF($G$90:$G$101,G90,$O$90:$O$101)=0,0,IF(OR(L90="",K90="obligatoire"),AF90/SUMIF($G$90:$G$101,G90,$O$90:$O$101),AF90/(SUMIF($G$90:$G$101,G90,$O$90:$O$101)/L90)))))</f>
        <v>0</v>
      </c>
      <c r="AF90" s="202">
        <f t="shared" ref="AF90:AF101" si="21">N90*O90</f>
        <v>0</v>
      </c>
    </row>
    <row r="91" spans="1:32" ht="15.6" hidden="1" customHeight="1">
      <c r="A91" s="400"/>
      <c r="B91" s="372"/>
      <c r="C91" s="357"/>
      <c r="D91" s="358"/>
      <c r="E91" s="347"/>
      <c r="F91" s="347"/>
      <c r="G91" s="184"/>
      <c r="H91" s="185"/>
      <c r="I91" s="54"/>
      <c r="J91" s="50"/>
      <c r="K91" s="49"/>
      <c r="L91" s="38"/>
      <c r="M91" s="182"/>
      <c r="N91" s="44"/>
      <c r="O91" s="206"/>
      <c r="P91" s="196"/>
      <c r="Q91" s="39"/>
      <c r="R91" s="363"/>
      <c r="S91" s="364"/>
      <c r="T91" s="365"/>
      <c r="U91" s="78">
        <f>IF(OR(P91="",M91=Paramétrage!$C$10,M91=Paramétrage!$C$13,M91=Paramétrage!$C$17,M91=Paramétrage!$C$20,M91=Paramétrage!$C$24,M91=Paramétrage!$C$27,AND(M91&lt;&gt;Paramétrage!$C$9,Q91="Mut+ext")),0,ROUNDUP(O91/P91,0))</f>
        <v>0</v>
      </c>
      <c r="V91" s="199">
        <f>IF(OR(M91="",Q91="Mut+ext"),0,IF(VLOOKUP(M91,Paramétrage!$C$6:$E$29,2,0)=0,0,IF(P91="","saisir capacité",N91*U91*VLOOKUP(M91,Paramétrage!$C$6:$E$29,2,0))))</f>
        <v>0</v>
      </c>
      <c r="W91" s="200"/>
      <c r="X91" s="201">
        <f t="shared" si="20"/>
        <v>0</v>
      </c>
      <c r="Y91" s="79">
        <f>IF(OR(M91="",Q91="Mut+ext"),0,IF(ISERROR(W91+V91*VLOOKUP(M91,Paramétrage!$C$6:$E$29,3,0))=TRUE,X91,W91+V91*VLOOKUP(M91,Paramétrage!$C$6:$E$29,3,0)))</f>
        <v>0</v>
      </c>
      <c r="Z91" s="395"/>
      <c r="AA91" s="364"/>
      <c r="AB91" s="396"/>
      <c r="AC91" s="133"/>
      <c r="AD91" s="40"/>
      <c r="AE91" s="61">
        <f t="shared" ref="AE91:AE101" si="22">IF(G91="",0,IF(K91="",0,IF(SUMIF($G$90:$G$101,G91,$O$90:$O$101)=0,0,IF(OR(L91="",K91="obligatoire"),AF91/SUMIF($G$90:$G$101,G91,$O$90:$O$101),AF91/(SUMIF($G$90:$G$101,G91,$O$90:$O$101)/L91)))))</f>
        <v>0</v>
      </c>
      <c r="AF91" s="203">
        <f t="shared" si="21"/>
        <v>0</v>
      </c>
    </row>
    <row r="92" spans="1:32" ht="15.6" hidden="1" customHeight="1">
      <c r="A92" s="400"/>
      <c r="B92" s="372"/>
      <c r="C92" s="357"/>
      <c r="D92" s="358"/>
      <c r="E92" s="347"/>
      <c r="F92" s="347"/>
      <c r="G92" s="184"/>
      <c r="H92" s="185"/>
      <c r="I92" s="134"/>
      <c r="J92" s="50"/>
      <c r="K92" s="49"/>
      <c r="L92" s="38"/>
      <c r="M92" s="182"/>
      <c r="N92" s="44"/>
      <c r="O92" s="195"/>
      <c r="P92" s="196"/>
      <c r="Q92" s="39"/>
      <c r="R92" s="363"/>
      <c r="S92" s="364"/>
      <c r="T92" s="365"/>
      <c r="U92" s="78">
        <f>IF(OR(P92="",M92=Paramétrage!$C$10,M92=Paramétrage!$C$13,M92=Paramétrage!$C$17,M92=Paramétrage!$C$20,M92=Paramétrage!$C$24,M92=Paramétrage!$C$27,AND(M92&lt;&gt;Paramétrage!$C$9,Q92="Mut+ext")),0,ROUNDUP(O92/P92,0))</f>
        <v>0</v>
      </c>
      <c r="V92" s="199">
        <f>IF(OR(M92="",Q92="Mut+ext"),0,IF(VLOOKUP(M92,Paramétrage!$C$6:$E$29,2,0)=0,0,IF(P92="","saisir capacité",N92*U92*VLOOKUP(M92,Paramétrage!$C$6:$E$29,2,0))))</f>
        <v>0</v>
      </c>
      <c r="W92" s="200"/>
      <c r="X92" s="201">
        <f t="shared" si="20"/>
        <v>0</v>
      </c>
      <c r="Y92" s="79">
        <f>IF(OR(M92="",Q92="Mut+ext"),0,IF(ISERROR(W92+V92*VLOOKUP(M92,Paramétrage!$C$6:$E$29,3,0))=TRUE,X92,W92+V92*VLOOKUP(M92,Paramétrage!$C$6:$E$29,3,0)))</f>
        <v>0</v>
      </c>
      <c r="Z92" s="395"/>
      <c r="AA92" s="364"/>
      <c r="AB92" s="396"/>
      <c r="AC92" s="133"/>
      <c r="AD92" s="40"/>
      <c r="AE92" s="61">
        <f t="shared" si="22"/>
        <v>0</v>
      </c>
      <c r="AF92" s="203">
        <f t="shared" si="21"/>
        <v>0</v>
      </c>
    </row>
    <row r="93" spans="1:32" ht="15.6" hidden="1" customHeight="1">
      <c r="A93" s="400"/>
      <c r="B93" s="372"/>
      <c r="C93" s="357"/>
      <c r="D93" s="358"/>
      <c r="E93" s="347"/>
      <c r="F93" s="347"/>
      <c r="G93" s="183"/>
      <c r="H93" s="185"/>
      <c r="I93" s="134"/>
      <c r="J93" s="50"/>
      <c r="K93" s="49"/>
      <c r="L93" s="38"/>
      <c r="M93" s="182"/>
      <c r="N93" s="44"/>
      <c r="O93" s="204"/>
      <c r="P93" s="196"/>
      <c r="Q93" s="39"/>
      <c r="R93" s="363"/>
      <c r="S93" s="364"/>
      <c r="T93" s="365"/>
      <c r="U93" s="78">
        <f>IF(OR(P93="",M93=Paramétrage!$C$10,M93=Paramétrage!$C$13,M93=Paramétrage!$C$17,M93=Paramétrage!$C$20,M93=Paramétrage!$C$24,M93=Paramétrage!$C$27,AND(M93&lt;&gt;Paramétrage!$C$9,Q93="Mut+ext")),0,ROUNDUP(O93/P93,0))</f>
        <v>0</v>
      </c>
      <c r="V93" s="199">
        <f>IF(OR(M93="",Q93="Mut+ext"),0,IF(VLOOKUP(M93,Paramétrage!$C$6:$E$29,2,0)=0,0,IF(P93="","saisir capacité",N93*U93*VLOOKUP(M93,Paramétrage!$C$6:$E$29,2,0))))</f>
        <v>0</v>
      </c>
      <c r="W93" s="200"/>
      <c r="X93" s="201">
        <f t="shared" si="20"/>
        <v>0</v>
      </c>
      <c r="Y93" s="79">
        <f>IF(OR(M93="",Q93="Mut+ext"),0,IF(ISERROR(W93+V93*VLOOKUP(M93,Paramétrage!$C$6:$E$29,3,0))=TRUE,X93,W93+V93*VLOOKUP(M93,Paramétrage!$C$6:$E$29,3,0)))</f>
        <v>0</v>
      </c>
      <c r="Z93" s="395"/>
      <c r="AA93" s="364"/>
      <c r="AB93" s="396"/>
      <c r="AC93" s="51"/>
      <c r="AD93" s="40"/>
      <c r="AE93" s="61">
        <f t="shared" si="22"/>
        <v>0</v>
      </c>
      <c r="AF93" s="203">
        <f t="shared" si="21"/>
        <v>0</v>
      </c>
    </row>
    <row r="94" spans="1:32" ht="15.6" hidden="1" customHeight="1">
      <c r="A94" s="400"/>
      <c r="B94" s="372"/>
      <c r="C94" s="357"/>
      <c r="D94" s="358"/>
      <c r="E94" s="347"/>
      <c r="F94" s="347"/>
      <c r="G94" s="184"/>
      <c r="H94" s="205"/>
      <c r="I94" s="134"/>
      <c r="J94" s="50"/>
      <c r="K94" s="49"/>
      <c r="L94" s="38"/>
      <c r="M94" s="182"/>
      <c r="N94" s="44"/>
      <c r="O94" s="195"/>
      <c r="P94" s="196"/>
      <c r="Q94" s="39"/>
      <c r="R94" s="363"/>
      <c r="S94" s="364"/>
      <c r="T94" s="365"/>
      <c r="U94" s="78">
        <f>IF(OR(P94="",M94=Paramétrage!$C$10,M94=Paramétrage!$C$13,M94=Paramétrage!$C$17,M94=Paramétrage!$C$20,M94=Paramétrage!$C$24,M94=Paramétrage!$C$27,AND(M94&lt;&gt;Paramétrage!$C$9,Q94="Mut+ext")),0,ROUNDUP(O94/P94,0))</f>
        <v>0</v>
      </c>
      <c r="V94" s="199">
        <f>IF(OR(M94="",Q94="Mut+ext"),0,IF(VLOOKUP(M94,Paramétrage!$C$6:$E$29,2,0)=0,0,IF(P94="","saisir capacité",N94*U94*VLOOKUP(M94,Paramétrage!$C$6:$E$29,2,0))))</f>
        <v>0</v>
      </c>
      <c r="W94" s="200"/>
      <c r="X94" s="201">
        <f t="shared" si="20"/>
        <v>0</v>
      </c>
      <c r="Y94" s="79">
        <f>IF(OR(M94="",Q94="Mut+ext"),0,IF(ISERROR(W94+V94*VLOOKUP(M94,Paramétrage!$C$6:$E$29,3,0))=TRUE,X94,W94+V94*VLOOKUP(M94,Paramétrage!$C$6:$E$29,3,0)))</f>
        <v>0</v>
      </c>
      <c r="Z94" s="395"/>
      <c r="AA94" s="364"/>
      <c r="AB94" s="396"/>
      <c r="AC94" s="133"/>
      <c r="AD94" s="40"/>
      <c r="AE94" s="61">
        <f t="shared" si="22"/>
        <v>0</v>
      </c>
      <c r="AF94" s="203">
        <f t="shared" si="21"/>
        <v>0</v>
      </c>
    </row>
    <row r="95" spans="1:32" ht="15.6" hidden="1" customHeight="1">
      <c r="A95" s="400"/>
      <c r="B95" s="372"/>
      <c r="C95" s="357"/>
      <c r="D95" s="358"/>
      <c r="E95" s="347"/>
      <c r="F95" s="347"/>
      <c r="G95" s="184"/>
      <c r="H95" s="205"/>
      <c r="I95" s="134"/>
      <c r="J95" s="50"/>
      <c r="K95" s="49"/>
      <c r="L95" s="38"/>
      <c r="M95" s="182"/>
      <c r="N95" s="44"/>
      <c r="O95" s="204"/>
      <c r="P95" s="196"/>
      <c r="Q95" s="39"/>
      <c r="R95" s="363"/>
      <c r="S95" s="364"/>
      <c r="T95" s="365"/>
      <c r="U95" s="78">
        <f>IF(OR(P95="",M95=Paramétrage!$C$10,M95=Paramétrage!$C$13,M95=Paramétrage!$C$17,M95=Paramétrage!$C$20,M95=Paramétrage!$C$24,M95=Paramétrage!$C$27,AND(M95&lt;&gt;Paramétrage!$C$9,Q95="Mut+ext")),0,ROUNDUP(O95/P95,0))</f>
        <v>0</v>
      </c>
      <c r="V95" s="199">
        <f>IF(OR(M95="",Q95="Mut+ext"),0,IF(VLOOKUP(M95,Paramétrage!$C$6:$E$29,2,0)=0,0,IF(P95="","saisir capacité",N95*U95*VLOOKUP(M95,Paramétrage!$C$6:$E$29,2,0))))</f>
        <v>0</v>
      </c>
      <c r="W95" s="200"/>
      <c r="X95" s="201">
        <f t="shared" si="20"/>
        <v>0</v>
      </c>
      <c r="Y95" s="79">
        <f>IF(OR(M95="",Q95="Mut+ext"),0,IF(ISERROR(W95+V95*VLOOKUP(M95,Paramétrage!$C$6:$E$29,3,0))=TRUE,X95,W95+V95*VLOOKUP(M95,Paramétrage!$C$6:$E$29,3,0)))</f>
        <v>0</v>
      </c>
      <c r="Z95" s="395"/>
      <c r="AA95" s="364"/>
      <c r="AB95" s="396"/>
      <c r="AC95" s="133"/>
      <c r="AD95" s="40"/>
      <c r="AE95" s="61">
        <f>IF(G95="",0,IF(K95="",0,IF(SUMIF($G$90:$G$101,G95,$O$90:$O$101)=0,0,IF(OR(L95="",K95="obligatoire"),AF95/SUMIF($G$90:$G$101,G95,$O$90:$O$101),AF95/(SUMIF($G$90:$G$101,G95,$O$90:$O$101)/L95)))))</f>
        <v>0</v>
      </c>
      <c r="AF95" s="203">
        <f t="shared" si="21"/>
        <v>0</v>
      </c>
    </row>
    <row r="96" spans="1:32" ht="15.6" hidden="1" customHeight="1">
      <c r="A96" s="400"/>
      <c r="B96" s="372"/>
      <c r="C96" s="357"/>
      <c r="D96" s="358"/>
      <c r="E96" s="347"/>
      <c r="F96" s="347"/>
      <c r="G96" s="184"/>
      <c r="H96" s="205"/>
      <c r="I96" s="134"/>
      <c r="J96" s="50"/>
      <c r="K96" s="49"/>
      <c r="L96" s="38"/>
      <c r="M96" s="182"/>
      <c r="N96" s="44"/>
      <c r="O96" s="195"/>
      <c r="P96" s="196"/>
      <c r="Q96" s="39"/>
      <c r="R96" s="363"/>
      <c r="S96" s="364"/>
      <c r="T96" s="365"/>
      <c r="U96" s="78">
        <f>IF(OR(P96="",M96=Paramétrage!$C$10,M96=Paramétrage!$C$13,M96=Paramétrage!$C$17,M96=Paramétrage!$C$20,M96=Paramétrage!$C$24,M96=Paramétrage!$C$27,AND(M96&lt;&gt;Paramétrage!$C$9,Q96="Mut+ext")),0,ROUNDUP(O96/P96,0))</f>
        <v>0</v>
      </c>
      <c r="V96" s="199">
        <f>IF(OR(M96="",Q96="Mut+ext"),0,IF(VLOOKUP(M96,Paramétrage!$C$6:$E$29,2,0)=0,0,IF(P96="","saisir capacité",N96*U96*VLOOKUP(M96,Paramétrage!$C$6:$E$29,2,0))))</f>
        <v>0</v>
      </c>
      <c r="W96" s="200"/>
      <c r="X96" s="201">
        <f t="shared" si="20"/>
        <v>0</v>
      </c>
      <c r="Y96" s="79">
        <f>IF(OR(M96="",Q96="Mut+ext"),0,IF(ISERROR(W96+V96*VLOOKUP(M96,Paramétrage!$C$6:$E$29,3,0))=TRUE,X96,W96+V96*VLOOKUP(M96,Paramétrage!$C$6:$E$29,3,0)))</f>
        <v>0</v>
      </c>
      <c r="Z96" s="395"/>
      <c r="AA96" s="364"/>
      <c r="AB96" s="396"/>
      <c r="AC96" s="133"/>
      <c r="AD96" s="40"/>
      <c r="AE96" s="61">
        <f t="shared" si="22"/>
        <v>0</v>
      </c>
      <c r="AF96" s="203">
        <f t="shared" si="21"/>
        <v>0</v>
      </c>
    </row>
    <row r="97" spans="1:32" ht="15.6" hidden="1" customHeight="1">
      <c r="A97" s="400"/>
      <c r="B97" s="372"/>
      <c r="C97" s="357"/>
      <c r="D97" s="358"/>
      <c r="E97" s="347"/>
      <c r="F97" s="347"/>
      <c r="G97" s="184"/>
      <c r="H97" s="205"/>
      <c r="I97" s="134"/>
      <c r="J97" s="50"/>
      <c r="K97" s="49"/>
      <c r="L97" s="38"/>
      <c r="M97" s="182"/>
      <c r="N97" s="44"/>
      <c r="O97" s="206"/>
      <c r="P97" s="196"/>
      <c r="Q97" s="39"/>
      <c r="R97" s="363"/>
      <c r="S97" s="364"/>
      <c r="T97" s="365"/>
      <c r="U97" s="78">
        <f>IF(OR(P97="",M97=Paramétrage!$C$10,M97=Paramétrage!$C$13,M97=Paramétrage!$C$17,M97=Paramétrage!$C$20,M97=Paramétrage!$C$24,M97=Paramétrage!$C$27,AND(M97&lt;&gt;Paramétrage!$C$9,Q97="Mut+ext")),0,ROUNDUP(O97/P97,0))</f>
        <v>0</v>
      </c>
      <c r="V97" s="199">
        <f>IF(OR(M97="",Q97="Mut+ext"),0,IF(VLOOKUP(M97,Paramétrage!$C$6:$E$29,2,0)=0,0,IF(P97="","saisir capacité",N97*U97*VLOOKUP(M97,Paramétrage!$C$6:$E$29,2,0))))</f>
        <v>0</v>
      </c>
      <c r="W97" s="200"/>
      <c r="X97" s="201">
        <f t="shared" si="20"/>
        <v>0</v>
      </c>
      <c r="Y97" s="79">
        <f>IF(OR(M97="",Q97="Mut+ext"),0,IF(ISERROR(W97+V97*VLOOKUP(M97,Paramétrage!$C$6:$E$29,3,0))=TRUE,X97,W97+V97*VLOOKUP(M97,Paramétrage!$C$6:$E$29,3,0)))</f>
        <v>0</v>
      </c>
      <c r="Z97" s="395"/>
      <c r="AA97" s="364"/>
      <c r="AB97" s="396"/>
      <c r="AC97" s="133"/>
      <c r="AD97" s="40"/>
      <c r="AE97" s="61">
        <f t="shared" si="22"/>
        <v>0</v>
      </c>
      <c r="AF97" s="203">
        <f t="shared" si="21"/>
        <v>0</v>
      </c>
    </row>
    <row r="98" spans="1:32" ht="15.6" hidden="1" customHeight="1">
      <c r="A98" s="400"/>
      <c r="B98" s="372"/>
      <c r="C98" s="357"/>
      <c r="D98" s="358"/>
      <c r="E98" s="347"/>
      <c r="F98" s="347"/>
      <c r="G98" s="184"/>
      <c r="H98" s="205"/>
      <c r="I98" s="134"/>
      <c r="J98" s="50"/>
      <c r="K98" s="49"/>
      <c r="L98" s="38"/>
      <c r="M98" s="182"/>
      <c r="N98" s="44"/>
      <c r="O98" s="195"/>
      <c r="P98" s="196"/>
      <c r="Q98" s="39"/>
      <c r="R98" s="363"/>
      <c r="S98" s="364"/>
      <c r="T98" s="365"/>
      <c r="U98" s="78">
        <f>IF(OR(P98="",M98=Paramétrage!$C$10,M98=Paramétrage!$C$13,M98=Paramétrage!$C$17,M98=Paramétrage!$C$20,M98=Paramétrage!$C$24,M98=Paramétrage!$C$27,AND(M98&lt;&gt;Paramétrage!$C$9,Q98="Mut+ext")),0,ROUNDUP(O98/P98,0))</f>
        <v>0</v>
      </c>
      <c r="V98" s="199">
        <f>IF(OR(M98="",Q98="Mut+ext"),0,IF(VLOOKUP(M98,Paramétrage!$C$6:$E$29,2,0)=0,0,IF(P98="","saisir capacité",N98*U98*VLOOKUP(M98,Paramétrage!$C$6:$E$29,2,0))))</f>
        <v>0</v>
      </c>
      <c r="W98" s="200"/>
      <c r="X98" s="201">
        <f t="shared" si="20"/>
        <v>0</v>
      </c>
      <c r="Y98" s="79">
        <f>IF(OR(M98="",Q98="Mut+ext"),0,IF(ISERROR(W98+V98*VLOOKUP(M98,Paramétrage!$C$6:$E$29,3,0))=TRUE,X98,W98+V98*VLOOKUP(M98,Paramétrage!$C$6:$E$29,3,0)))</f>
        <v>0</v>
      </c>
      <c r="Z98" s="395"/>
      <c r="AA98" s="364"/>
      <c r="AB98" s="396"/>
      <c r="AC98" s="133"/>
      <c r="AD98" s="40"/>
      <c r="AE98" s="61">
        <f t="shared" si="22"/>
        <v>0</v>
      </c>
      <c r="AF98" s="203">
        <f t="shared" si="21"/>
        <v>0</v>
      </c>
    </row>
    <row r="99" spans="1:32" ht="15.6" hidden="1" customHeight="1">
      <c r="A99" s="400"/>
      <c r="B99" s="372"/>
      <c r="C99" s="357"/>
      <c r="D99" s="358"/>
      <c r="E99" s="347"/>
      <c r="F99" s="347"/>
      <c r="G99" s="184"/>
      <c r="H99" s="205"/>
      <c r="I99" s="134"/>
      <c r="J99" s="50"/>
      <c r="K99" s="49"/>
      <c r="L99" s="38"/>
      <c r="M99" s="182"/>
      <c r="N99" s="44"/>
      <c r="O99" s="204"/>
      <c r="P99" s="196"/>
      <c r="Q99" s="39"/>
      <c r="R99" s="363"/>
      <c r="S99" s="364"/>
      <c r="T99" s="365"/>
      <c r="U99" s="78">
        <f>IF(OR(P99="",M99=Paramétrage!$C$10,M99=Paramétrage!$C$13,M99=Paramétrage!$C$17,M99=Paramétrage!$C$20,M99=Paramétrage!$C$24,M99=Paramétrage!$C$27,AND(M99&lt;&gt;Paramétrage!$C$9,Q99="Mut+ext")),0,ROUNDUP(O99/P99,0))</f>
        <v>0</v>
      </c>
      <c r="V99" s="199">
        <f>IF(OR(M99="",Q99="Mut+ext"),0,IF(VLOOKUP(M99,Paramétrage!$C$6:$E$29,2,0)=0,0,IF(P99="","saisir capacité",N99*U99*VLOOKUP(M99,Paramétrage!$C$6:$E$29,2,0))))</f>
        <v>0</v>
      </c>
      <c r="W99" s="200"/>
      <c r="X99" s="201">
        <f t="shared" si="20"/>
        <v>0</v>
      </c>
      <c r="Y99" s="79">
        <f>IF(OR(M99="",Q99="Mut+ext"),0,IF(ISERROR(W99+V99*VLOOKUP(M99,Paramétrage!$C$6:$E$29,3,0))=TRUE,X99,W99+V99*VLOOKUP(M99,Paramétrage!$C$6:$E$29,3,0)))</f>
        <v>0</v>
      </c>
      <c r="Z99" s="395"/>
      <c r="AA99" s="364"/>
      <c r="AB99" s="396"/>
      <c r="AC99" s="133"/>
      <c r="AD99" s="40"/>
      <c r="AE99" s="61">
        <f t="shared" si="22"/>
        <v>0</v>
      </c>
      <c r="AF99" s="203">
        <f t="shared" si="21"/>
        <v>0</v>
      </c>
    </row>
    <row r="100" spans="1:32" ht="15.6" hidden="1" customHeight="1">
      <c r="A100" s="400"/>
      <c r="B100" s="372"/>
      <c r="C100" s="357"/>
      <c r="D100" s="358"/>
      <c r="E100" s="347"/>
      <c r="F100" s="347"/>
      <c r="G100" s="184"/>
      <c r="H100" s="205"/>
      <c r="I100" s="134"/>
      <c r="J100" s="50"/>
      <c r="K100" s="49"/>
      <c r="L100" s="38"/>
      <c r="M100" s="182"/>
      <c r="N100" s="44"/>
      <c r="O100" s="195"/>
      <c r="P100" s="196"/>
      <c r="Q100" s="39"/>
      <c r="R100" s="363"/>
      <c r="S100" s="364"/>
      <c r="T100" s="365"/>
      <c r="U100" s="78">
        <f>IF(OR(P100="",M100=Paramétrage!$C$10,M100=Paramétrage!$C$13,M100=Paramétrage!$C$17,M100=Paramétrage!$C$20,M100=Paramétrage!$C$24,M100=Paramétrage!$C$27,AND(M100&lt;&gt;Paramétrage!$C$9,Q100="Mut+ext")),0,ROUNDUP(O100/P100,0))</f>
        <v>0</v>
      </c>
      <c r="V100" s="199">
        <f>IF(OR(M100="",Q100="Mut+ext"),0,IF(VLOOKUP(M100,Paramétrage!$C$6:$E$29,2,0)=0,0,IF(P100="","saisir capacité",N100*U100*VLOOKUP(M100,Paramétrage!$C$6:$E$29,2,0))))</f>
        <v>0</v>
      </c>
      <c r="W100" s="200"/>
      <c r="X100" s="201">
        <f t="shared" si="20"/>
        <v>0</v>
      </c>
      <c r="Y100" s="79">
        <f>IF(OR(M100="",Q100="Mut+ext"),0,IF(ISERROR(W100+V100*VLOOKUP(M100,Paramétrage!$C$6:$E$29,3,0))=TRUE,X100,W100+V100*VLOOKUP(M100,Paramétrage!$C$6:$E$29,3,0)))</f>
        <v>0</v>
      </c>
      <c r="Z100" s="395"/>
      <c r="AA100" s="364"/>
      <c r="AB100" s="396"/>
      <c r="AC100" s="133"/>
      <c r="AD100" s="40"/>
      <c r="AE100" s="61">
        <f t="shared" si="22"/>
        <v>0</v>
      </c>
      <c r="AF100" s="203">
        <f t="shared" si="21"/>
        <v>0</v>
      </c>
    </row>
    <row r="101" spans="1:32" ht="15.6" hidden="1" customHeight="1">
      <c r="A101" s="400"/>
      <c r="B101" s="372"/>
      <c r="C101" s="359"/>
      <c r="D101" s="360"/>
      <c r="E101" s="348"/>
      <c r="F101" s="348"/>
      <c r="G101" s="184"/>
      <c r="H101" s="205"/>
      <c r="I101" s="134"/>
      <c r="J101" s="50"/>
      <c r="K101" s="49"/>
      <c r="L101" s="38"/>
      <c r="M101" s="182"/>
      <c r="N101" s="44"/>
      <c r="O101" s="206"/>
      <c r="P101" s="196"/>
      <c r="Q101" s="39"/>
      <c r="R101" s="363"/>
      <c r="S101" s="364"/>
      <c r="T101" s="365"/>
      <c r="U101" s="78">
        <f>IF(OR(P101="",M101=Paramétrage!$C$10,M101=Paramétrage!$C$13,M101=Paramétrage!$C$17,M101=Paramétrage!$C$20,M101=Paramétrage!$C$24,M101=Paramétrage!$C$27,AND(M101&lt;&gt;Paramétrage!$C$9,Q101="Mut+ext")),0,ROUNDUP(O101/P101,0))</f>
        <v>0</v>
      </c>
      <c r="V101" s="199">
        <f>IF(OR(M101="",Q101="Mut+ext"),0,IF(VLOOKUP(M101,Paramétrage!$C$6:$E$29,2,0)=0,0,IF(P101="","saisir capacité",N101*U101*VLOOKUP(M101,Paramétrage!$C$6:$E$29,2,0))))</f>
        <v>0</v>
      </c>
      <c r="W101" s="200"/>
      <c r="X101" s="201">
        <f t="shared" si="20"/>
        <v>0</v>
      </c>
      <c r="Y101" s="79">
        <f>IF(OR(M101="",Q101="Mut+ext"),0,IF(ISERROR(W101+V101*VLOOKUP(M101,Paramétrage!$C$6:$E$29,3,0))=TRUE,X101,W101+V101*VLOOKUP(M101,Paramétrage!$C$6:$E$29,3,0)))</f>
        <v>0</v>
      </c>
      <c r="Z101" s="395"/>
      <c r="AA101" s="364"/>
      <c r="AB101" s="396"/>
      <c r="AC101" s="133"/>
      <c r="AD101" s="40"/>
      <c r="AE101" s="61">
        <f t="shared" si="22"/>
        <v>0</v>
      </c>
      <c r="AF101" s="203">
        <f t="shared" si="21"/>
        <v>0</v>
      </c>
    </row>
    <row r="102" spans="1:32" ht="15.6" hidden="1" customHeight="1">
      <c r="A102" s="400"/>
      <c r="B102" s="372"/>
      <c r="C102" s="207"/>
      <c r="D102" s="208"/>
      <c r="E102" s="209"/>
      <c r="F102" s="209"/>
      <c r="G102" s="209"/>
      <c r="H102" s="210"/>
      <c r="I102" s="135"/>
      <c r="J102" s="99"/>
      <c r="K102" s="63"/>
      <c r="L102" s="64"/>
      <c r="M102" s="211"/>
      <c r="N102" s="65">
        <f>AE102</f>
        <v>0</v>
      </c>
      <c r="O102" s="212"/>
      <c r="P102" s="212"/>
      <c r="Q102" s="68"/>
      <c r="R102" s="66"/>
      <c r="S102" s="66"/>
      <c r="T102" s="67"/>
      <c r="U102" s="100"/>
      <c r="V102" s="213">
        <f>SUM(V90:V101)</f>
        <v>0</v>
      </c>
      <c r="W102" s="211">
        <f>SUM(W90:W101)</f>
        <v>0</v>
      </c>
      <c r="X102" s="214">
        <f>SUM(X90:X101)</f>
        <v>0</v>
      </c>
      <c r="Y102" s="69">
        <f>SUM(Y90:Y101)</f>
        <v>0</v>
      </c>
      <c r="Z102" s="101"/>
      <c r="AA102" s="102"/>
      <c r="AB102" s="103"/>
      <c r="AC102" s="104"/>
      <c r="AD102" s="105"/>
      <c r="AE102" s="106">
        <f>SUM(AE90:AE101)</f>
        <v>0</v>
      </c>
      <c r="AF102" s="107">
        <f>SUM(AF90:AF101)</f>
        <v>0</v>
      </c>
    </row>
    <row r="103" spans="1:32" ht="15.6" hidden="1" customHeight="1">
      <c r="A103" s="400"/>
      <c r="B103" s="372" t="s">
        <v>106</v>
      </c>
      <c r="C103" s="355" t="s">
        <v>107</v>
      </c>
      <c r="D103" s="356"/>
      <c r="E103" s="347"/>
      <c r="F103" s="347" t="s">
        <v>64</v>
      </c>
      <c r="G103" s="184" t="s">
        <v>108</v>
      </c>
      <c r="H103" s="186"/>
      <c r="I103" s="54"/>
      <c r="J103" s="50"/>
      <c r="K103" s="59"/>
      <c r="L103" s="38"/>
      <c r="M103" s="182"/>
      <c r="N103" s="45"/>
      <c r="O103" s="195"/>
      <c r="P103" s="196"/>
      <c r="Q103" s="42"/>
      <c r="R103" s="363"/>
      <c r="S103" s="364"/>
      <c r="T103" s="365"/>
      <c r="U103" s="78">
        <f>IF(OR(P103="",M103=Paramétrage!$C$10,M103=Paramétrage!$C$13,M103=Paramétrage!$C$17,M103=Paramétrage!$C$20,M103=Paramétrage!$C$24,M103=Paramétrage!$C$27,AND(M103&lt;&gt;Paramétrage!$C$9,Q103="Mut+ext")),0,ROUNDUP(O103/P103,0))</f>
        <v>0</v>
      </c>
      <c r="V103" s="199">
        <f>IF(OR(M103="",Q103="Mut+ext"),0,IF(VLOOKUP(M103,Paramétrage!$C$6:$E$29,2,0)=0,0,IF(P103="","saisir capacité",N103*U103*VLOOKUP(M103,Paramétrage!$C$6:$E$29,2,0))))</f>
        <v>0</v>
      </c>
      <c r="W103" s="200"/>
      <c r="X103" s="201">
        <f t="shared" ref="X103:X114" si="23">IF(OR(M103="",Q103="Mut+ext"),0,IF(ISERROR(V103+W103)=TRUE,V103,V103+W103))</f>
        <v>0</v>
      </c>
      <c r="Y103" s="79">
        <f>IF(OR(M103="",Q103="Mut+ext"),0,IF(ISERROR(W103+V103*VLOOKUP(M103,Paramétrage!$C$6:$E$29,3,0))=TRUE,X103,W103+V103*VLOOKUP(M103,Paramétrage!$C$6:$E$29,3,0)))</f>
        <v>0</v>
      </c>
      <c r="Z103" s="395"/>
      <c r="AA103" s="364"/>
      <c r="AB103" s="396"/>
      <c r="AC103" s="60"/>
      <c r="AD103" s="40"/>
      <c r="AE103" s="61">
        <f>IF(G103="",0,IF(K103="",0,IF(SUMIF($G$103:$G$114,G103,$O$103:$O$114)=0,0,IF(OR(L103="",K103="obligatoire"),AF103/SUMIF($G$103:$G$114,G103,$O$103:$O$114),AF103/(SUMIF($G$103:$G$114,G103,$O$103:$O$114)/L103)))))</f>
        <v>0</v>
      </c>
      <c r="AF103" s="202">
        <f t="shared" ref="AF103:AF114" si="24">N103*O103</f>
        <v>0</v>
      </c>
    </row>
    <row r="104" spans="1:32" ht="15.6" hidden="1" customHeight="1">
      <c r="A104" s="400"/>
      <c r="B104" s="372"/>
      <c r="C104" s="357"/>
      <c r="D104" s="358"/>
      <c r="E104" s="347"/>
      <c r="F104" s="347"/>
      <c r="G104" s="184"/>
      <c r="H104" s="185"/>
      <c r="I104" s="54"/>
      <c r="J104" s="50"/>
      <c r="K104" s="49"/>
      <c r="L104" s="38"/>
      <c r="M104" s="182"/>
      <c r="N104" s="44"/>
      <c r="O104" s="206"/>
      <c r="P104" s="196"/>
      <c r="Q104" s="39"/>
      <c r="R104" s="363"/>
      <c r="S104" s="364"/>
      <c r="T104" s="365"/>
      <c r="U104" s="78">
        <f>IF(OR(P104="",M104=Paramétrage!$C$10,M104=Paramétrage!$C$13,M104=Paramétrage!$C$17,M104=Paramétrage!$C$20,M104=Paramétrage!$C$24,M104=Paramétrage!$C$27,AND(M104&lt;&gt;Paramétrage!$C$9,Q104="Mut+ext")),0,ROUNDUP(O104/P104,0))</f>
        <v>0</v>
      </c>
      <c r="V104" s="199">
        <f>IF(OR(M104="",Q104="Mut+ext"),0,IF(VLOOKUP(M104,Paramétrage!$C$6:$E$29,2,0)=0,0,IF(P104="","saisir capacité",N104*U104*VLOOKUP(M104,Paramétrage!$C$6:$E$29,2,0))))</f>
        <v>0</v>
      </c>
      <c r="W104" s="200"/>
      <c r="X104" s="201">
        <f t="shared" si="23"/>
        <v>0</v>
      </c>
      <c r="Y104" s="79">
        <f>IF(OR(M104="",Q104="Mut+ext"),0,IF(ISERROR(W104+V104*VLOOKUP(M104,Paramétrage!$C$6:$E$29,3,0))=TRUE,X104,W104+V104*VLOOKUP(M104,Paramétrage!$C$6:$E$29,3,0)))</f>
        <v>0</v>
      </c>
      <c r="Z104" s="395"/>
      <c r="AA104" s="364"/>
      <c r="AB104" s="396"/>
      <c r="AC104" s="133"/>
      <c r="AD104" s="40"/>
      <c r="AE104" s="61">
        <f t="shared" ref="AE104:AE114" si="25">IF(G104="",0,IF(K104="",0,IF(SUMIF($G$103:$G$114,G104,$O$103:$O$114)=0,0,IF(OR(L104="",K104="obligatoire"),AF104/SUMIF($G$103:$G$114,G104,$O$103:$O$114),AF104/(SUMIF($G$103:$G$114,G104,$O$103:$O$114)/L104)))))</f>
        <v>0</v>
      </c>
      <c r="AF104" s="203">
        <f t="shared" si="24"/>
        <v>0</v>
      </c>
    </row>
    <row r="105" spans="1:32" ht="15.6" hidden="1" customHeight="1">
      <c r="A105" s="400"/>
      <c r="B105" s="372"/>
      <c r="C105" s="357"/>
      <c r="D105" s="358"/>
      <c r="E105" s="347"/>
      <c r="F105" s="347"/>
      <c r="G105" s="184"/>
      <c r="H105" s="185"/>
      <c r="I105" s="134"/>
      <c r="J105" s="50"/>
      <c r="K105" s="49"/>
      <c r="L105" s="38"/>
      <c r="M105" s="182"/>
      <c r="N105" s="44"/>
      <c r="O105" s="195"/>
      <c r="P105" s="196"/>
      <c r="Q105" s="39"/>
      <c r="R105" s="363"/>
      <c r="S105" s="364"/>
      <c r="T105" s="365"/>
      <c r="U105" s="78">
        <f>IF(OR(P105="",M105=Paramétrage!$C$10,M105=Paramétrage!$C$13,M105=Paramétrage!$C$17,M105=Paramétrage!$C$20,M105=Paramétrage!$C$24,M105=Paramétrage!$C$27,AND(M105&lt;&gt;Paramétrage!$C$9,Q105="Mut+ext")),0,ROUNDUP(O105/P105,0))</f>
        <v>0</v>
      </c>
      <c r="V105" s="199">
        <f>IF(OR(M105="",Q105="Mut+ext"),0,IF(VLOOKUP(M105,Paramétrage!$C$6:$E$29,2,0)=0,0,IF(P105="","saisir capacité",N105*U105*VLOOKUP(M105,Paramétrage!$C$6:$E$29,2,0))))</f>
        <v>0</v>
      </c>
      <c r="W105" s="200"/>
      <c r="X105" s="201">
        <f t="shared" si="23"/>
        <v>0</v>
      </c>
      <c r="Y105" s="79">
        <f>IF(OR(M105="",Q105="Mut+ext"),0,IF(ISERROR(W105+V105*VLOOKUP(M105,Paramétrage!$C$6:$E$29,3,0))=TRUE,X105,W105+V105*VLOOKUP(M105,Paramétrage!$C$6:$E$29,3,0)))</f>
        <v>0</v>
      </c>
      <c r="Z105" s="395"/>
      <c r="AA105" s="364"/>
      <c r="AB105" s="396"/>
      <c r="AC105" s="133"/>
      <c r="AD105" s="40"/>
      <c r="AE105" s="61">
        <f t="shared" si="25"/>
        <v>0</v>
      </c>
      <c r="AF105" s="203">
        <f t="shared" si="24"/>
        <v>0</v>
      </c>
    </row>
    <row r="106" spans="1:32" ht="15.6" hidden="1" customHeight="1">
      <c r="A106" s="400"/>
      <c r="B106" s="372"/>
      <c r="C106" s="357"/>
      <c r="D106" s="358"/>
      <c r="E106" s="347"/>
      <c r="F106" s="347"/>
      <c r="G106" s="183"/>
      <c r="H106" s="185"/>
      <c r="I106" s="134"/>
      <c r="J106" s="50"/>
      <c r="K106" s="49"/>
      <c r="L106" s="38"/>
      <c r="M106" s="182"/>
      <c r="N106" s="44"/>
      <c r="O106" s="204"/>
      <c r="P106" s="196"/>
      <c r="Q106" s="39"/>
      <c r="R106" s="363"/>
      <c r="S106" s="364"/>
      <c r="T106" s="365"/>
      <c r="U106" s="78">
        <f>IF(OR(P106="",M106=Paramétrage!$C$10,M106=Paramétrage!$C$13,M106=Paramétrage!$C$17,M106=Paramétrage!$C$20,M106=Paramétrage!$C$24,M106=Paramétrage!$C$27,AND(M106&lt;&gt;Paramétrage!$C$9,Q106="Mut+ext")),0,ROUNDUP(O106/P106,0))</f>
        <v>0</v>
      </c>
      <c r="V106" s="199">
        <f>IF(OR(M106="",Q106="Mut+ext"),0,IF(VLOOKUP(M106,Paramétrage!$C$6:$E$29,2,0)=0,0,IF(P106="","saisir capacité",N106*U106*VLOOKUP(M106,Paramétrage!$C$6:$E$29,2,0))))</f>
        <v>0</v>
      </c>
      <c r="W106" s="200"/>
      <c r="X106" s="201">
        <f t="shared" si="23"/>
        <v>0</v>
      </c>
      <c r="Y106" s="79">
        <f>IF(OR(M106="",Q106="Mut+ext"),0,IF(ISERROR(W106+V106*VLOOKUP(M106,Paramétrage!$C$6:$E$29,3,0))=TRUE,X106,W106+V106*VLOOKUP(M106,Paramétrage!$C$6:$E$29,3,0)))</f>
        <v>0</v>
      </c>
      <c r="Z106" s="395"/>
      <c r="AA106" s="364"/>
      <c r="AB106" s="396"/>
      <c r="AC106" s="51"/>
      <c r="AD106" s="40"/>
      <c r="AE106" s="61">
        <f t="shared" si="25"/>
        <v>0</v>
      </c>
      <c r="AF106" s="203">
        <f t="shared" si="24"/>
        <v>0</v>
      </c>
    </row>
    <row r="107" spans="1:32" ht="15.6" hidden="1" customHeight="1">
      <c r="A107" s="400"/>
      <c r="B107" s="372"/>
      <c r="C107" s="357"/>
      <c r="D107" s="358"/>
      <c r="E107" s="347"/>
      <c r="F107" s="347"/>
      <c r="G107" s="184"/>
      <c r="H107" s="185"/>
      <c r="I107" s="134"/>
      <c r="J107" s="50"/>
      <c r="K107" s="49"/>
      <c r="L107" s="38"/>
      <c r="M107" s="182"/>
      <c r="N107" s="44"/>
      <c r="O107" s="195"/>
      <c r="P107" s="196"/>
      <c r="Q107" s="39"/>
      <c r="R107" s="363"/>
      <c r="S107" s="364"/>
      <c r="T107" s="365"/>
      <c r="U107" s="78">
        <f>IF(OR(P107="",M107=Paramétrage!$C$10,M107=Paramétrage!$C$13,M107=Paramétrage!$C$17,M107=Paramétrage!$C$20,M107=Paramétrage!$C$24,M107=Paramétrage!$C$27,AND(M107&lt;&gt;Paramétrage!$C$9,Q107="Mut+ext")),0,ROUNDUP(O107/P107,0))</f>
        <v>0</v>
      </c>
      <c r="V107" s="199">
        <f>IF(OR(M107="",Q107="Mut+ext"),0,IF(VLOOKUP(M107,Paramétrage!$C$6:$E$29,2,0)=0,0,IF(P107="","saisir capacité",N107*U107*VLOOKUP(M107,Paramétrage!$C$6:$E$29,2,0))))</f>
        <v>0</v>
      </c>
      <c r="W107" s="200"/>
      <c r="X107" s="201">
        <f t="shared" si="23"/>
        <v>0</v>
      </c>
      <c r="Y107" s="79">
        <f>IF(OR(M107="",Q107="Mut+ext"),0,IF(ISERROR(W107+V107*VLOOKUP(M107,Paramétrage!$C$6:$E$29,3,0))=TRUE,X107,W107+V107*VLOOKUP(M107,Paramétrage!$C$6:$E$29,3,0)))</f>
        <v>0</v>
      </c>
      <c r="Z107" s="395"/>
      <c r="AA107" s="364"/>
      <c r="AB107" s="396"/>
      <c r="AC107" s="133"/>
      <c r="AD107" s="40"/>
      <c r="AE107" s="61">
        <f t="shared" si="25"/>
        <v>0</v>
      </c>
      <c r="AF107" s="203">
        <f t="shared" si="24"/>
        <v>0</v>
      </c>
    </row>
    <row r="108" spans="1:32" ht="15.6" hidden="1" customHeight="1">
      <c r="A108" s="400"/>
      <c r="B108" s="372"/>
      <c r="C108" s="357"/>
      <c r="D108" s="358"/>
      <c r="E108" s="347"/>
      <c r="F108" s="347"/>
      <c r="G108" s="184"/>
      <c r="H108" s="185"/>
      <c r="I108" s="134"/>
      <c r="J108" s="50"/>
      <c r="K108" s="49"/>
      <c r="L108" s="38"/>
      <c r="M108" s="182"/>
      <c r="N108" s="44"/>
      <c r="O108" s="204"/>
      <c r="P108" s="196"/>
      <c r="Q108" s="39"/>
      <c r="R108" s="363"/>
      <c r="S108" s="364"/>
      <c r="T108" s="365"/>
      <c r="U108" s="78">
        <f>IF(OR(P108="",M108=Paramétrage!$C$10,M108=Paramétrage!$C$13,M108=Paramétrage!$C$17,M108=Paramétrage!$C$20,M108=Paramétrage!$C$24,M108=Paramétrage!$C$27,AND(M108&lt;&gt;Paramétrage!$C$9,Q108="Mut+ext")),0,ROUNDUP(O108/P108,0))</f>
        <v>0</v>
      </c>
      <c r="V108" s="199">
        <f>IF(OR(M108="",Q108="Mut+ext"),0,IF(VLOOKUP(M108,Paramétrage!$C$6:$E$29,2,0)=0,0,IF(P108="","saisir capacité",N108*U108*VLOOKUP(M108,Paramétrage!$C$6:$E$29,2,0))))</f>
        <v>0</v>
      </c>
      <c r="W108" s="200"/>
      <c r="X108" s="201">
        <f t="shared" si="23"/>
        <v>0</v>
      </c>
      <c r="Y108" s="79">
        <f>IF(OR(M108="",Q108="Mut+ext"),0,IF(ISERROR(W108+V108*VLOOKUP(M108,Paramétrage!$C$6:$E$29,3,0))=TRUE,X108,W108+V108*VLOOKUP(M108,Paramétrage!$C$6:$E$29,3,0)))</f>
        <v>0</v>
      </c>
      <c r="Z108" s="395"/>
      <c r="AA108" s="364"/>
      <c r="AB108" s="396"/>
      <c r="AC108" s="133"/>
      <c r="AD108" s="40"/>
      <c r="AE108" s="61">
        <f t="shared" si="25"/>
        <v>0</v>
      </c>
      <c r="AF108" s="203">
        <f t="shared" si="24"/>
        <v>0</v>
      </c>
    </row>
    <row r="109" spans="1:32" ht="15.6" hidden="1" customHeight="1">
      <c r="A109" s="400"/>
      <c r="B109" s="372"/>
      <c r="C109" s="357"/>
      <c r="D109" s="358"/>
      <c r="E109" s="347"/>
      <c r="F109" s="347"/>
      <c r="G109" s="184"/>
      <c r="H109" s="185"/>
      <c r="I109" s="134"/>
      <c r="J109" s="50"/>
      <c r="K109" s="49"/>
      <c r="L109" s="38"/>
      <c r="M109" s="182"/>
      <c r="N109" s="44"/>
      <c r="O109" s="195"/>
      <c r="P109" s="196"/>
      <c r="Q109" s="39"/>
      <c r="R109" s="363"/>
      <c r="S109" s="364"/>
      <c r="T109" s="365"/>
      <c r="U109" s="78">
        <f>IF(OR(P109="",M109=Paramétrage!$C$10,M109=Paramétrage!$C$13,M109=Paramétrage!$C$17,M109=Paramétrage!$C$20,M109=Paramétrage!$C$24,M109=Paramétrage!$C$27,AND(M109&lt;&gt;Paramétrage!$C$9,Q109="Mut+ext")),0,ROUNDUP(O109/P109,0))</f>
        <v>0</v>
      </c>
      <c r="V109" s="199">
        <f>IF(OR(M109="",Q109="Mut+ext"),0,IF(VLOOKUP(M109,Paramétrage!$C$6:$E$29,2,0)=0,0,IF(P109="","saisir capacité",N109*U109*VLOOKUP(M109,Paramétrage!$C$6:$E$29,2,0))))</f>
        <v>0</v>
      </c>
      <c r="W109" s="200"/>
      <c r="X109" s="201">
        <f t="shared" si="23"/>
        <v>0</v>
      </c>
      <c r="Y109" s="79">
        <f>IF(OR(M109="",Q109="Mut+ext"),0,IF(ISERROR(W109+V109*VLOOKUP(M109,Paramétrage!$C$6:$E$29,3,0))=TRUE,X109,W109+V109*VLOOKUP(M109,Paramétrage!$C$6:$E$29,3,0)))</f>
        <v>0</v>
      </c>
      <c r="Z109" s="395"/>
      <c r="AA109" s="364"/>
      <c r="AB109" s="396"/>
      <c r="AC109" s="133"/>
      <c r="AD109" s="40"/>
      <c r="AE109" s="61">
        <f t="shared" si="25"/>
        <v>0</v>
      </c>
      <c r="AF109" s="203">
        <f t="shared" si="24"/>
        <v>0</v>
      </c>
    </row>
    <row r="110" spans="1:32" ht="15.6" hidden="1" customHeight="1">
      <c r="A110" s="400"/>
      <c r="B110" s="372"/>
      <c r="C110" s="357"/>
      <c r="D110" s="358"/>
      <c r="E110" s="347"/>
      <c r="F110" s="347"/>
      <c r="G110" s="183"/>
      <c r="H110" s="185"/>
      <c r="I110" s="134"/>
      <c r="J110" s="50"/>
      <c r="K110" s="49"/>
      <c r="L110" s="38"/>
      <c r="M110" s="182"/>
      <c r="N110" s="44"/>
      <c r="O110" s="204"/>
      <c r="P110" s="196"/>
      <c r="Q110" s="39"/>
      <c r="R110" s="363"/>
      <c r="S110" s="364"/>
      <c r="T110" s="365"/>
      <c r="U110" s="78">
        <f>IF(OR(P110="",M110=Paramétrage!$C$10,M110=Paramétrage!$C$13,M110=Paramétrage!$C$17,M110=Paramétrage!$C$20,M110=Paramétrage!$C$24,M110=Paramétrage!$C$27,AND(M110&lt;&gt;Paramétrage!$C$9,Q110="Mut+ext")),0,ROUNDUP(O110/P110,0))</f>
        <v>0</v>
      </c>
      <c r="V110" s="199">
        <f>IF(OR(M110="",Q110="Mut+ext"),0,IF(VLOOKUP(M110,Paramétrage!$C$6:$E$29,2,0)=0,0,IF(P110="","saisir capacité",N110*U110*VLOOKUP(M110,Paramétrage!$C$6:$E$29,2,0))))</f>
        <v>0</v>
      </c>
      <c r="W110" s="200"/>
      <c r="X110" s="201">
        <f t="shared" si="23"/>
        <v>0</v>
      </c>
      <c r="Y110" s="79">
        <f>IF(OR(M110="",Q110="Mut+ext"),0,IF(ISERROR(W110+V110*VLOOKUP(M110,Paramétrage!$C$6:$E$29,3,0))=TRUE,X110,W110+V110*VLOOKUP(M110,Paramétrage!$C$6:$E$29,3,0)))</f>
        <v>0</v>
      </c>
      <c r="Z110" s="395"/>
      <c r="AA110" s="364"/>
      <c r="AB110" s="396"/>
      <c r="AC110" s="51"/>
      <c r="AD110" s="40"/>
      <c r="AE110" s="61">
        <f t="shared" si="25"/>
        <v>0</v>
      </c>
      <c r="AF110" s="203">
        <f t="shared" si="24"/>
        <v>0</v>
      </c>
    </row>
    <row r="111" spans="1:32" ht="15.6" hidden="1" customHeight="1">
      <c r="A111" s="400"/>
      <c r="B111" s="372"/>
      <c r="C111" s="357"/>
      <c r="D111" s="358"/>
      <c r="E111" s="347"/>
      <c r="F111" s="347"/>
      <c r="G111" s="184"/>
      <c r="H111" s="205"/>
      <c r="I111" s="134"/>
      <c r="J111" s="50"/>
      <c r="K111" s="49"/>
      <c r="L111" s="38"/>
      <c r="M111" s="182"/>
      <c r="N111" s="44"/>
      <c r="O111" s="195"/>
      <c r="P111" s="196"/>
      <c r="Q111" s="39"/>
      <c r="R111" s="363"/>
      <c r="S111" s="364"/>
      <c r="T111" s="365"/>
      <c r="U111" s="78">
        <f>IF(OR(P111="",M111=Paramétrage!$C$10,M111=Paramétrage!$C$13,M111=Paramétrage!$C$17,M111=Paramétrage!$C$20,M111=Paramétrage!$C$24,M111=Paramétrage!$C$27,AND(M111&lt;&gt;Paramétrage!$C$9,Q111="Mut+ext")),0,ROUNDUP(O111/P111,0))</f>
        <v>0</v>
      </c>
      <c r="V111" s="199">
        <f>IF(OR(M111="",Q111="Mut+ext"),0,IF(VLOOKUP(M111,Paramétrage!$C$6:$E$29,2,0)=0,0,IF(P111="","saisir capacité",N111*U111*VLOOKUP(M111,Paramétrage!$C$6:$E$29,2,0))))</f>
        <v>0</v>
      </c>
      <c r="W111" s="200"/>
      <c r="X111" s="201">
        <f t="shared" si="23"/>
        <v>0</v>
      </c>
      <c r="Y111" s="79">
        <f>IF(OR(M111="",Q111="Mut+ext"),0,IF(ISERROR(W111+V111*VLOOKUP(M111,Paramétrage!$C$6:$E$29,3,0))=TRUE,X111,W111+V111*VLOOKUP(M111,Paramétrage!$C$6:$E$29,3,0)))</f>
        <v>0</v>
      </c>
      <c r="Z111" s="395"/>
      <c r="AA111" s="364"/>
      <c r="AB111" s="396"/>
      <c r="AC111" s="133"/>
      <c r="AD111" s="40"/>
      <c r="AE111" s="61">
        <f t="shared" si="25"/>
        <v>0</v>
      </c>
      <c r="AF111" s="203">
        <f t="shared" si="24"/>
        <v>0</v>
      </c>
    </row>
    <row r="112" spans="1:32" ht="15.6" hidden="1" customHeight="1">
      <c r="A112" s="400"/>
      <c r="B112" s="372"/>
      <c r="C112" s="357"/>
      <c r="D112" s="358"/>
      <c r="E112" s="347"/>
      <c r="F112" s="347"/>
      <c r="G112" s="184"/>
      <c r="H112" s="205"/>
      <c r="I112" s="134"/>
      <c r="J112" s="50"/>
      <c r="K112" s="49"/>
      <c r="L112" s="38"/>
      <c r="M112" s="182"/>
      <c r="N112" s="44"/>
      <c r="O112" s="204"/>
      <c r="P112" s="196"/>
      <c r="Q112" s="39"/>
      <c r="R112" s="363"/>
      <c r="S112" s="364"/>
      <c r="T112" s="365"/>
      <c r="U112" s="78">
        <f>IF(OR(P112="",M112=Paramétrage!$C$10,M112=Paramétrage!$C$13,M112=Paramétrage!$C$17,M112=Paramétrage!$C$20,M112=Paramétrage!$C$24,M112=Paramétrage!$C$27,AND(M112&lt;&gt;Paramétrage!$C$9,Q112="Mut+ext")),0,ROUNDUP(O112/P112,0))</f>
        <v>0</v>
      </c>
      <c r="V112" s="199">
        <f>IF(OR(M112="",Q112="Mut+ext"),0,IF(VLOOKUP(M112,Paramétrage!$C$6:$E$29,2,0)=0,0,IF(P112="","saisir capacité",N112*U112*VLOOKUP(M112,Paramétrage!$C$6:$E$29,2,0))))</f>
        <v>0</v>
      </c>
      <c r="W112" s="200"/>
      <c r="X112" s="201">
        <f t="shared" si="23"/>
        <v>0</v>
      </c>
      <c r="Y112" s="79">
        <f>IF(OR(M112="",Q112="Mut+ext"),0,IF(ISERROR(W112+V112*VLOOKUP(M112,Paramétrage!$C$6:$E$29,3,0))=TRUE,X112,W112+V112*VLOOKUP(M112,Paramétrage!$C$6:$E$29,3,0)))</f>
        <v>0</v>
      </c>
      <c r="Z112" s="395"/>
      <c r="AA112" s="364"/>
      <c r="AB112" s="396"/>
      <c r="AC112" s="133"/>
      <c r="AD112" s="40"/>
      <c r="AE112" s="61">
        <f t="shared" si="25"/>
        <v>0</v>
      </c>
      <c r="AF112" s="203">
        <f t="shared" si="24"/>
        <v>0</v>
      </c>
    </row>
    <row r="113" spans="1:32" ht="15.6" hidden="1" customHeight="1">
      <c r="A113" s="400"/>
      <c r="B113" s="372"/>
      <c r="C113" s="357"/>
      <c r="D113" s="358"/>
      <c r="E113" s="347"/>
      <c r="F113" s="347"/>
      <c r="G113" s="184"/>
      <c r="H113" s="205"/>
      <c r="I113" s="134"/>
      <c r="J113" s="50"/>
      <c r="K113" s="49"/>
      <c r="L113" s="38"/>
      <c r="M113" s="182"/>
      <c r="N113" s="44"/>
      <c r="O113" s="195"/>
      <c r="P113" s="196"/>
      <c r="Q113" s="39"/>
      <c r="R113" s="363"/>
      <c r="S113" s="364"/>
      <c r="T113" s="365"/>
      <c r="U113" s="78">
        <f>IF(OR(P113="",M113=Paramétrage!$C$10,M113=Paramétrage!$C$13,M113=Paramétrage!$C$17,M113=Paramétrage!$C$20,M113=Paramétrage!$C$24,M113=Paramétrage!$C$27,AND(M113&lt;&gt;Paramétrage!$C$9,Q113="Mut+ext")),0,ROUNDUP(O113/P113,0))</f>
        <v>0</v>
      </c>
      <c r="V113" s="199">
        <f>IF(OR(M113="",Q113="Mut+ext"),0,IF(VLOOKUP(M113,Paramétrage!$C$6:$E$29,2,0)=0,0,IF(P113="","saisir capacité",N113*U113*VLOOKUP(M113,Paramétrage!$C$6:$E$29,2,0))))</f>
        <v>0</v>
      </c>
      <c r="W113" s="200"/>
      <c r="X113" s="201">
        <f t="shared" si="23"/>
        <v>0</v>
      </c>
      <c r="Y113" s="79">
        <f>IF(OR(M113="",Q113="Mut+ext"),0,IF(ISERROR(W113+V113*VLOOKUP(M113,Paramétrage!$C$6:$E$29,3,0))=TRUE,X113,W113+V113*VLOOKUP(M113,Paramétrage!$C$6:$E$29,3,0)))</f>
        <v>0</v>
      </c>
      <c r="Z113" s="395"/>
      <c r="AA113" s="364"/>
      <c r="AB113" s="396"/>
      <c r="AC113" s="133"/>
      <c r="AD113" s="40"/>
      <c r="AE113" s="61">
        <f t="shared" si="25"/>
        <v>0</v>
      </c>
      <c r="AF113" s="203">
        <f t="shared" si="24"/>
        <v>0</v>
      </c>
    </row>
    <row r="114" spans="1:32" ht="15.6" hidden="1" customHeight="1">
      <c r="A114" s="400"/>
      <c r="B114" s="372"/>
      <c r="C114" s="359"/>
      <c r="D114" s="360"/>
      <c r="E114" s="348"/>
      <c r="F114" s="348"/>
      <c r="G114" s="184"/>
      <c r="H114" s="205"/>
      <c r="I114" s="134"/>
      <c r="J114" s="50"/>
      <c r="K114" s="49"/>
      <c r="L114" s="38"/>
      <c r="M114" s="182"/>
      <c r="N114" s="44"/>
      <c r="O114" s="206"/>
      <c r="P114" s="196"/>
      <c r="Q114" s="39"/>
      <c r="R114" s="363"/>
      <c r="S114" s="364"/>
      <c r="T114" s="365"/>
      <c r="U114" s="78">
        <f>IF(OR(P114="",M114=Paramétrage!$C$10,M114=Paramétrage!$C$13,M114=Paramétrage!$C$17,M114=Paramétrage!$C$20,M114=Paramétrage!$C$24,M114=Paramétrage!$C$27,AND(M114&lt;&gt;Paramétrage!$C$9,Q114="Mut+ext")),0,ROUNDUP(O114/P114,0))</f>
        <v>0</v>
      </c>
      <c r="V114" s="199">
        <f>IF(OR(M114="",Q114="Mut+ext"),0,IF(VLOOKUP(M114,Paramétrage!$C$6:$E$29,2,0)=0,0,IF(P114="","saisir capacité",N114*U114*VLOOKUP(M114,Paramétrage!$C$6:$E$29,2,0))))</f>
        <v>0</v>
      </c>
      <c r="W114" s="200"/>
      <c r="X114" s="201">
        <f t="shared" si="23"/>
        <v>0</v>
      </c>
      <c r="Y114" s="79">
        <f>IF(OR(M114="",Q114="Mut+ext"),0,IF(ISERROR(W114+V114*VLOOKUP(M114,Paramétrage!$C$6:$E$29,3,0))=TRUE,X114,W114+V114*VLOOKUP(M114,Paramétrage!$C$6:$E$29,3,0)))</f>
        <v>0</v>
      </c>
      <c r="Z114" s="395"/>
      <c r="AA114" s="364"/>
      <c r="AB114" s="396"/>
      <c r="AC114" s="133"/>
      <c r="AD114" s="40"/>
      <c r="AE114" s="61">
        <f t="shared" si="25"/>
        <v>0</v>
      </c>
      <c r="AF114" s="203">
        <f t="shared" si="24"/>
        <v>0</v>
      </c>
    </row>
    <row r="115" spans="1:32" ht="15.6" hidden="1" customHeight="1">
      <c r="A115" s="400"/>
      <c r="B115" s="372"/>
      <c r="C115" s="207"/>
      <c r="D115" s="208"/>
      <c r="E115" s="209"/>
      <c r="F115" s="209"/>
      <c r="G115" s="209"/>
      <c r="H115" s="210"/>
      <c r="I115" s="135"/>
      <c r="J115" s="99"/>
      <c r="K115" s="63"/>
      <c r="L115" s="64"/>
      <c r="M115" s="211"/>
      <c r="N115" s="65">
        <f>AE115</f>
        <v>0</v>
      </c>
      <c r="O115" s="212"/>
      <c r="P115" s="212"/>
      <c r="Q115" s="68"/>
      <c r="R115" s="66"/>
      <c r="S115" s="66"/>
      <c r="T115" s="67"/>
      <c r="U115" s="100"/>
      <c r="V115" s="213">
        <f>SUM(V103:V114)</f>
        <v>0</v>
      </c>
      <c r="W115" s="211">
        <f>SUM(W103:W114)</f>
        <v>0</v>
      </c>
      <c r="X115" s="214">
        <f>SUM(X103:X114)</f>
        <v>0</v>
      </c>
      <c r="Y115" s="69">
        <f>SUM(Y103:Y114)</f>
        <v>0</v>
      </c>
      <c r="Z115" s="101"/>
      <c r="AA115" s="102"/>
      <c r="AB115" s="103"/>
      <c r="AC115" s="104"/>
      <c r="AD115" s="105"/>
      <c r="AE115" s="106">
        <f>SUM(AE103:AE114)</f>
        <v>0</v>
      </c>
      <c r="AF115" s="107">
        <f>SUM(AF103:AF114)</f>
        <v>0</v>
      </c>
    </row>
    <row r="116" spans="1:32" ht="15.6" hidden="1" customHeight="1">
      <c r="A116" s="400"/>
      <c r="B116" s="372" t="s">
        <v>109</v>
      </c>
      <c r="C116" s="355" t="s">
        <v>110</v>
      </c>
      <c r="D116" s="356"/>
      <c r="E116" s="347"/>
      <c r="F116" s="347" t="s">
        <v>64</v>
      </c>
      <c r="G116" s="184" t="s">
        <v>111</v>
      </c>
      <c r="H116" s="186"/>
      <c r="I116" s="54"/>
      <c r="J116" s="50"/>
      <c r="K116" s="59"/>
      <c r="L116" s="38"/>
      <c r="M116" s="182"/>
      <c r="N116" s="45"/>
      <c r="O116" s="195"/>
      <c r="P116" s="196"/>
      <c r="Q116" s="42"/>
      <c r="R116" s="363"/>
      <c r="S116" s="364"/>
      <c r="T116" s="365"/>
      <c r="U116" s="78">
        <f>IF(OR(P116="",M116=Paramétrage!$C$10,M116=Paramétrage!$C$13,M116=Paramétrage!$C$17,M116=Paramétrage!$C$20,M116=Paramétrage!$C$24,M116=Paramétrage!$C$27,AND(M116&lt;&gt;Paramétrage!$C$9,Q116="Mut+ext")),0,ROUNDUP(O116/P116,0))</f>
        <v>0</v>
      </c>
      <c r="V116" s="199">
        <f>IF(OR(M116="",Q116="Mut+ext"),0,IF(VLOOKUP(M116,Paramétrage!$C$6:$E$29,2,0)=0,0,IF(P116="","saisir capacité",N116*U116*VLOOKUP(M116,Paramétrage!$C$6:$E$29,2,0))))</f>
        <v>0</v>
      </c>
      <c r="W116" s="200"/>
      <c r="X116" s="201">
        <f t="shared" ref="X116:X127" si="26">IF(OR(M116="",Q116="Mut+ext"),0,IF(ISERROR(V116+W116)=TRUE,V116,V116+W116))</f>
        <v>0</v>
      </c>
      <c r="Y116" s="79">
        <f>IF(OR(M116="",Q116="Mut+ext"),0,IF(ISERROR(W116+V116*VLOOKUP(M116,Paramétrage!$C$6:$E$29,3,0))=TRUE,X116,W116+V116*VLOOKUP(M116,Paramétrage!$C$6:$E$29,3,0)))</f>
        <v>0</v>
      </c>
      <c r="Z116" s="395"/>
      <c r="AA116" s="364"/>
      <c r="AB116" s="396"/>
      <c r="AC116" s="60"/>
      <c r="AD116" s="40"/>
      <c r="AE116" s="61">
        <f>IF(G116="",0,IF(K116="",0,IF(SUMIF($G$116:$G$127,G116,$O$116:$O$127)=0,0,IF(OR(L116="",K116="obligatoire"),AF116/SUMIF($G$116:$G$127,G116,$O$116:$O$127),AF116/(SUMIF($G$116:$G$127,G116,$O$116:$O$127)/L116)))))</f>
        <v>0</v>
      </c>
      <c r="AF116" s="202">
        <f t="shared" ref="AF116:AF127" si="27">N116*O116</f>
        <v>0</v>
      </c>
    </row>
    <row r="117" spans="1:32" ht="15.6" hidden="1" customHeight="1">
      <c r="A117" s="400"/>
      <c r="B117" s="372"/>
      <c r="C117" s="357"/>
      <c r="D117" s="358"/>
      <c r="E117" s="347"/>
      <c r="F117" s="347"/>
      <c r="G117" s="184"/>
      <c r="H117" s="185"/>
      <c r="I117" s="54"/>
      <c r="J117" s="50"/>
      <c r="K117" s="49"/>
      <c r="L117" s="38"/>
      <c r="M117" s="182"/>
      <c r="N117" s="44"/>
      <c r="O117" s="206"/>
      <c r="P117" s="196"/>
      <c r="Q117" s="39"/>
      <c r="R117" s="363"/>
      <c r="S117" s="364"/>
      <c r="T117" s="365"/>
      <c r="U117" s="78">
        <f>IF(OR(P117="",M117=Paramétrage!$C$10,M117=Paramétrage!$C$13,M117=Paramétrage!$C$17,M117=Paramétrage!$C$20,M117=Paramétrage!$C$24,M117=Paramétrage!$C$27,AND(M117&lt;&gt;Paramétrage!$C$9,Q117="Mut+ext")),0,ROUNDUP(O117/P117,0))</f>
        <v>0</v>
      </c>
      <c r="V117" s="199">
        <f>IF(OR(M117="",Q117="Mut+ext"),0,IF(VLOOKUP(M117,Paramétrage!$C$6:$E$29,2,0)=0,0,IF(P117="","saisir capacité",N117*U117*VLOOKUP(M117,Paramétrage!$C$6:$E$29,2,0))))</f>
        <v>0</v>
      </c>
      <c r="W117" s="200"/>
      <c r="X117" s="201">
        <f t="shared" si="26"/>
        <v>0</v>
      </c>
      <c r="Y117" s="79">
        <f>IF(OR(M117="",Q117="Mut+ext"),0,IF(ISERROR(W117+V117*VLOOKUP(M117,Paramétrage!$C$6:$E$29,3,0))=TRUE,X117,W117+V117*VLOOKUP(M117,Paramétrage!$C$6:$E$29,3,0)))</f>
        <v>0</v>
      </c>
      <c r="Z117" s="395"/>
      <c r="AA117" s="364"/>
      <c r="AB117" s="396"/>
      <c r="AC117" s="133"/>
      <c r="AD117" s="40"/>
      <c r="AE117" s="61">
        <f t="shared" ref="AE117:AE127" si="28">IF(G117="",0,IF(K117="",0,IF(SUMIF($G$116:$G$127,G117,$O$116:$O$127)=0,0,IF(OR(L117="",K117="obligatoire"),AF117/SUMIF($G$116:$G$127,G117,$O$116:$O$127),AF117/(SUMIF($G$116:$G$127,G117,$O$116:$O$127)/L117)))))</f>
        <v>0</v>
      </c>
      <c r="AF117" s="203">
        <f t="shared" si="27"/>
        <v>0</v>
      </c>
    </row>
    <row r="118" spans="1:32" ht="15.6" hidden="1" customHeight="1">
      <c r="A118" s="400"/>
      <c r="B118" s="372"/>
      <c r="C118" s="357"/>
      <c r="D118" s="358"/>
      <c r="E118" s="347"/>
      <c r="F118" s="347"/>
      <c r="G118" s="184"/>
      <c r="H118" s="185"/>
      <c r="I118" s="134"/>
      <c r="J118" s="50"/>
      <c r="K118" s="49"/>
      <c r="L118" s="38"/>
      <c r="M118" s="182"/>
      <c r="N118" s="44"/>
      <c r="O118" s="195"/>
      <c r="P118" s="196"/>
      <c r="Q118" s="39"/>
      <c r="R118" s="363"/>
      <c r="S118" s="364"/>
      <c r="T118" s="365"/>
      <c r="U118" s="78">
        <f>IF(OR(P118="",M118=Paramétrage!$C$10,M118=Paramétrage!$C$13,M118=Paramétrage!$C$17,M118=Paramétrage!$C$20,M118=Paramétrage!$C$24,M118=Paramétrage!$C$27,AND(M118&lt;&gt;Paramétrage!$C$9,Q118="Mut+ext")),0,ROUNDUP(O118/P118,0))</f>
        <v>0</v>
      </c>
      <c r="V118" s="199">
        <f>IF(OR(M118="",Q118="Mut+ext"),0,IF(VLOOKUP(M118,Paramétrage!$C$6:$E$29,2,0)=0,0,IF(P118="","saisir capacité",N118*U118*VLOOKUP(M118,Paramétrage!$C$6:$E$29,2,0))))</f>
        <v>0</v>
      </c>
      <c r="W118" s="200"/>
      <c r="X118" s="201">
        <f t="shared" si="26"/>
        <v>0</v>
      </c>
      <c r="Y118" s="79">
        <f>IF(OR(M118="",Q118="Mut+ext"),0,IF(ISERROR(W118+V118*VLOOKUP(M118,Paramétrage!$C$6:$E$29,3,0))=TRUE,X118,W118+V118*VLOOKUP(M118,Paramétrage!$C$6:$E$29,3,0)))</f>
        <v>0</v>
      </c>
      <c r="Z118" s="395"/>
      <c r="AA118" s="364"/>
      <c r="AB118" s="396"/>
      <c r="AC118" s="133"/>
      <c r="AD118" s="40"/>
      <c r="AE118" s="61">
        <f t="shared" si="28"/>
        <v>0</v>
      </c>
      <c r="AF118" s="203">
        <f t="shared" si="27"/>
        <v>0</v>
      </c>
    </row>
    <row r="119" spans="1:32" ht="15.6" hidden="1" customHeight="1">
      <c r="A119" s="400"/>
      <c r="B119" s="372"/>
      <c r="C119" s="357"/>
      <c r="D119" s="358"/>
      <c r="E119" s="347"/>
      <c r="F119" s="347"/>
      <c r="G119" s="183"/>
      <c r="H119" s="185"/>
      <c r="I119" s="134"/>
      <c r="J119" s="50"/>
      <c r="K119" s="49"/>
      <c r="L119" s="38"/>
      <c r="M119" s="182"/>
      <c r="N119" s="44"/>
      <c r="O119" s="204"/>
      <c r="P119" s="196"/>
      <c r="Q119" s="39"/>
      <c r="R119" s="363"/>
      <c r="S119" s="364"/>
      <c r="T119" s="365"/>
      <c r="U119" s="78">
        <f>IF(OR(P119="",M119=Paramétrage!$C$10,M119=Paramétrage!$C$13,M119=Paramétrage!$C$17,M119=Paramétrage!$C$20,M119=Paramétrage!$C$24,M119=Paramétrage!$C$27,AND(M119&lt;&gt;Paramétrage!$C$9,Q119="Mut+ext")),0,ROUNDUP(O119/P119,0))</f>
        <v>0</v>
      </c>
      <c r="V119" s="199">
        <f>IF(OR(M119="",Q119="Mut+ext"),0,IF(VLOOKUP(M119,Paramétrage!$C$6:$E$29,2,0)=0,0,IF(P119="","saisir capacité",N119*U119*VLOOKUP(M119,Paramétrage!$C$6:$E$29,2,0))))</f>
        <v>0</v>
      </c>
      <c r="W119" s="200"/>
      <c r="X119" s="201">
        <f t="shared" si="26"/>
        <v>0</v>
      </c>
      <c r="Y119" s="79">
        <f>IF(OR(M119="",Q119="Mut+ext"),0,IF(ISERROR(W119+V119*VLOOKUP(M119,Paramétrage!$C$6:$E$29,3,0))=TRUE,X119,W119+V119*VLOOKUP(M119,Paramétrage!$C$6:$E$29,3,0)))</f>
        <v>0</v>
      </c>
      <c r="Z119" s="395"/>
      <c r="AA119" s="364"/>
      <c r="AB119" s="396"/>
      <c r="AC119" s="51"/>
      <c r="AD119" s="40"/>
      <c r="AE119" s="61">
        <f t="shared" si="28"/>
        <v>0</v>
      </c>
      <c r="AF119" s="203">
        <f t="shared" si="27"/>
        <v>0</v>
      </c>
    </row>
    <row r="120" spans="1:32" ht="15.6" hidden="1" customHeight="1">
      <c r="A120" s="400"/>
      <c r="B120" s="372"/>
      <c r="C120" s="357"/>
      <c r="D120" s="358"/>
      <c r="E120" s="347"/>
      <c r="F120" s="347"/>
      <c r="G120" s="184"/>
      <c r="H120" s="185"/>
      <c r="I120" s="134"/>
      <c r="J120" s="50"/>
      <c r="K120" s="49"/>
      <c r="L120" s="38"/>
      <c r="M120" s="182"/>
      <c r="N120" s="44"/>
      <c r="O120" s="195"/>
      <c r="P120" s="196"/>
      <c r="Q120" s="39"/>
      <c r="R120" s="363"/>
      <c r="S120" s="364"/>
      <c r="T120" s="365"/>
      <c r="U120" s="78">
        <f>IF(OR(P120="",M120=Paramétrage!$C$10,M120=Paramétrage!$C$13,M120=Paramétrage!$C$17,M120=Paramétrage!$C$20,M120=Paramétrage!$C$24,M120=Paramétrage!$C$27,AND(M120&lt;&gt;Paramétrage!$C$9,Q120="Mut+ext")),0,ROUNDUP(O120/P120,0))</f>
        <v>0</v>
      </c>
      <c r="V120" s="199">
        <f>IF(OR(M120="",Q120="Mut+ext"),0,IF(VLOOKUP(M120,Paramétrage!$C$6:$E$29,2,0)=0,0,IF(P120="","saisir capacité",N120*U120*VLOOKUP(M120,Paramétrage!$C$6:$E$29,2,0))))</f>
        <v>0</v>
      </c>
      <c r="W120" s="200"/>
      <c r="X120" s="201">
        <f t="shared" si="26"/>
        <v>0</v>
      </c>
      <c r="Y120" s="79">
        <f>IF(OR(M120="",Q120="Mut+ext"),0,IF(ISERROR(W120+V120*VLOOKUP(M120,Paramétrage!$C$6:$E$29,3,0))=TRUE,X120,W120+V120*VLOOKUP(M120,Paramétrage!$C$6:$E$29,3,0)))</f>
        <v>0</v>
      </c>
      <c r="Z120" s="395"/>
      <c r="AA120" s="364"/>
      <c r="AB120" s="396"/>
      <c r="AC120" s="133"/>
      <c r="AD120" s="40"/>
      <c r="AE120" s="61">
        <f t="shared" si="28"/>
        <v>0</v>
      </c>
      <c r="AF120" s="203">
        <f t="shared" si="27"/>
        <v>0</v>
      </c>
    </row>
    <row r="121" spans="1:32" ht="15.6" hidden="1" customHeight="1">
      <c r="A121" s="400"/>
      <c r="B121" s="372"/>
      <c r="C121" s="357"/>
      <c r="D121" s="358"/>
      <c r="E121" s="347"/>
      <c r="F121" s="347"/>
      <c r="G121" s="184"/>
      <c r="H121" s="185"/>
      <c r="I121" s="134"/>
      <c r="J121" s="50"/>
      <c r="K121" s="49"/>
      <c r="L121" s="38"/>
      <c r="M121" s="182"/>
      <c r="N121" s="44"/>
      <c r="O121" s="204"/>
      <c r="P121" s="196"/>
      <c r="Q121" s="39"/>
      <c r="R121" s="363"/>
      <c r="S121" s="364"/>
      <c r="T121" s="365"/>
      <c r="U121" s="78">
        <f>IF(OR(P121="",M121=Paramétrage!$C$10,M121=Paramétrage!$C$13,M121=Paramétrage!$C$17,M121=Paramétrage!$C$20,M121=Paramétrage!$C$24,M121=Paramétrage!$C$27,AND(M121&lt;&gt;Paramétrage!$C$9,Q121="Mut+ext")),0,ROUNDUP(O121/P121,0))</f>
        <v>0</v>
      </c>
      <c r="V121" s="199">
        <f>IF(OR(M121="",Q121="Mut+ext"),0,IF(VLOOKUP(M121,Paramétrage!$C$6:$E$29,2,0)=0,0,IF(P121="","saisir capacité",N121*U121*VLOOKUP(M121,Paramétrage!$C$6:$E$29,2,0))))</f>
        <v>0</v>
      </c>
      <c r="W121" s="200"/>
      <c r="X121" s="201">
        <f t="shared" si="26"/>
        <v>0</v>
      </c>
      <c r="Y121" s="79">
        <f>IF(OR(M121="",Q121="Mut+ext"),0,IF(ISERROR(W121+V121*VLOOKUP(M121,Paramétrage!$C$6:$E$29,3,0))=TRUE,X121,W121+V121*VLOOKUP(M121,Paramétrage!$C$6:$E$29,3,0)))</f>
        <v>0</v>
      </c>
      <c r="Z121" s="395"/>
      <c r="AA121" s="364"/>
      <c r="AB121" s="396"/>
      <c r="AC121" s="133"/>
      <c r="AD121" s="40"/>
      <c r="AE121" s="61">
        <f t="shared" si="28"/>
        <v>0</v>
      </c>
      <c r="AF121" s="203">
        <f t="shared" si="27"/>
        <v>0</v>
      </c>
    </row>
    <row r="122" spans="1:32" ht="15.6" hidden="1" customHeight="1">
      <c r="A122" s="400"/>
      <c r="B122" s="372"/>
      <c r="C122" s="357"/>
      <c r="D122" s="358"/>
      <c r="E122" s="347"/>
      <c r="F122" s="347"/>
      <c r="G122" s="184"/>
      <c r="H122" s="185"/>
      <c r="I122" s="134"/>
      <c r="J122" s="50"/>
      <c r="K122" s="49"/>
      <c r="L122" s="38"/>
      <c r="M122" s="182"/>
      <c r="N122" s="44"/>
      <c r="O122" s="195"/>
      <c r="P122" s="196"/>
      <c r="Q122" s="39"/>
      <c r="R122" s="363"/>
      <c r="S122" s="364"/>
      <c r="T122" s="365"/>
      <c r="U122" s="78">
        <f>IF(OR(P122="",M122=Paramétrage!$C$10,M122=Paramétrage!$C$13,M122=Paramétrage!$C$17,M122=Paramétrage!$C$20,M122=Paramétrage!$C$24,M122=Paramétrage!$C$27,AND(M122&lt;&gt;Paramétrage!$C$9,Q122="Mut+ext")),0,ROUNDUP(O122/P122,0))</f>
        <v>0</v>
      </c>
      <c r="V122" s="199">
        <f>IF(OR(M122="",Q122="Mut+ext"),0,IF(VLOOKUP(M122,Paramétrage!$C$6:$E$29,2,0)=0,0,IF(P122="","saisir capacité",N122*U122*VLOOKUP(M122,Paramétrage!$C$6:$E$29,2,0))))</f>
        <v>0</v>
      </c>
      <c r="W122" s="200"/>
      <c r="X122" s="201">
        <f t="shared" si="26"/>
        <v>0</v>
      </c>
      <c r="Y122" s="79">
        <f>IF(OR(M122="",Q122="Mut+ext"),0,IF(ISERROR(W122+V122*VLOOKUP(M122,Paramétrage!$C$6:$E$29,3,0))=TRUE,X122,W122+V122*VLOOKUP(M122,Paramétrage!$C$6:$E$29,3,0)))</f>
        <v>0</v>
      </c>
      <c r="Z122" s="395"/>
      <c r="AA122" s="364"/>
      <c r="AB122" s="396"/>
      <c r="AC122" s="133"/>
      <c r="AD122" s="40"/>
      <c r="AE122" s="61">
        <f t="shared" si="28"/>
        <v>0</v>
      </c>
      <c r="AF122" s="203">
        <f t="shared" si="27"/>
        <v>0</v>
      </c>
    </row>
    <row r="123" spans="1:32" ht="15.6" hidden="1" customHeight="1">
      <c r="A123" s="400"/>
      <c r="B123" s="372"/>
      <c r="C123" s="357"/>
      <c r="D123" s="358"/>
      <c r="E123" s="347"/>
      <c r="F123" s="347"/>
      <c r="G123" s="183"/>
      <c r="H123" s="185"/>
      <c r="I123" s="134"/>
      <c r="J123" s="50"/>
      <c r="K123" s="49"/>
      <c r="L123" s="38"/>
      <c r="M123" s="182"/>
      <c r="N123" s="44"/>
      <c r="O123" s="204"/>
      <c r="P123" s="196"/>
      <c r="Q123" s="39"/>
      <c r="R123" s="363"/>
      <c r="S123" s="364"/>
      <c r="T123" s="365"/>
      <c r="U123" s="78">
        <f>IF(OR(P123="",M123=Paramétrage!$C$10,M123=Paramétrage!$C$13,M123=Paramétrage!$C$17,M123=Paramétrage!$C$20,M123=Paramétrage!$C$24,M123=Paramétrage!$C$27,AND(M123&lt;&gt;Paramétrage!$C$9,Q123="Mut+ext")),0,ROUNDUP(O123/P123,0))</f>
        <v>0</v>
      </c>
      <c r="V123" s="199">
        <f>IF(OR(M123="",Q123="Mut+ext"),0,IF(VLOOKUP(M123,Paramétrage!$C$6:$E$29,2,0)=0,0,IF(P123="","saisir capacité",N123*U123*VLOOKUP(M123,Paramétrage!$C$6:$E$29,2,0))))</f>
        <v>0</v>
      </c>
      <c r="W123" s="200"/>
      <c r="X123" s="201">
        <f t="shared" si="26"/>
        <v>0</v>
      </c>
      <c r="Y123" s="79">
        <f>IF(OR(M123="",Q123="Mut+ext"),0,IF(ISERROR(W123+V123*VLOOKUP(M123,Paramétrage!$C$6:$E$29,3,0))=TRUE,X123,W123+V123*VLOOKUP(M123,Paramétrage!$C$6:$E$29,3,0)))</f>
        <v>0</v>
      </c>
      <c r="Z123" s="395"/>
      <c r="AA123" s="364"/>
      <c r="AB123" s="396"/>
      <c r="AC123" s="51"/>
      <c r="AD123" s="40"/>
      <c r="AE123" s="61">
        <f t="shared" si="28"/>
        <v>0</v>
      </c>
      <c r="AF123" s="203">
        <f t="shared" si="27"/>
        <v>0</v>
      </c>
    </row>
    <row r="124" spans="1:32" ht="15.6" hidden="1" customHeight="1">
      <c r="A124" s="400"/>
      <c r="B124" s="372"/>
      <c r="C124" s="357"/>
      <c r="D124" s="358"/>
      <c r="E124" s="347"/>
      <c r="F124" s="347"/>
      <c r="G124" s="184"/>
      <c r="H124" s="185"/>
      <c r="I124" s="134"/>
      <c r="J124" s="50"/>
      <c r="K124" s="49"/>
      <c r="L124" s="38"/>
      <c r="M124" s="182"/>
      <c r="N124" s="44"/>
      <c r="O124" s="195"/>
      <c r="P124" s="196"/>
      <c r="Q124" s="39"/>
      <c r="R124" s="363"/>
      <c r="S124" s="364"/>
      <c r="T124" s="365"/>
      <c r="U124" s="78">
        <f>IF(OR(P124="",M124=Paramétrage!$C$10,M124=Paramétrage!$C$13,M124=Paramétrage!$C$17,M124=Paramétrage!$C$20,M124=Paramétrage!$C$24,M124=Paramétrage!$C$27,AND(M124&lt;&gt;Paramétrage!$C$9,Q124="Mut+ext")),0,ROUNDUP(O124/P124,0))</f>
        <v>0</v>
      </c>
      <c r="V124" s="199">
        <f>IF(OR(M124="",Q124="Mut+ext"),0,IF(VLOOKUP(M124,Paramétrage!$C$6:$E$29,2,0)=0,0,IF(P124="","saisir capacité",N124*U124*VLOOKUP(M124,Paramétrage!$C$6:$E$29,2,0))))</f>
        <v>0</v>
      </c>
      <c r="W124" s="200"/>
      <c r="X124" s="201">
        <f t="shared" si="26"/>
        <v>0</v>
      </c>
      <c r="Y124" s="79">
        <f>IF(OR(M124="",Q124="Mut+ext"),0,IF(ISERROR(W124+V124*VLOOKUP(M124,Paramétrage!$C$6:$E$29,3,0))=TRUE,X124,W124+V124*VLOOKUP(M124,Paramétrage!$C$6:$E$29,3,0)))</f>
        <v>0</v>
      </c>
      <c r="Z124" s="395"/>
      <c r="AA124" s="364"/>
      <c r="AB124" s="396"/>
      <c r="AC124" s="133"/>
      <c r="AD124" s="40"/>
      <c r="AE124" s="61">
        <f t="shared" si="28"/>
        <v>0</v>
      </c>
      <c r="AF124" s="203">
        <f t="shared" si="27"/>
        <v>0</v>
      </c>
    </row>
    <row r="125" spans="1:32" ht="15.6" hidden="1" customHeight="1">
      <c r="A125" s="400"/>
      <c r="B125" s="372"/>
      <c r="C125" s="357"/>
      <c r="D125" s="358"/>
      <c r="E125" s="347"/>
      <c r="F125" s="347"/>
      <c r="G125" s="184"/>
      <c r="H125" s="185"/>
      <c r="I125" s="134"/>
      <c r="J125" s="50"/>
      <c r="K125" s="49"/>
      <c r="L125" s="38"/>
      <c r="M125" s="182"/>
      <c r="N125" s="44"/>
      <c r="O125" s="204"/>
      <c r="P125" s="196"/>
      <c r="Q125" s="39"/>
      <c r="R125" s="363"/>
      <c r="S125" s="364"/>
      <c r="T125" s="365"/>
      <c r="U125" s="78">
        <f>IF(OR(P125="",M125=Paramétrage!$C$10,M125=Paramétrage!$C$13,M125=Paramétrage!$C$17,M125=Paramétrage!$C$20,M125=Paramétrage!$C$24,M125=Paramétrage!$C$27,AND(M125&lt;&gt;Paramétrage!$C$9,Q125="Mut+ext")),0,ROUNDUP(O125/P125,0))</f>
        <v>0</v>
      </c>
      <c r="V125" s="199">
        <f>IF(OR(M125="",Q125="Mut+ext"),0,IF(VLOOKUP(M125,Paramétrage!$C$6:$E$29,2,0)=0,0,IF(P125="","saisir capacité",N125*U125*VLOOKUP(M125,Paramétrage!$C$6:$E$29,2,0))))</f>
        <v>0</v>
      </c>
      <c r="W125" s="200"/>
      <c r="X125" s="201">
        <f t="shared" si="26"/>
        <v>0</v>
      </c>
      <c r="Y125" s="79">
        <f>IF(OR(M125="",Q125="Mut+ext"),0,IF(ISERROR(W125+V125*VLOOKUP(M125,Paramétrage!$C$6:$E$29,3,0))=TRUE,X125,W125+V125*VLOOKUP(M125,Paramétrage!$C$6:$E$29,3,0)))</f>
        <v>0</v>
      </c>
      <c r="Z125" s="395"/>
      <c r="AA125" s="364"/>
      <c r="AB125" s="396"/>
      <c r="AC125" s="133"/>
      <c r="AD125" s="40"/>
      <c r="AE125" s="61">
        <f t="shared" si="28"/>
        <v>0</v>
      </c>
      <c r="AF125" s="203">
        <f t="shared" si="27"/>
        <v>0</v>
      </c>
    </row>
    <row r="126" spans="1:32" ht="15.6" hidden="1" customHeight="1">
      <c r="A126" s="400"/>
      <c r="B126" s="372"/>
      <c r="C126" s="357"/>
      <c r="D126" s="358"/>
      <c r="E126" s="347"/>
      <c r="F126" s="347"/>
      <c r="G126" s="184"/>
      <c r="H126" s="185"/>
      <c r="I126" s="134"/>
      <c r="J126" s="50"/>
      <c r="K126" s="49"/>
      <c r="L126" s="38"/>
      <c r="M126" s="182"/>
      <c r="N126" s="44"/>
      <c r="O126" s="195"/>
      <c r="P126" s="196"/>
      <c r="Q126" s="39"/>
      <c r="R126" s="363"/>
      <c r="S126" s="364"/>
      <c r="T126" s="365"/>
      <c r="U126" s="78">
        <f>IF(OR(P126="",M126=Paramétrage!$C$10,M126=Paramétrage!$C$13,M126=Paramétrage!$C$17,M126=Paramétrage!$C$20,M126=Paramétrage!$C$24,M126=Paramétrage!$C$27,AND(M126&lt;&gt;Paramétrage!$C$9,Q126="Mut+ext")),0,ROUNDUP(O126/P126,0))</f>
        <v>0</v>
      </c>
      <c r="V126" s="199">
        <f>IF(OR(M126="",Q126="Mut+ext"),0,IF(VLOOKUP(M126,Paramétrage!$C$6:$E$29,2,0)=0,0,IF(P126="","saisir capacité",N126*U126*VLOOKUP(M126,Paramétrage!$C$6:$E$29,2,0))))</f>
        <v>0</v>
      </c>
      <c r="W126" s="200"/>
      <c r="X126" s="201">
        <f t="shared" si="26"/>
        <v>0</v>
      </c>
      <c r="Y126" s="79">
        <f>IF(OR(M126="",Q126="Mut+ext"),0,IF(ISERROR(W126+V126*VLOOKUP(M126,Paramétrage!$C$6:$E$29,3,0))=TRUE,X126,W126+V126*VLOOKUP(M126,Paramétrage!$C$6:$E$29,3,0)))</f>
        <v>0</v>
      </c>
      <c r="Z126" s="395"/>
      <c r="AA126" s="364"/>
      <c r="AB126" s="396"/>
      <c r="AC126" s="133"/>
      <c r="AD126" s="40"/>
      <c r="AE126" s="61">
        <f t="shared" si="28"/>
        <v>0</v>
      </c>
      <c r="AF126" s="203">
        <f t="shared" si="27"/>
        <v>0</v>
      </c>
    </row>
    <row r="127" spans="1:32" ht="15.6" hidden="1" customHeight="1">
      <c r="A127" s="400"/>
      <c r="B127" s="372"/>
      <c r="C127" s="359"/>
      <c r="D127" s="360"/>
      <c r="E127" s="348"/>
      <c r="F127" s="348"/>
      <c r="G127" s="184"/>
      <c r="H127" s="185"/>
      <c r="I127" s="134"/>
      <c r="J127" s="50"/>
      <c r="K127" s="49"/>
      <c r="L127" s="38"/>
      <c r="M127" s="182"/>
      <c r="N127" s="44"/>
      <c r="O127" s="206"/>
      <c r="P127" s="196"/>
      <c r="Q127" s="39"/>
      <c r="R127" s="363"/>
      <c r="S127" s="364"/>
      <c r="T127" s="365"/>
      <c r="U127" s="78">
        <f>IF(OR(P127="",M127=Paramétrage!$C$10,M127=Paramétrage!$C$13,M127=Paramétrage!$C$17,M127=Paramétrage!$C$20,M127=Paramétrage!$C$24,M127=Paramétrage!$C$27,AND(M127&lt;&gt;Paramétrage!$C$9,Q127="Mut+ext")),0,ROUNDUP(O127/P127,0))</f>
        <v>0</v>
      </c>
      <c r="V127" s="199">
        <f>IF(OR(M127="",Q127="Mut+ext"),0,IF(VLOOKUP(M127,Paramétrage!$C$6:$E$29,2,0)=0,0,IF(P127="","saisir capacité",N127*U127*VLOOKUP(M127,Paramétrage!$C$6:$E$29,2,0))))</f>
        <v>0</v>
      </c>
      <c r="W127" s="200"/>
      <c r="X127" s="201">
        <f t="shared" si="26"/>
        <v>0</v>
      </c>
      <c r="Y127" s="79">
        <f>IF(OR(M127="",Q127="Mut+ext"),0,IF(ISERROR(W127+V127*VLOOKUP(M127,Paramétrage!$C$6:$E$29,3,0))=TRUE,X127,W127+V127*VLOOKUP(M127,Paramétrage!$C$6:$E$29,3,0)))</f>
        <v>0</v>
      </c>
      <c r="Z127" s="395"/>
      <c r="AA127" s="364"/>
      <c r="AB127" s="396"/>
      <c r="AC127" s="133"/>
      <c r="AD127" s="40"/>
      <c r="AE127" s="61">
        <f t="shared" si="28"/>
        <v>0</v>
      </c>
      <c r="AF127" s="203">
        <f t="shared" si="27"/>
        <v>0</v>
      </c>
    </row>
    <row r="128" spans="1:32" ht="15.6" hidden="1" customHeight="1">
      <c r="A128" s="400"/>
      <c r="B128" s="372"/>
      <c r="C128" s="207"/>
      <c r="D128" s="208"/>
      <c r="E128" s="209"/>
      <c r="F128" s="209"/>
      <c r="G128" s="209"/>
      <c r="H128" s="210"/>
      <c r="I128" s="135"/>
      <c r="J128" s="99"/>
      <c r="K128" s="63"/>
      <c r="L128" s="64"/>
      <c r="M128" s="211"/>
      <c r="N128" s="65">
        <f>AE128</f>
        <v>0</v>
      </c>
      <c r="O128" s="212"/>
      <c r="P128" s="212"/>
      <c r="Q128" s="68"/>
      <c r="R128" s="66"/>
      <c r="S128" s="66"/>
      <c r="T128" s="67"/>
      <c r="U128" s="100"/>
      <c r="V128" s="213">
        <f>SUM(V116:V127)</f>
        <v>0</v>
      </c>
      <c r="W128" s="211">
        <f>SUM(W116:W127)</f>
        <v>0</v>
      </c>
      <c r="X128" s="214">
        <f>SUM(X116:X127)</f>
        <v>0</v>
      </c>
      <c r="Y128" s="69">
        <f>SUM(Y116:Y127)</f>
        <v>0</v>
      </c>
      <c r="Z128" s="101"/>
      <c r="AA128" s="102"/>
      <c r="AB128" s="103"/>
      <c r="AC128" s="104"/>
      <c r="AD128" s="105"/>
      <c r="AE128" s="106">
        <f>SUM(AE116:AE127)</f>
        <v>0</v>
      </c>
      <c r="AF128" s="107">
        <f>SUM(AF116:AF127)</f>
        <v>0</v>
      </c>
    </row>
    <row r="129" spans="1:32" ht="15.6" hidden="1" customHeight="1">
      <c r="A129" s="400"/>
      <c r="B129" s="372" t="s">
        <v>112</v>
      </c>
      <c r="C129" s="355" t="s">
        <v>113</v>
      </c>
      <c r="D129" s="356"/>
      <c r="E129" s="347"/>
      <c r="F129" s="347" t="s">
        <v>64</v>
      </c>
      <c r="G129" s="184" t="s">
        <v>114</v>
      </c>
      <c r="H129" s="186"/>
      <c r="I129" s="54"/>
      <c r="J129" s="50"/>
      <c r="K129" s="59"/>
      <c r="L129" s="38"/>
      <c r="M129" s="182"/>
      <c r="N129" s="45"/>
      <c r="O129" s="195"/>
      <c r="P129" s="196"/>
      <c r="Q129" s="42"/>
      <c r="R129" s="363"/>
      <c r="S129" s="364"/>
      <c r="T129" s="365"/>
      <c r="U129" s="78">
        <f>IF(OR(P129="",M129=Paramétrage!$C$10,M129=Paramétrage!$C$13,M129=Paramétrage!$C$17,M129=Paramétrage!$C$20,M129=Paramétrage!$C$24,M129=Paramétrage!$C$27,AND(M129&lt;&gt;Paramétrage!$C$9,Q129="Mut+ext")),0,ROUNDUP(O129/P129,0))</f>
        <v>0</v>
      </c>
      <c r="V129" s="199">
        <f>IF(OR(M129="",Q129="Mut+ext"),0,IF(VLOOKUP(M129,Paramétrage!$C$6:$E$29,2,0)=0,0,IF(P129="","saisir capacité",N129*U129*VLOOKUP(M129,Paramétrage!$C$6:$E$29,2,0))))</f>
        <v>0</v>
      </c>
      <c r="W129" s="200"/>
      <c r="X129" s="201">
        <f t="shared" ref="X129:X140" si="29">IF(OR(M129="",Q129="Mut+ext"),0,IF(ISERROR(V129+W129)=TRUE,V129,V129+W129))</f>
        <v>0</v>
      </c>
      <c r="Y129" s="79">
        <f>IF(OR(M129="",Q129="Mut+ext"),0,IF(ISERROR(W129+V129*VLOOKUP(M129,Paramétrage!$C$6:$E$29,3,0))=TRUE,X129,W129+V129*VLOOKUP(M129,Paramétrage!$C$6:$E$29,3,0)))</f>
        <v>0</v>
      </c>
      <c r="Z129" s="395"/>
      <c r="AA129" s="364"/>
      <c r="AB129" s="396"/>
      <c r="AC129" s="60"/>
      <c r="AD129" s="40"/>
      <c r="AE129" s="61">
        <f>IF(G129="",0,IF(K129="",0,IF(SUMIF($G$129:$G$140,G129,$O$129:$O$140)=0,0,IF(OR(L129="",K129="obligatoire"),AF129/SUMIF($G$129:$G$140,G129,$O$129:$O$140),AF129/(SUMIF($G$129:$G$140,G129,$O$129:$O$140)/L129)))))</f>
        <v>0</v>
      </c>
      <c r="AF129" s="202">
        <f t="shared" ref="AF129:AF140" si="30">N129*O129</f>
        <v>0</v>
      </c>
    </row>
    <row r="130" spans="1:32" ht="15.6" hidden="1" customHeight="1">
      <c r="A130" s="400"/>
      <c r="B130" s="372"/>
      <c r="C130" s="357"/>
      <c r="D130" s="358"/>
      <c r="E130" s="347"/>
      <c r="F130" s="347"/>
      <c r="G130" s="184"/>
      <c r="H130" s="185"/>
      <c r="I130" s="54"/>
      <c r="J130" s="50"/>
      <c r="K130" s="49"/>
      <c r="L130" s="38"/>
      <c r="M130" s="182"/>
      <c r="N130" s="44"/>
      <c r="O130" s="206"/>
      <c r="P130" s="196"/>
      <c r="Q130" s="39"/>
      <c r="R130" s="363"/>
      <c r="S130" s="364"/>
      <c r="T130" s="365"/>
      <c r="U130" s="78">
        <f>IF(OR(P130="",M130=Paramétrage!$C$10,M130=Paramétrage!$C$13,M130=Paramétrage!$C$17,M130=Paramétrage!$C$20,M130=Paramétrage!$C$24,M130=Paramétrage!$C$27,AND(M130&lt;&gt;Paramétrage!$C$9,Q130="Mut+ext")),0,ROUNDUP(O130/P130,0))</f>
        <v>0</v>
      </c>
      <c r="V130" s="199">
        <f>IF(OR(M130="",Q130="Mut+ext"),0,IF(VLOOKUP(M130,Paramétrage!$C$6:$E$29,2,0)=0,0,IF(P130="","saisir capacité",N130*U130*VLOOKUP(M130,Paramétrage!$C$6:$E$29,2,0))))</f>
        <v>0</v>
      </c>
      <c r="W130" s="200"/>
      <c r="X130" s="201">
        <f t="shared" si="29"/>
        <v>0</v>
      </c>
      <c r="Y130" s="79">
        <f>IF(OR(M130="",Q130="Mut+ext"),0,IF(ISERROR(W130+V130*VLOOKUP(M130,Paramétrage!$C$6:$E$29,3,0))=TRUE,X130,W130+V130*VLOOKUP(M130,Paramétrage!$C$6:$E$29,3,0)))</f>
        <v>0</v>
      </c>
      <c r="Z130" s="395"/>
      <c r="AA130" s="364"/>
      <c r="AB130" s="396"/>
      <c r="AC130" s="133"/>
      <c r="AD130" s="40"/>
      <c r="AE130" s="61">
        <f t="shared" ref="AE130:AE140" si="31">IF(G130="",0,IF(K130="",0,IF(SUMIF($G$129:$G$140,G130,$O$129:$O$140)=0,0,IF(OR(L130="",K130="obligatoire"),AF130/SUMIF($G$129:$G$140,G130,$O$129:$O$140),AF130/(SUMIF($G$129:$G$140,G130,$O$129:$O$140)/L130)))))</f>
        <v>0</v>
      </c>
      <c r="AF130" s="203">
        <f t="shared" si="30"/>
        <v>0</v>
      </c>
    </row>
    <row r="131" spans="1:32" ht="15.6" hidden="1" customHeight="1">
      <c r="A131" s="400"/>
      <c r="B131" s="372"/>
      <c r="C131" s="357"/>
      <c r="D131" s="358"/>
      <c r="E131" s="347"/>
      <c r="F131" s="347"/>
      <c r="G131" s="184"/>
      <c r="H131" s="185"/>
      <c r="I131" s="134"/>
      <c r="J131" s="50"/>
      <c r="K131" s="49"/>
      <c r="L131" s="38"/>
      <c r="M131" s="182"/>
      <c r="N131" s="44"/>
      <c r="O131" s="195"/>
      <c r="P131" s="196"/>
      <c r="Q131" s="39"/>
      <c r="R131" s="363"/>
      <c r="S131" s="364"/>
      <c r="T131" s="365"/>
      <c r="U131" s="78">
        <f>IF(OR(P131="",M131=Paramétrage!$C$10,M131=Paramétrage!$C$13,M131=Paramétrage!$C$17,M131=Paramétrage!$C$20,M131=Paramétrage!$C$24,M131=Paramétrage!$C$27,AND(M131&lt;&gt;Paramétrage!$C$9,Q131="Mut+ext")),0,ROUNDUP(O131/P131,0))</f>
        <v>0</v>
      </c>
      <c r="V131" s="199">
        <f>IF(OR(M131="",Q131="Mut+ext"),0,IF(VLOOKUP(M131,Paramétrage!$C$6:$E$29,2,0)=0,0,IF(P131="","saisir capacité",N131*U131*VLOOKUP(M131,Paramétrage!$C$6:$E$29,2,0))))</f>
        <v>0</v>
      </c>
      <c r="W131" s="200"/>
      <c r="X131" s="201">
        <f t="shared" si="29"/>
        <v>0</v>
      </c>
      <c r="Y131" s="79">
        <f>IF(OR(M131="",Q131="Mut+ext"),0,IF(ISERROR(W131+V131*VLOOKUP(M131,Paramétrage!$C$6:$E$29,3,0))=TRUE,X131,W131+V131*VLOOKUP(M131,Paramétrage!$C$6:$E$29,3,0)))</f>
        <v>0</v>
      </c>
      <c r="Z131" s="395"/>
      <c r="AA131" s="364"/>
      <c r="AB131" s="396"/>
      <c r="AC131" s="133"/>
      <c r="AD131" s="40"/>
      <c r="AE131" s="61">
        <f t="shared" si="31"/>
        <v>0</v>
      </c>
      <c r="AF131" s="203">
        <f t="shared" si="30"/>
        <v>0</v>
      </c>
    </row>
    <row r="132" spans="1:32" ht="15.6" hidden="1" customHeight="1">
      <c r="A132" s="400"/>
      <c r="B132" s="372"/>
      <c r="C132" s="357"/>
      <c r="D132" s="358"/>
      <c r="E132" s="347"/>
      <c r="F132" s="347"/>
      <c r="G132" s="183"/>
      <c r="H132" s="185"/>
      <c r="I132" s="134"/>
      <c r="J132" s="50"/>
      <c r="K132" s="49"/>
      <c r="L132" s="38"/>
      <c r="M132" s="182"/>
      <c r="N132" s="44"/>
      <c r="O132" s="204"/>
      <c r="P132" s="196"/>
      <c r="Q132" s="39"/>
      <c r="R132" s="363"/>
      <c r="S132" s="364"/>
      <c r="T132" s="365"/>
      <c r="U132" s="78">
        <f>IF(OR(P132="",M132=Paramétrage!$C$10,M132=Paramétrage!$C$13,M132=Paramétrage!$C$17,M132=Paramétrage!$C$20,M132=Paramétrage!$C$24,M132=Paramétrage!$C$27,AND(M132&lt;&gt;Paramétrage!$C$9,Q132="Mut+ext")),0,ROUNDUP(O132/P132,0))</f>
        <v>0</v>
      </c>
      <c r="V132" s="199">
        <f>IF(OR(M132="",Q132="Mut+ext"),0,IF(VLOOKUP(M132,Paramétrage!$C$6:$E$29,2,0)=0,0,IF(P132="","saisir capacité",N132*U132*VLOOKUP(M132,Paramétrage!$C$6:$E$29,2,0))))</f>
        <v>0</v>
      </c>
      <c r="W132" s="200"/>
      <c r="X132" s="201">
        <f t="shared" si="29"/>
        <v>0</v>
      </c>
      <c r="Y132" s="79">
        <f>IF(OR(M132="",Q132="Mut+ext"),0,IF(ISERROR(W132+V132*VLOOKUP(M132,Paramétrage!$C$6:$E$29,3,0))=TRUE,X132,W132+V132*VLOOKUP(M132,Paramétrage!$C$6:$E$29,3,0)))</f>
        <v>0</v>
      </c>
      <c r="Z132" s="395"/>
      <c r="AA132" s="364"/>
      <c r="AB132" s="396"/>
      <c r="AC132" s="51"/>
      <c r="AD132" s="40"/>
      <c r="AE132" s="61">
        <f t="shared" si="31"/>
        <v>0</v>
      </c>
      <c r="AF132" s="203">
        <f t="shared" si="30"/>
        <v>0</v>
      </c>
    </row>
    <row r="133" spans="1:32" ht="15.6" hidden="1" customHeight="1">
      <c r="A133" s="400"/>
      <c r="B133" s="372"/>
      <c r="C133" s="357"/>
      <c r="D133" s="358"/>
      <c r="E133" s="347"/>
      <c r="F133" s="347"/>
      <c r="G133" s="184"/>
      <c r="H133" s="185"/>
      <c r="I133" s="134"/>
      <c r="J133" s="50"/>
      <c r="K133" s="49"/>
      <c r="L133" s="38"/>
      <c r="M133" s="182"/>
      <c r="N133" s="44"/>
      <c r="O133" s="195"/>
      <c r="P133" s="196"/>
      <c r="Q133" s="39"/>
      <c r="R133" s="363"/>
      <c r="S133" s="364"/>
      <c r="T133" s="365"/>
      <c r="U133" s="78">
        <f>IF(OR(P133="",M133=Paramétrage!$C$10,M133=Paramétrage!$C$13,M133=Paramétrage!$C$17,M133=Paramétrage!$C$20,M133=Paramétrage!$C$24,M133=Paramétrage!$C$27,AND(M133&lt;&gt;Paramétrage!$C$9,Q133="Mut+ext")),0,ROUNDUP(O133/P133,0))</f>
        <v>0</v>
      </c>
      <c r="V133" s="199">
        <f>IF(OR(M133="",Q133="Mut+ext"),0,IF(VLOOKUP(M133,Paramétrage!$C$6:$E$29,2,0)=0,0,IF(P133="","saisir capacité",N133*U133*VLOOKUP(M133,Paramétrage!$C$6:$E$29,2,0))))</f>
        <v>0</v>
      </c>
      <c r="W133" s="200"/>
      <c r="X133" s="201">
        <f t="shared" si="29"/>
        <v>0</v>
      </c>
      <c r="Y133" s="79">
        <f>IF(OR(M133="",Q133="Mut+ext"),0,IF(ISERROR(W133+V133*VLOOKUP(M133,Paramétrage!$C$6:$E$29,3,0))=TRUE,X133,W133+V133*VLOOKUP(M133,Paramétrage!$C$6:$E$29,3,0)))</f>
        <v>0</v>
      </c>
      <c r="Z133" s="395"/>
      <c r="AA133" s="364"/>
      <c r="AB133" s="396"/>
      <c r="AC133" s="133"/>
      <c r="AD133" s="40"/>
      <c r="AE133" s="61">
        <f t="shared" si="31"/>
        <v>0</v>
      </c>
      <c r="AF133" s="203">
        <f t="shared" si="30"/>
        <v>0</v>
      </c>
    </row>
    <row r="134" spans="1:32" ht="15.6" hidden="1" customHeight="1">
      <c r="A134" s="400"/>
      <c r="B134" s="372"/>
      <c r="C134" s="357"/>
      <c r="D134" s="358"/>
      <c r="E134" s="347"/>
      <c r="F134" s="347"/>
      <c r="G134" s="184"/>
      <c r="H134" s="185"/>
      <c r="I134" s="134"/>
      <c r="J134" s="50"/>
      <c r="K134" s="49"/>
      <c r="L134" s="38"/>
      <c r="M134" s="182"/>
      <c r="N134" s="44"/>
      <c r="O134" s="204"/>
      <c r="P134" s="196"/>
      <c r="Q134" s="39"/>
      <c r="R134" s="363"/>
      <c r="S134" s="364"/>
      <c r="T134" s="365"/>
      <c r="U134" s="78">
        <f>IF(OR(P134="",M134=Paramétrage!$C$10,M134=Paramétrage!$C$13,M134=Paramétrage!$C$17,M134=Paramétrage!$C$20,M134=Paramétrage!$C$24,M134=Paramétrage!$C$27,AND(M134&lt;&gt;Paramétrage!$C$9,Q134="Mut+ext")),0,ROUNDUP(O134/P134,0))</f>
        <v>0</v>
      </c>
      <c r="V134" s="199">
        <f>IF(OR(M134="",Q134="Mut+ext"),0,IF(VLOOKUP(M134,Paramétrage!$C$6:$E$29,2,0)=0,0,IF(P134="","saisir capacité",N134*U134*VLOOKUP(M134,Paramétrage!$C$6:$E$29,2,0))))</f>
        <v>0</v>
      </c>
      <c r="W134" s="200"/>
      <c r="X134" s="201">
        <f t="shared" si="29"/>
        <v>0</v>
      </c>
      <c r="Y134" s="79">
        <f>IF(OR(M134="",Q134="Mut+ext"),0,IF(ISERROR(W134+V134*VLOOKUP(M134,Paramétrage!$C$6:$E$29,3,0))=TRUE,X134,W134+V134*VLOOKUP(M134,Paramétrage!$C$6:$E$29,3,0)))</f>
        <v>0</v>
      </c>
      <c r="Z134" s="395"/>
      <c r="AA134" s="364"/>
      <c r="AB134" s="396"/>
      <c r="AC134" s="133"/>
      <c r="AD134" s="40"/>
      <c r="AE134" s="61">
        <f t="shared" si="31"/>
        <v>0</v>
      </c>
      <c r="AF134" s="203">
        <f t="shared" si="30"/>
        <v>0</v>
      </c>
    </row>
    <row r="135" spans="1:32" ht="15.6" hidden="1" customHeight="1">
      <c r="A135" s="400"/>
      <c r="B135" s="372"/>
      <c r="C135" s="357"/>
      <c r="D135" s="358"/>
      <c r="E135" s="347"/>
      <c r="F135" s="347"/>
      <c r="G135" s="184"/>
      <c r="H135" s="185"/>
      <c r="I135" s="134"/>
      <c r="J135" s="50"/>
      <c r="K135" s="49"/>
      <c r="L135" s="38"/>
      <c r="M135" s="182"/>
      <c r="N135" s="44"/>
      <c r="O135" s="195"/>
      <c r="P135" s="196"/>
      <c r="Q135" s="39"/>
      <c r="R135" s="363"/>
      <c r="S135" s="364"/>
      <c r="T135" s="365"/>
      <c r="U135" s="78">
        <f>IF(OR(P135="",M135=Paramétrage!$C$10,M135=Paramétrage!$C$13,M135=Paramétrage!$C$17,M135=Paramétrage!$C$20,M135=Paramétrage!$C$24,M135=Paramétrage!$C$27,AND(M135&lt;&gt;Paramétrage!$C$9,Q135="Mut+ext")),0,ROUNDUP(O135/P135,0))</f>
        <v>0</v>
      </c>
      <c r="V135" s="199">
        <f>IF(OR(M135="",Q135="Mut+ext"),0,IF(VLOOKUP(M135,Paramétrage!$C$6:$E$29,2,0)=0,0,IF(P135="","saisir capacité",N135*U135*VLOOKUP(M135,Paramétrage!$C$6:$E$29,2,0))))</f>
        <v>0</v>
      </c>
      <c r="W135" s="200"/>
      <c r="X135" s="201">
        <f t="shared" si="29"/>
        <v>0</v>
      </c>
      <c r="Y135" s="79">
        <f>IF(OR(M135="",Q135="Mut+ext"),0,IF(ISERROR(W135+V135*VLOOKUP(M135,Paramétrage!$C$6:$E$29,3,0))=TRUE,X135,W135+V135*VLOOKUP(M135,Paramétrage!$C$6:$E$29,3,0)))</f>
        <v>0</v>
      </c>
      <c r="Z135" s="395"/>
      <c r="AA135" s="364"/>
      <c r="AB135" s="396"/>
      <c r="AC135" s="133"/>
      <c r="AD135" s="40"/>
      <c r="AE135" s="61">
        <f t="shared" si="31"/>
        <v>0</v>
      </c>
      <c r="AF135" s="203">
        <f t="shared" si="30"/>
        <v>0</v>
      </c>
    </row>
    <row r="136" spans="1:32" ht="15.6" hidden="1" customHeight="1">
      <c r="A136" s="400"/>
      <c r="B136" s="372"/>
      <c r="C136" s="357"/>
      <c r="D136" s="358"/>
      <c r="E136" s="347"/>
      <c r="F136" s="347"/>
      <c r="G136" s="183"/>
      <c r="H136" s="185"/>
      <c r="I136" s="134"/>
      <c r="J136" s="50"/>
      <c r="K136" s="49"/>
      <c r="L136" s="38"/>
      <c r="M136" s="182"/>
      <c r="N136" s="44"/>
      <c r="O136" s="204"/>
      <c r="P136" s="196"/>
      <c r="Q136" s="39"/>
      <c r="R136" s="363"/>
      <c r="S136" s="364"/>
      <c r="T136" s="365"/>
      <c r="U136" s="78">
        <f>IF(OR(P136="",M136=Paramétrage!$C$10,M136=Paramétrage!$C$13,M136=Paramétrage!$C$17,M136=Paramétrage!$C$20,M136=Paramétrage!$C$24,M136=Paramétrage!$C$27,AND(M136&lt;&gt;Paramétrage!$C$9,Q136="Mut+ext")),0,ROUNDUP(O136/P136,0))</f>
        <v>0</v>
      </c>
      <c r="V136" s="199">
        <f>IF(OR(M136="",Q136="Mut+ext"),0,IF(VLOOKUP(M136,Paramétrage!$C$6:$E$29,2,0)=0,0,IF(P136="","saisir capacité",N136*U136*VLOOKUP(M136,Paramétrage!$C$6:$E$29,2,0))))</f>
        <v>0</v>
      </c>
      <c r="W136" s="200"/>
      <c r="X136" s="201">
        <f t="shared" si="29"/>
        <v>0</v>
      </c>
      <c r="Y136" s="79">
        <f>IF(OR(M136="",Q136="Mut+ext"),0,IF(ISERROR(W136+V136*VLOOKUP(M136,Paramétrage!$C$6:$E$29,3,0))=TRUE,X136,W136+V136*VLOOKUP(M136,Paramétrage!$C$6:$E$29,3,0)))</f>
        <v>0</v>
      </c>
      <c r="Z136" s="395"/>
      <c r="AA136" s="364"/>
      <c r="AB136" s="396"/>
      <c r="AC136" s="51"/>
      <c r="AD136" s="40"/>
      <c r="AE136" s="61">
        <f t="shared" si="31"/>
        <v>0</v>
      </c>
      <c r="AF136" s="203">
        <f t="shared" si="30"/>
        <v>0</v>
      </c>
    </row>
    <row r="137" spans="1:32" ht="15.6" hidden="1" customHeight="1">
      <c r="A137" s="400"/>
      <c r="B137" s="372"/>
      <c r="C137" s="357"/>
      <c r="D137" s="358"/>
      <c r="E137" s="347"/>
      <c r="F137" s="347"/>
      <c r="G137" s="184"/>
      <c r="H137" s="205"/>
      <c r="I137" s="134"/>
      <c r="J137" s="50"/>
      <c r="K137" s="49"/>
      <c r="L137" s="38"/>
      <c r="M137" s="182"/>
      <c r="N137" s="44"/>
      <c r="O137" s="195"/>
      <c r="P137" s="196"/>
      <c r="Q137" s="39"/>
      <c r="R137" s="363"/>
      <c r="S137" s="364"/>
      <c r="T137" s="365"/>
      <c r="U137" s="78">
        <f>IF(OR(P137="",M137=Paramétrage!$C$10,M137=Paramétrage!$C$13,M137=Paramétrage!$C$17,M137=Paramétrage!$C$20,M137=Paramétrage!$C$24,M137=Paramétrage!$C$27,AND(M137&lt;&gt;Paramétrage!$C$9,Q137="Mut+ext")),0,ROUNDUP(O137/P137,0))</f>
        <v>0</v>
      </c>
      <c r="V137" s="199">
        <f>IF(OR(M137="",Q137="Mut+ext"),0,IF(VLOOKUP(M137,Paramétrage!$C$6:$E$29,2,0)=0,0,IF(P137="","saisir capacité",N137*U137*VLOOKUP(M137,Paramétrage!$C$6:$E$29,2,0))))</f>
        <v>0</v>
      </c>
      <c r="W137" s="200"/>
      <c r="X137" s="201">
        <f t="shared" si="29"/>
        <v>0</v>
      </c>
      <c r="Y137" s="79">
        <f>IF(OR(M137="",Q137="Mut+ext"),0,IF(ISERROR(W137+V137*VLOOKUP(M137,Paramétrage!$C$6:$E$29,3,0))=TRUE,X137,W137+V137*VLOOKUP(M137,Paramétrage!$C$6:$E$29,3,0)))</f>
        <v>0</v>
      </c>
      <c r="Z137" s="395"/>
      <c r="AA137" s="364"/>
      <c r="AB137" s="396"/>
      <c r="AC137" s="133"/>
      <c r="AD137" s="40"/>
      <c r="AE137" s="61">
        <f t="shared" si="31"/>
        <v>0</v>
      </c>
      <c r="AF137" s="203">
        <f t="shared" si="30"/>
        <v>0</v>
      </c>
    </row>
    <row r="138" spans="1:32" ht="15.6" hidden="1" customHeight="1">
      <c r="A138" s="400"/>
      <c r="B138" s="372"/>
      <c r="C138" s="357"/>
      <c r="D138" s="358"/>
      <c r="E138" s="347"/>
      <c r="F138" s="347"/>
      <c r="G138" s="184"/>
      <c r="H138" s="205"/>
      <c r="I138" s="134"/>
      <c r="J138" s="50"/>
      <c r="K138" s="49"/>
      <c r="L138" s="38"/>
      <c r="M138" s="182"/>
      <c r="N138" s="44"/>
      <c r="O138" s="204"/>
      <c r="P138" s="196"/>
      <c r="Q138" s="39"/>
      <c r="R138" s="363"/>
      <c r="S138" s="364"/>
      <c r="T138" s="365"/>
      <c r="U138" s="78">
        <f>IF(OR(P138="",M138=Paramétrage!$C$10,M138=Paramétrage!$C$13,M138=Paramétrage!$C$17,M138=Paramétrage!$C$20,M138=Paramétrage!$C$24,M138=Paramétrage!$C$27,AND(M138&lt;&gt;Paramétrage!$C$9,Q138="Mut+ext")),0,ROUNDUP(O138/P138,0))</f>
        <v>0</v>
      </c>
      <c r="V138" s="199">
        <f>IF(OR(M138="",Q138="Mut+ext"),0,IF(VLOOKUP(M138,Paramétrage!$C$6:$E$29,2,0)=0,0,IF(P138="","saisir capacité",N138*U138*VLOOKUP(M138,Paramétrage!$C$6:$E$29,2,0))))</f>
        <v>0</v>
      </c>
      <c r="W138" s="200"/>
      <c r="X138" s="201">
        <f t="shared" si="29"/>
        <v>0</v>
      </c>
      <c r="Y138" s="79">
        <f>IF(OR(M138="",Q138="Mut+ext"),0,IF(ISERROR(W138+V138*VLOOKUP(M138,Paramétrage!$C$6:$E$29,3,0))=TRUE,X138,W138+V138*VLOOKUP(M138,Paramétrage!$C$6:$E$29,3,0)))</f>
        <v>0</v>
      </c>
      <c r="Z138" s="395"/>
      <c r="AA138" s="364"/>
      <c r="AB138" s="396"/>
      <c r="AC138" s="133"/>
      <c r="AD138" s="40"/>
      <c r="AE138" s="61">
        <f t="shared" si="31"/>
        <v>0</v>
      </c>
      <c r="AF138" s="203">
        <f t="shared" si="30"/>
        <v>0</v>
      </c>
    </row>
    <row r="139" spans="1:32" ht="15.6" hidden="1" customHeight="1">
      <c r="A139" s="400"/>
      <c r="B139" s="372"/>
      <c r="C139" s="357"/>
      <c r="D139" s="358"/>
      <c r="E139" s="347"/>
      <c r="F139" s="347"/>
      <c r="G139" s="184"/>
      <c r="H139" s="205"/>
      <c r="I139" s="134"/>
      <c r="J139" s="50"/>
      <c r="K139" s="49"/>
      <c r="L139" s="38"/>
      <c r="M139" s="182"/>
      <c r="N139" s="44"/>
      <c r="O139" s="195"/>
      <c r="P139" s="196"/>
      <c r="Q139" s="39"/>
      <c r="R139" s="363"/>
      <c r="S139" s="364"/>
      <c r="T139" s="365"/>
      <c r="U139" s="78">
        <f>IF(OR(P139="",M139=Paramétrage!$C$10,M139=Paramétrage!$C$13,M139=Paramétrage!$C$17,M139=Paramétrage!$C$20,M139=Paramétrage!$C$24,M139=Paramétrage!$C$27,AND(M139&lt;&gt;Paramétrage!$C$9,Q139="Mut+ext")),0,ROUNDUP(O139/P139,0))</f>
        <v>0</v>
      </c>
      <c r="V139" s="199">
        <f>IF(OR(M139="",Q139="Mut+ext"),0,IF(VLOOKUP(M139,Paramétrage!$C$6:$E$29,2,0)=0,0,IF(P139="","saisir capacité",N139*U139*VLOOKUP(M139,Paramétrage!$C$6:$E$29,2,0))))</f>
        <v>0</v>
      </c>
      <c r="W139" s="200"/>
      <c r="X139" s="201">
        <f t="shared" si="29"/>
        <v>0</v>
      </c>
      <c r="Y139" s="79">
        <f>IF(OR(M139="",Q139="Mut+ext"),0,IF(ISERROR(W139+V139*VLOOKUP(M139,Paramétrage!$C$6:$E$29,3,0))=TRUE,X139,W139+V139*VLOOKUP(M139,Paramétrage!$C$6:$E$29,3,0)))</f>
        <v>0</v>
      </c>
      <c r="Z139" s="395"/>
      <c r="AA139" s="364"/>
      <c r="AB139" s="396"/>
      <c r="AC139" s="133"/>
      <c r="AD139" s="40"/>
      <c r="AE139" s="61">
        <f t="shared" si="31"/>
        <v>0</v>
      </c>
      <c r="AF139" s="203">
        <f t="shared" si="30"/>
        <v>0</v>
      </c>
    </row>
    <row r="140" spans="1:32" ht="15.6" hidden="1" customHeight="1">
      <c r="A140" s="400"/>
      <c r="B140" s="372"/>
      <c r="C140" s="359"/>
      <c r="D140" s="360"/>
      <c r="E140" s="348"/>
      <c r="F140" s="348"/>
      <c r="G140" s="184"/>
      <c r="H140" s="205"/>
      <c r="I140" s="134"/>
      <c r="J140" s="50"/>
      <c r="K140" s="49"/>
      <c r="L140" s="38"/>
      <c r="M140" s="182"/>
      <c r="N140" s="44"/>
      <c r="O140" s="206"/>
      <c r="P140" s="196"/>
      <c r="Q140" s="39"/>
      <c r="R140" s="363"/>
      <c r="S140" s="364"/>
      <c r="T140" s="365"/>
      <c r="U140" s="78">
        <f>IF(OR(P140="",M140=Paramétrage!$C$10,M140=Paramétrage!$C$13,M140=Paramétrage!$C$17,M140=Paramétrage!$C$20,M140=Paramétrage!$C$24,M140=Paramétrage!$C$27,AND(M140&lt;&gt;Paramétrage!$C$9,Q140="Mut+ext")),0,ROUNDUP(O140/P140,0))</f>
        <v>0</v>
      </c>
      <c r="V140" s="199">
        <f>IF(OR(M140="",Q140="Mut+ext"),0,IF(VLOOKUP(M140,Paramétrage!$C$6:$E$29,2,0)=0,0,IF(P140="","saisir capacité",N140*U140*VLOOKUP(M140,Paramétrage!$C$6:$E$29,2,0))))</f>
        <v>0</v>
      </c>
      <c r="W140" s="200"/>
      <c r="X140" s="201">
        <f t="shared" si="29"/>
        <v>0</v>
      </c>
      <c r="Y140" s="79">
        <f>IF(OR(M140="",Q140="Mut+ext"),0,IF(ISERROR(W140+V140*VLOOKUP(M140,Paramétrage!$C$6:$E$29,3,0))=TRUE,X140,W140+V140*VLOOKUP(M140,Paramétrage!$C$6:$E$29,3,0)))</f>
        <v>0</v>
      </c>
      <c r="Z140" s="395"/>
      <c r="AA140" s="364"/>
      <c r="AB140" s="396"/>
      <c r="AC140" s="133"/>
      <c r="AD140" s="40"/>
      <c r="AE140" s="61">
        <f t="shared" si="31"/>
        <v>0</v>
      </c>
      <c r="AF140" s="203">
        <f t="shared" si="30"/>
        <v>0</v>
      </c>
    </row>
    <row r="141" spans="1:32" ht="16.350000000000001" hidden="1" customHeight="1" thickBot="1">
      <c r="A141" s="400"/>
      <c r="B141" s="372"/>
      <c r="C141" s="207"/>
      <c r="D141" s="208"/>
      <c r="E141" s="209"/>
      <c r="F141" s="209"/>
      <c r="G141" s="209"/>
      <c r="H141" s="210"/>
      <c r="I141" s="135"/>
      <c r="J141" s="99"/>
      <c r="K141" s="63"/>
      <c r="L141" s="64"/>
      <c r="M141" s="211"/>
      <c r="N141" s="65">
        <f>AE141</f>
        <v>0</v>
      </c>
      <c r="O141" s="212"/>
      <c r="P141" s="212"/>
      <c r="Q141" s="68"/>
      <c r="R141" s="66"/>
      <c r="S141" s="66"/>
      <c r="T141" s="67"/>
      <c r="U141" s="100"/>
      <c r="V141" s="213">
        <f>SUM(V129:V140)</f>
        <v>0</v>
      </c>
      <c r="W141" s="211">
        <f>SUM(W129:W140)</f>
        <v>0</v>
      </c>
      <c r="X141" s="214">
        <f>SUM(X129:X140)</f>
        <v>0</v>
      </c>
      <c r="Y141" s="69">
        <f>SUM(Y129:Y140)</f>
        <v>0</v>
      </c>
      <c r="Z141" s="101"/>
      <c r="AA141" s="102"/>
      <c r="AB141" s="103"/>
      <c r="AC141" s="104"/>
      <c r="AD141" s="105"/>
      <c r="AE141" s="106">
        <f>SUM(AE129:AE140)</f>
        <v>0</v>
      </c>
      <c r="AF141" s="107">
        <f>SUM(AF129:AF140)</f>
        <v>0</v>
      </c>
    </row>
    <row r="142" spans="1:32" ht="18" customHeight="1" thickBot="1">
      <c r="A142" s="401"/>
      <c r="B142" s="82"/>
      <c r="C142" s="82"/>
      <c r="D142" s="82"/>
      <c r="E142" s="108">
        <f>E12+E25+E38+E51+E64+E77+E90+E103+E116+E129</f>
        <v>30</v>
      </c>
      <c r="F142" s="108"/>
      <c r="G142" s="83"/>
      <c r="H142" s="112"/>
      <c r="I142" s="112"/>
      <c r="J142" s="109"/>
      <c r="K142" s="82"/>
      <c r="L142" s="82"/>
      <c r="M142" s="84"/>
      <c r="N142" s="85">
        <f>N89+N76+N63+N50+N37+N24+N102+N115+N128+N141</f>
        <v>213</v>
      </c>
      <c r="O142" s="86"/>
      <c r="P142" s="82"/>
      <c r="Q142" s="110"/>
      <c r="R142" s="86"/>
      <c r="S142" s="86"/>
      <c r="T142" s="87"/>
      <c r="U142" s="109"/>
      <c r="V142" s="88">
        <f>V89+V76+V63+V50+V37+V24+V102+V115+V128+V141</f>
        <v>213</v>
      </c>
      <c r="W142" s="88">
        <f>W89+W76+W63+W50+W37+W24+W102+W115+W128+W141</f>
        <v>0</v>
      </c>
      <c r="X142" s="88">
        <f>X89+X76+X63+X50+X37+X24+X102+X115+X128+X141</f>
        <v>213</v>
      </c>
      <c r="Y142" s="88">
        <f>Y89+Y76+Y63+Y50+Y37+Y24+Y102+Y115+Y128+Y141</f>
        <v>241.5</v>
      </c>
      <c r="Z142" s="111"/>
      <c r="AA142" s="112"/>
      <c r="AB142" s="89"/>
      <c r="AC142" s="112"/>
      <c r="AD142" s="113"/>
      <c r="AE142" s="114">
        <f>SUM(AE12:AE89)/2</f>
        <v>213</v>
      </c>
      <c r="AF142" s="115">
        <f>SUM(AF12:AF76)</f>
        <v>9040</v>
      </c>
    </row>
    <row r="143" spans="1:32" ht="14.85" customHeight="1">
      <c r="A143" s="402" t="s">
        <v>115</v>
      </c>
      <c r="B143" s="372" t="s">
        <v>116</v>
      </c>
      <c r="C143" s="433" t="s">
        <v>236</v>
      </c>
      <c r="D143" s="434"/>
      <c r="E143" s="431">
        <v>12</v>
      </c>
      <c r="F143" s="347" t="s">
        <v>237</v>
      </c>
      <c r="G143" s="191" t="s">
        <v>118</v>
      </c>
      <c r="H143" s="186" t="s">
        <v>66</v>
      </c>
      <c r="I143" s="54" t="s">
        <v>238</v>
      </c>
      <c r="J143" s="50" t="s">
        <v>68</v>
      </c>
      <c r="K143" s="49" t="s">
        <v>64</v>
      </c>
      <c r="L143" s="174"/>
      <c r="M143" s="182" t="s">
        <v>87</v>
      </c>
      <c r="N143" s="44">
        <v>20</v>
      </c>
      <c r="O143" s="206">
        <v>20</v>
      </c>
      <c r="P143" s="215">
        <v>20</v>
      </c>
      <c r="Q143" s="42"/>
      <c r="R143" s="363"/>
      <c r="S143" s="364"/>
      <c r="T143" s="365"/>
      <c r="U143" s="80">
        <f>IF(OR(P143="",M143=Paramétrage!$C$10,M143=Paramétrage!$C$13,M143=Paramétrage!$C$17,M143=Paramétrage!$C$20,M143=Paramétrage!$C$24,M143=Paramétrage!$C$27,AND(M143&lt;&gt;Paramétrage!$C$9,Q143="Mut+ext")),0,ROUNDUP(O143/P143,0))</f>
        <v>1</v>
      </c>
      <c r="V143" s="216">
        <f>IF(OR(M143="",Q143="Mut+ext"),0,IF(VLOOKUP(M143,Paramétrage!$C$6:$E$29,2,0)=0,0,IF(P143="","saisir capacité",N143*U143*VLOOKUP(M143,Paramétrage!$C$6:$E$29,2,0))))</f>
        <v>20</v>
      </c>
      <c r="W143" s="200"/>
      <c r="X143" s="217">
        <f t="shared" ref="X143:X154" si="32">IF(OR(M143="",Q143="Mut+ext"),0,IF(ISERROR(V143+W143)=TRUE,V143,V143+W143))</f>
        <v>20</v>
      </c>
      <c r="Y143" s="81">
        <f>IF(OR(M143="",Q143="Mut+ext"),0,IF(ISERROR(W143+V143*VLOOKUP(M143,Paramétrage!$C$6:$E$29,3,0))=TRUE,X143,W143+V143*VLOOKUP(M143,Paramétrage!$C$6:$E$29,3,0)))</f>
        <v>20</v>
      </c>
      <c r="Z143" s="395"/>
      <c r="AA143" s="364"/>
      <c r="AB143" s="396"/>
      <c r="AC143" s="133"/>
      <c r="AD143" s="41"/>
      <c r="AE143" s="61">
        <f>IF(G143="",0,IF(K143="",0,IF(SUMIF($G$143:$G$154,G143,$O$143:$O$154)=0,0,IF(OR(L143="",K143="obligatoire"),AF143/SUMIF($G$143:$G$154,G143,$O$143:$O$154),AF143/(SUMIF($G$143:$G$154,G143,$O$143:$O$154)/L143)))))</f>
        <v>20</v>
      </c>
      <c r="AF143" s="202">
        <f t="shared" ref="AF143:AF154" si="33">N143*O143</f>
        <v>400</v>
      </c>
    </row>
    <row r="144" spans="1:32">
      <c r="A144" s="403"/>
      <c r="B144" s="372"/>
      <c r="C144" s="427"/>
      <c r="D144" s="428"/>
      <c r="E144" s="431"/>
      <c r="F144" s="347"/>
      <c r="G144" s="184"/>
      <c r="H144" s="185"/>
      <c r="I144" s="54"/>
      <c r="J144" s="50"/>
      <c r="K144" s="49"/>
      <c r="L144" s="174"/>
      <c r="M144" s="182"/>
      <c r="N144" s="44"/>
      <c r="O144" s="206"/>
      <c r="P144" s="196"/>
      <c r="Q144" s="39"/>
      <c r="R144" s="363"/>
      <c r="S144" s="364"/>
      <c r="T144" s="365"/>
      <c r="U144" s="80">
        <f>IF(OR(P144="",M144=Paramétrage!$C$10,M144=Paramétrage!$C$13,M144=Paramétrage!$C$17,M144=Paramétrage!$C$20,M144=Paramétrage!$C$24,M144=Paramétrage!$C$27,AND(M144&lt;&gt;Paramétrage!$C$9,Q144="Mut+ext")),0,ROUNDUP(O144/P144,0))</f>
        <v>0</v>
      </c>
      <c r="V144" s="216">
        <f>IF(OR(M144="",Q144="Mut+ext"),0,IF(VLOOKUP(M144,Paramétrage!$C$6:$E$29,2,0)=0,0,IF(P144="","saisir capacité",N144*U144*VLOOKUP(M144,Paramétrage!$C$6:$E$29,2,0))))</f>
        <v>0</v>
      </c>
      <c r="W144" s="200"/>
      <c r="X144" s="217">
        <f t="shared" si="32"/>
        <v>0</v>
      </c>
      <c r="Y144" s="81">
        <f>IF(OR(M144="",Q144="Mut+ext"),0,IF(ISERROR(W144+V144*VLOOKUP(M144,Paramétrage!$C$6:$E$29,3,0))=TRUE,X144,W144+V144*VLOOKUP(M144,Paramétrage!$C$6:$E$29,3,0)))</f>
        <v>0</v>
      </c>
      <c r="Z144" s="395"/>
      <c r="AA144" s="364"/>
      <c r="AB144" s="396"/>
      <c r="AC144" s="133"/>
      <c r="AD144" s="40"/>
      <c r="AE144" s="61">
        <f t="shared" ref="AE144:AE154" si="34">IF(G144="",0,IF(K144="",0,IF(SUMIF($G$143:$G$154,G144,$O$143:$O$154)=0,0,IF(OR(L144="",K144="obligatoire"),AF144/SUMIF($G$143:$G$154,G144,$O$143:$O$154),AF144/(SUMIF($G$143:$G$154,G144,$O$143:$O$154)/L144)))))</f>
        <v>0</v>
      </c>
      <c r="AF144" s="203">
        <f t="shared" si="33"/>
        <v>0</v>
      </c>
    </row>
    <row r="145" spans="1:32">
      <c r="A145" s="403"/>
      <c r="B145" s="372"/>
      <c r="C145" s="427"/>
      <c r="D145" s="428"/>
      <c r="E145" s="431"/>
      <c r="F145" s="347"/>
      <c r="G145" s="184" t="s">
        <v>120</v>
      </c>
      <c r="H145" s="185" t="s">
        <v>66</v>
      </c>
      <c r="I145" s="54" t="s">
        <v>239</v>
      </c>
      <c r="J145" s="50" t="s">
        <v>68</v>
      </c>
      <c r="K145" s="49" t="s">
        <v>64</v>
      </c>
      <c r="L145" s="174"/>
      <c r="M145" s="182" t="s">
        <v>87</v>
      </c>
      <c r="N145" s="44">
        <v>12</v>
      </c>
      <c r="O145" s="206">
        <v>20</v>
      </c>
      <c r="P145" s="196">
        <v>20</v>
      </c>
      <c r="Q145" s="39"/>
      <c r="R145" s="363"/>
      <c r="S145" s="364"/>
      <c r="T145" s="365"/>
      <c r="U145" s="80">
        <f>IF(OR(P145="",M145=Paramétrage!$C$10,M145=Paramétrage!$C$13,M145=Paramétrage!$C$17,M145=Paramétrage!$C$20,M145=Paramétrage!$C$24,M145=Paramétrage!$C$27,AND(M145&lt;&gt;Paramétrage!$C$9,Q145="Mut+ext")),0,ROUNDUP(O145/P145,0))</f>
        <v>1</v>
      </c>
      <c r="V145" s="216">
        <f>IF(OR(M145="",Q145="Mut+ext"),0,IF(VLOOKUP(M145,Paramétrage!$C$6:$E$29,2,0)=0,0,IF(P145="","saisir capacité",N145*U145*VLOOKUP(M145,Paramétrage!$C$6:$E$29,2,0))))</f>
        <v>12</v>
      </c>
      <c r="W145" s="200"/>
      <c r="X145" s="217">
        <f t="shared" si="32"/>
        <v>12</v>
      </c>
      <c r="Y145" s="81">
        <f>IF(OR(M145="",Q145="Mut+ext"),0,IF(ISERROR(W145+V145*VLOOKUP(M145,Paramétrage!$C$6:$E$29,3,0))=TRUE,X145,W145+V145*VLOOKUP(M145,Paramétrage!$C$6:$E$29,3,0)))</f>
        <v>12</v>
      </c>
      <c r="Z145" s="395"/>
      <c r="AA145" s="364"/>
      <c r="AB145" s="396"/>
      <c r="AC145" s="133"/>
      <c r="AD145" s="40"/>
      <c r="AE145" s="61">
        <f t="shared" si="34"/>
        <v>12</v>
      </c>
      <c r="AF145" s="203">
        <f t="shared" si="33"/>
        <v>240</v>
      </c>
    </row>
    <row r="146" spans="1:32">
      <c r="A146" s="403"/>
      <c r="B146" s="372"/>
      <c r="C146" s="427"/>
      <c r="D146" s="428"/>
      <c r="E146" s="431"/>
      <c r="F146" s="347"/>
      <c r="G146" s="183" t="s">
        <v>122</v>
      </c>
      <c r="H146" s="185" t="s">
        <v>66</v>
      </c>
      <c r="I146" s="54" t="s">
        <v>240</v>
      </c>
      <c r="J146" s="50" t="s">
        <v>68</v>
      </c>
      <c r="K146" s="49" t="s">
        <v>64</v>
      </c>
      <c r="L146" s="174"/>
      <c r="M146" s="182" t="s">
        <v>87</v>
      </c>
      <c r="N146" s="289">
        <v>20</v>
      </c>
      <c r="O146" s="206">
        <v>20</v>
      </c>
      <c r="P146" s="196">
        <v>20</v>
      </c>
      <c r="Q146" s="39"/>
      <c r="R146" s="363"/>
      <c r="S146" s="364"/>
      <c r="T146" s="365"/>
      <c r="U146" s="80">
        <f>IF(OR(P146="",M146=Paramétrage!$C$10,M146=Paramétrage!$C$13,M146=Paramétrage!$C$17,M146=Paramétrage!$C$20,M146=Paramétrage!$C$24,M146=Paramétrage!$C$27,AND(M146&lt;&gt;Paramétrage!$C$9,Q146="Mut+ext")),0,ROUNDUP(O146/P146,0))</f>
        <v>1</v>
      </c>
      <c r="V146" s="216">
        <f>IF(OR(M146="",Q146="Mut+ext"),0,IF(VLOOKUP(M146,Paramétrage!$C$6:$E$29,2,0)=0,0,IF(P146="","saisir capacité",N146*U146*VLOOKUP(M146,Paramétrage!$C$6:$E$29,2,0))))</f>
        <v>20</v>
      </c>
      <c r="W146" s="200"/>
      <c r="X146" s="217">
        <f t="shared" si="32"/>
        <v>20</v>
      </c>
      <c r="Y146" s="81">
        <f>IF(OR(M146="",Q146="Mut+ext"),0,IF(ISERROR(W146+V146*VLOOKUP(M146,Paramétrage!$C$6:$E$29,3,0))=TRUE,X146,W146+V146*VLOOKUP(M146,Paramétrage!$C$6:$E$29,3,0)))</f>
        <v>20</v>
      </c>
      <c r="Z146" s="395"/>
      <c r="AA146" s="364"/>
      <c r="AB146" s="396"/>
      <c r="AC146" s="133"/>
      <c r="AD146" s="40"/>
      <c r="AE146" s="61">
        <f t="shared" si="34"/>
        <v>20</v>
      </c>
      <c r="AF146" s="203">
        <f t="shared" si="33"/>
        <v>400</v>
      </c>
    </row>
    <row r="147" spans="1:32">
      <c r="A147" s="403"/>
      <c r="B147" s="372"/>
      <c r="C147" s="427"/>
      <c r="D147" s="428"/>
      <c r="E147" s="431"/>
      <c r="F147" s="347"/>
      <c r="G147" s="183" t="s">
        <v>241</v>
      </c>
      <c r="H147" s="205" t="s">
        <v>66</v>
      </c>
      <c r="I147" s="54" t="s">
        <v>242</v>
      </c>
      <c r="J147" s="50" t="s">
        <v>68</v>
      </c>
      <c r="K147" s="49" t="s">
        <v>64</v>
      </c>
      <c r="L147" s="174"/>
      <c r="M147" s="182" t="s">
        <v>87</v>
      </c>
      <c r="N147" s="44">
        <v>15</v>
      </c>
      <c r="O147" s="206">
        <v>20</v>
      </c>
      <c r="P147" s="196">
        <v>20</v>
      </c>
      <c r="Q147" s="39"/>
      <c r="R147" s="363"/>
      <c r="S147" s="364"/>
      <c r="T147" s="365"/>
      <c r="U147" s="80">
        <f>IF(OR(P147="",M147=Paramétrage!$C$10,M147=Paramétrage!$C$13,M147=Paramétrage!$C$17,M147=Paramétrage!$C$20,M147=Paramétrage!$C$24,M147=Paramétrage!$C$27,AND(M147&lt;&gt;Paramétrage!$C$9,Q147="Mut+ext")),0,ROUNDUP(O147/P147,0))</f>
        <v>1</v>
      </c>
      <c r="V147" s="216">
        <f>IF(OR(M147="",Q147="Mut+ext"),0,IF(VLOOKUP(M147,Paramétrage!$C$6:$E$29,2,0)=0,0,IF(P147="","saisir capacité",N147*U147*VLOOKUP(M147,Paramétrage!$C$6:$E$29,2,0))))</f>
        <v>15</v>
      </c>
      <c r="W147" s="200"/>
      <c r="X147" s="217">
        <f t="shared" si="32"/>
        <v>15</v>
      </c>
      <c r="Y147" s="81">
        <f>IF(OR(M147="",Q147="Mut+ext"),0,IF(ISERROR(W147+V147*VLOOKUP(M147,Paramétrage!$C$6:$E$29,3,0))=TRUE,X147,W147+V147*VLOOKUP(M147,Paramétrage!$C$6:$E$29,3,0)))</f>
        <v>15</v>
      </c>
      <c r="Z147" s="395"/>
      <c r="AA147" s="364"/>
      <c r="AB147" s="396"/>
      <c r="AC147" s="133"/>
      <c r="AD147" s="40"/>
      <c r="AE147" s="61">
        <f t="shared" si="34"/>
        <v>15</v>
      </c>
      <c r="AF147" s="203">
        <f t="shared" si="33"/>
        <v>300</v>
      </c>
    </row>
    <row r="148" spans="1:32">
      <c r="A148" s="403"/>
      <c r="B148" s="372"/>
      <c r="C148" s="427"/>
      <c r="D148" s="428"/>
      <c r="E148" s="431"/>
      <c r="F148" s="347"/>
      <c r="G148" s="183" t="s">
        <v>243</v>
      </c>
      <c r="H148" s="205" t="s">
        <v>66</v>
      </c>
      <c r="I148" s="54" t="s">
        <v>244</v>
      </c>
      <c r="J148" s="50" t="s">
        <v>68</v>
      </c>
      <c r="K148" s="49" t="s">
        <v>64</v>
      </c>
      <c r="L148" s="174"/>
      <c r="M148" s="182" t="s">
        <v>87</v>
      </c>
      <c r="N148" s="44">
        <v>3</v>
      </c>
      <c r="O148" s="206">
        <v>20</v>
      </c>
      <c r="P148" s="196">
        <v>20</v>
      </c>
      <c r="Q148" s="39"/>
      <c r="R148" s="363"/>
      <c r="S148" s="364"/>
      <c r="T148" s="365"/>
      <c r="U148" s="80">
        <f>IF(OR(P148="",M148=Paramétrage!$C$10,M148=Paramétrage!$C$13,M148=Paramétrage!$C$17,M148=Paramétrage!$C$20,M148=Paramétrage!$C$24,M148=Paramétrage!$C$27,AND(M148&lt;&gt;Paramétrage!$C$9,Q148="Mut+ext")),0,ROUNDUP(O148/P148,0))</f>
        <v>1</v>
      </c>
      <c r="V148" s="216">
        <f>IF(OR(M148="",Q148="Mut+ext"),0,IF(VLOOKUP(M148,Paramétrage!$C$6:$E$29,2,0)=0,0,IF(P148="","saisir capacité",N148*U148*VLOOKUP(M148,Paramétrage!$C$6:$E$29,2,0))))</f>
        <v>3</v>
      </c>
      <c r="W148" s="200"/>
      <c r="X148" s="217">
        <f t="shared" si="32"/>
        <v>3</v>
      </c>
      <c r="Y148" s="81">
        <f>IF(OR(M148="",Q148="Mut+ext"),0,IF(ISERROR(W148+V148*VLOOKUP(M148,Paramétrage!$C$6:$E$29,3,0))=TRUE,X148,W148+V148*VLOOKUP(M148,Paramétrage!$C$6:$E$29,3,0)))</f>
        <v>3</v>
      </c>
      <c r="Z148" s="395"/>
      <c r="AA148" s="364"/>
      <c r="AB148" s="396"/>
      <c r="AC148" s="133"/>
      <c r="AD148" s="40"/>
      <c r="AE148" s="61">
        <f t="shared" si="34"/>
        <v>3</v>
      </c>
      <c r="AF148" s="203">
        <f t="shared" si="33"/>
        <v>60</v>
      </c>
    </row>
    <row r="149" spans="1:32">
      <c r="A149" s="403"/>
      <c r="B149" s="372"/>
      <c r="C149" s="427"/>
      <c r="D149" s="428"/>
      <c r="E149" s="431"/>
      <c r="F149" s="347"/>
      <c r="G149" s="184" t="s">
        <v>245</v>
      </c>
      <c r="H149" s="205" t="s">
        <v>66</v>
      </c>
      <c r="I149" s="54" t="s">
        <v>246</v>
      </c>
      <c r="J149" s="50" t="s">
        <v>68</v>
      </c>
      <c r="K149" s="49" t="s">
        <v>64</v>
      </c>
      <c r="L149" s="38"/>
      <c r="M149" s="182" t="s">
        <v>87</v>
      </c>
      <c r="N149" s="44">
        <v>15</v>
      </c>
      <c r="O149" s="206">
        <v>20</v>
      </c>
      <c r="P149" s="196">
        <v>20</v>
      </c>
      <c r="Q149" s="39"/>
      <c r="R149" s="363"/>
      <c r="S149" s="364"/>
      <c r="T149" s="365"/>
      <c r="U149" s="80">
        <f>IF(OR(P149="",M149=Paramétrage!$C$10,M149=Paramétrage!$C$13,M149=Paramétrage!$C$17,M149=Paramétrage!$C$20,M149=Paramétrage!$C$24,M149=Paramétrage!$C$27,AND(M149&lt;&gt;Paramétrage!$C$9,Q149="Mut+ext")),0,ROUNDUP(O149/P149,0))</f>
        <v>1</v>
      </c>
      <c r="V149" s="216">
        <f>IF(OR(M149="",Q149="Mut+ext"),0,IF(VLOOKUP(M149,Paramétrage!$C$6:$E$29,2,0)=0,0,IF(P149="","saisir capacité",N149*U149*VLOOKUP(M149,Paramétrage!$C$6:$E$29,2,0))))</f>
        <v>15</v>
      </c>
      <c r="W149" s="200"/>
      <c r="X149" s="217">
        <f t="shared" si="32"/>
        <v>15</v>
      </c>
      <c r="Y149" s="81">
        <f>IF(OR(M149="",Q149="Mut+ext"),0,IF(ISERROR(W149+V149*VLOOKUP(M149,Paramétrage!$C$6:$E$29,3,0))=TRUE,X149,W149+V149*VLOOKUP(M149,Paramétrage!$C$6:$E$29,3,0)))</f>
        <v>15</v>
      </c>
      <c r="Z149" s="395"/>
      <c r="AA149" s="364"/>
      <c r="AB149" s="396"/>
      <c r="AC149" s="133"/>
      <c r="AD149" s="40"/>
      <c r="AE149" s="61">
        <f t="shared" si="34"/>
        <v>15</v>
      </c>
      <c r="AF149" s="203">
        <f t="shared" si="33"/>
        <v>300</v>
      </c>
    </row>
    <row r="150" spans="1:32">
      <c r="A150" s="403"/>
      <c r="B150" s="372"/>
      <c r="C150" s="427"/>
      <c r="D150" s="428"/>
      <c r="E150" s="431"/>
      <c r="F150" s="347"/>
      <c r="G150" s="183"/>
      <c r="H150" s="205"/>
      <c r="I150" s="54"/>
      <c r="J150" s="50"/>
      <c r="K150" s="49"/>
      <c r="L150" s="38"/>
      <c r="M150" s="182"/>
      <c r="N150" s="44"/>
      <c r="O150" s="206"/>
      <c r="P150" s="196"/>
      <c r="Q150" s="39"/>
      <c r="R150" s="363"/>
      <c r="S150" s="364"/>
      <c r="T150" s="365"/>
      <c r="U150" s="80">
        <f>IF(OR(P150="",M150=Paramétrage!$C$10,M150=Paramétrage!$C$13,M150=Paramétrage!$C$17,M150=Paramétrage!$C$20,M150=Paramétrage!$C$24,M150=Paramétrage!$C$27,AND(M150&lt;&gt;Paramétrage!$C$9,Q150="Mut+ext")),0,ROUNDUP(O150/P150,0))</f>
        <v>0</v>
      </c>
      <c r="V150" s="216">
        <f>IF(OR(M150="",Q150="Mut+ext"),0,IF(VLOOKUP(M150,Paramétrage!$C$6:$E$29,2,0)=0,0,IF(P150="","saisir capacité",N150*U150*VLOOKUP(M150,Paramétrage!$C$6:$E$29,2,0))))</f>
        <v>0</v>
      </c>
      <c r="W150" s="200"/>
      <c r="X150" s="217">
        <f t="shared" si="32"/>
        <v>0</v>
      </c>
      <c r="Y150" s="81">
        <f>IF(OR(M150="",Q150="Mut+ext"),0,IF(ISERROR(W150+V150*VLOOKUP(M150,Paramétrage!$C$6:$E$29,3,0))=TRUE,X150,W150+V150*VLOOKUP(M150,Paramétrage!$C$6:$E$29,3,0)))</f>
        <v>0</v>
      </c>
      <c r="Z150" s="395"/>
      <c r="AA150" s="364"/>
      <c r="AB150" s="396"/>
      <c r="AC150" s="133"/>
      <c r="AD150" s="40"/>
      <c r="AE150" s="61">
        <f t="shared" si="34"/>
        <v>0</v>
      </c>
      <c r="AF150" s="203">
        <f t="shared" si="33"/>
        <v>0</v>
      </c>
    </row>
    <row r="151" spans="1:32">
      <c r="A151" s="403"/>
      <c r="B151" s="372"/>
      <c r="C151" s="427"/>
      <c r="D151" s="428"/>
      <c r="E151" s="431"/>
      <c r="F151" s="347"/>
      <c r="G151" s="184"/>
      <c r="H151" s="205"/>
      <c r="I151" s="54"/>
      <c r="J151" s="50"/>
      <c r="K151" s="49"/>
      <c r="L151" s="38"/>
      <c r="M151" s="182"/>
      <c r="N151" s="44"/>
      <c r="O151" s="206"/>
      <c r="P151" s="196"/>
      <c r="Q151" s="39"/>
      <c r="R151" s="363"/>
      <c r="S151" s="364"/>
      <c r="T151" s="365"/>
      <c r="U151" s="80">
        <f>IF(OR(P151="",M151=Paramétrage!$C$10,M151=Paramétrage!$C$13,M151=Paramétrage!$C$17,M151=Paramétrage!$C$20,M151=Paramétrage!$C$24,M151=Paramétrage!$C$27,AND(M151&lt;&gt;Paramétrage!$C$9,Q151="Mut+ext")),0,ROUNDUP(O151/P151,0))</f>
        <v>0</v>
      </c>
      <c r="V151" s="216">
        <f>IF(OR(M151="",Q151="Mut+ext"),0,IF(VLOOKUP(M151,Paramétrage!$C$6:$E$29,2,0)=0,0,IF(P151="","saisir capacité",N151*U151*VLOOKUP(M151,Paramétrage!$C$6:$E$29,2,0))))</f>
        <v>0</v>
      </c>
      <c r="W151" s="200"/>
      <c r="X151" s="217">
        <f t="shared" si="32"/>
        <v>0</v>
      </c>
      <c r="Y151" s="81">
        <f>IF(OR(M151="",Q151="Mut+ext"),0,IF(ISERROR(W151+V151*VLOOKUP(M151,Paramétrage!$C$6:$E$29,3,0))=TRUE,X151,W151+V151*VLOOKUP(M151,Paramétrage!$C$6:$E$29,3,0)))</f>
        <v>0</v>
      </c>
      <c r="Z151" s="395"/>
      <c r="AA151" s="364"/>
      <c r="AB151" s="396"/>
      <c r="AC151" s="133"/>
      <c r="AD151" s="40"/>
      <c r="AE151" s="61">
        <f t="shared" si="34"/>
        <v>0</v>
      </c>
      <c r="AF151" s="203">
        <f t="shared" si="33"/>
        <v>0</v>
      </c>
    </row>
    <row r="152" spans="1:32">
      <c r="A152" s="403"/>
      <c r="B152" s="372"/>
      <c r="C152" s="427"/>
      <c r="D152" s="428"/>
      <c r="E152" s="431"/>
      <c r="F152" s="347"/>
      <c r="G152" s="184"/>
      <c r="H152" s="205"/>
      <c r="I152" s="54"/>
      <c r="J152" s="50"/>
      <c r="K152" s="49"/>
      <c r="L152" s="38"/>
      <c r="M152" s="182"/>
      <c r="N152" s="44"/>
      <c r="O152" s="206"/>
      <c r="P152" s="196"/>
      <c r="Q152" s="39"/>
      <c r="R152" s="363"/>
      <c r="S152" s="364"/>
      <c r="T152" s="365"/>
      <c r="U152" s="80">
        <f>IF(OR(P152="",M152=Paramétrage!$C$10,M152=Paramétrage!$C$13,M152=Paramétrage!$C$17,M152=Paramétrage!$C$20,M152=Paramétrage!$C$24,M152=Paramétrage!$C$27,AND(M152&lt;&gt;Paramétrage!$C$9,Q152="Mut+ext")),0,ROUNDUP(O152/P152,0))</f>
        <v>0</v>
      </c>
      <c r="V152" s="216">
        <f>IF(OR(M152="",Q152="Mut+ext"),0,IF(VLOOKUP(M152,Paramétrage!$C$6:$E$29,2,0)=0,0,IF(P152="","saisir capacité",N152*U152*VLOOKUP(M152,Paramétrage!$C$6:$E$29,2,0))))</f>
        <v>0</v>
      </c>
      <c r="W152" s="200"/>
      <c r="X152" s="217">
        <f t="shared" si="32"/>
        <v>0</v>
      </c>
      <c r="Y152" s="81">
        <f>IF(OR(M152="",Q152="Mut+ext"),0,IF(ISERROR(W152+V152*VLOOKUP(M152,Paramétrage!$C$6:$E$29,3,0))=TRUE,X152,W152+V152*VLOOKUP(M152,Paramétrage!$C$6:$E$29,3,0)))</f>
        <v>0</v>
      </c>
      <c r="Z152" s="395"/>
      <c r="AA152" s="364"/>
      <c r="AB152" s="396"/>
      <c r="AC152" s="133"/>
      <c r="AD152" s="40"/>
      <c r="AE152" s="61">
        <f t="shared" si="34"/>
        <v>0</v>
      </c>
      <c r="AF152" s="203">
        <f t="shared" si="33"/>
        <v>0</v>
      </c>
    </row>
    <row r="153" spans="1:32">
      <c r="A153" s="403"/>
      <c r="B153" s="372"/>
      <c r="C153" s="427"/>
      <c r="D153" s="428"/>
      <c r="E153" s="431"/>
      <c r="F153" s="347"/>
      <c r="G153" s="184"/>
      <c r="H153" s="205"/>
      <c r="I153" s="54"/>
      <c r="J153" s="50"/>
      <c r="K153" s="49"/>
      <c r="L153" s="38"/>
      <c r="M153" s="182"/>
      <c r="N153" s="44"/>
      <c r="O153" s="206"/>
      <c r="P153" s="196"/>
      <c r="Q153" s="39"/>
      <c r="R153" s="363"/>
      <c r="S153" s="364"/>
      <c r="T153" s="365"/>
      <c r="U153" s="80">
        <f>IF(OR(P153="",M153=Paramétrage!$C$10,M153=Paramétrage!$C$13,M153=Paramétrage!$C$17,M153=Paramétrage!$C$20,M153=Paramétrage!$C$24,M153=Paramétrage!$C$27,AND(M153&lt;&gt;Paramétrage!$C$9,Q153="Mut+ext")),0,ROUNDUP(O153/P153,0))</f>
        <v>0</v>
      </c>
      <c r="V153" s="216">
        <f>IF(OR(M153="",Q153="Mut+ext"),0,IF(VLOOKUP(M153,Paramétrage!$C$6:$E$29,2,0)=0,0,IF(P153="","saisir capacité",N153*U153*VLOOKUP(M153,Paramétrage!$C$6:$E$29,2,0))))</f>
        <v>0</v>
      </c>
      <c r="W153" s="200"/>
      <c r="X153" s="217">
        <f t="shared" si="32"/>
        <v>0</v>
      </c>
      <c r="Y153" s="81">
        <f>IF(OR(M153="",Q153="Mut+ext"),0,IF(ISERROR(W153+V153*VLOOKUP(M153,Paramétrage!$C$6:$E$29,3,0))=TRUE,X153,W153+V153*VLOOKUP(M153,Paramétrage!$C$6:$E$29,3,0)))</f>
        <v>0</v>
      </c>
      <c r="Z153" s="395"/>
      <c r="AA153" s="364"/>
      <c r="AB153" s="396"/>
      <c r="AC153" s="133"/>
      <c r="AD153" s="40"/>
      <c r="AE153" s="61">
        <f t="shared" si="34"/>
        <v>0</v>
      </c>
      <c r="AF153" s="203">
        <f t="shared" si="33"/>
        <v>0</v>
      </c>
    </row>
    <row r="154" spans="1:32">
      <c r="A154" s="403"/>
      <c r="B154" s="372"/>
      <c r="C154" s="429"/>
      <c r="D154" s="430"/>
      <c r="E154" s="432"/>
      <c r="F154" s="348"/>
      <c r="G154" s="184"/>
      <c r="H154" s="205"/>
      <c r="I154" s="54"/>
      <c r="J154" s="50"/>
      <c r="K154" s="49"/>
      <c r="L154" s="38"/>
      <c r="M154" s="182"/>
      <c r="N154" s="44"/>
      <c r="O154" s="206"/>
      <c r="P154" s="196"/>
      <c r="Q154" s="39"/>
      <c r="R154" s="363"/>
      <c r="S154" s="364"/>
      <c r="T154" s="365"/>
      <c r="U154" s="80">
        <f>IF(OR(P154="",M154=Paramétrage!$C$10,M154=Paramétrage!$C$13,M154=Paramétrage!$C$17,M154=Paramétrage!$C$20,M154=Paramétrage!$C$24,M154=Paramétrage!$C$27,AND(M154&lt;&gt;Paramétrage!$C$9,Q154="Mut+ext")),0,ROUNDUP(O154/P154,0))</f>
        <v>0</v>
      </c>
      <c r="V154" s="216">
        <f>IF(OR(M154="",Q154="Mut+ext"),0,IF(VLOOKUP(M154,Paramétrage!$C$6:$E$29,2,0)=0,0,IF(P154="","saisir capacité",N154*U154*VLOOKUP(M154,Paramétrage!$C$6:$E$29,2,0))))</f>
        <v>0</v>
      </c>
      <c r="W154" s="200"/>
      <c r="X154" s="217">
        <f t="shared" si="32"/>
        <v>0</v>
      </c>
      <c r="Y154" s="81">
        <f>IF(OR(M154="",Q154="Mut+ext"),0,IF(ISERROR(W154+V154*VLOOKUP(M154,Paramétrage!$C$6:$E$29,3,0))=TRUE,X154,W154+V154*VLOOKUP(M154,Paramétrage!$C$6:$E$29,3,0)))</f>
        <v>0</v>
      </c>
      <c r="Z154" s="395"/>
      <c r="AA154" s="364"/>
      <c r="AB154" s="396"/>
      <c r="AC154" s="133"/>
      <c r="AD154" s="40"/>
      <c r="AE154" s="61">
        <f t="shared" si="34"/>
        <v>0</v>
      </c>
      <c r="AF154" s="203">
        <f t="shared" si="33"/>
        <v>0</v>
      </c>
    </row>
    <row r="155" spans="1:32">
      <c r="A155" s="403"/>
      <c r="B155" s="372"/>
      <c r="C155" s="218"/>
      <c r="D155" s="219"/>
      <c r="E155" s="220"/>
      <c r="F155" s="219"/>
      <c r="G155" s="219"/>
      <c r="H155" s="221"/>
      <c r="I155" s="136"/>
      <c r="J155" s="71"/>
      <c r="K155" s="70"/>
      <c r="L155" s="72"/>
      <c r="M155" s="222"/>
      <c r="N155" s="73">
        <f>AE155</f>
        <v>85</v>
      </c>
      <c r="O155" s="223"/>
      <c r="P155" s="223"/>
      <c r="Q155" s="76"/>
      <c r="R155" s="74"/>
      <c r="S155" s="74"/>
      <c r="T155" s="75"/>
      <c r="U155" s="122"/>
      <c r="V155" s="224">
        <f>SUM(V143:V154)</f>
        <v>85</v>
      </c>
      <c r="W155" s="222">
        <f>SUM(W143:W154)</f>
        <v>0</v>
      </c>
      <c r="X155" s="225">
        <f>SUM(X143:X154)</f>
        <v>85</v>
      </c>
      <c r="Y155" s="77">
        <f>SUM(Y143:Y154)</f>
        <v>85</v>
      </c>
      <c r="Z155" s="123"/>
      <c r="AA155" s="124"/>
      <c r="AB155" s="125"/>
      <c r="AC155" s="126"/>
      <c r="AD155" s="127"/>
      <c r="AE155" s="128">
        <f>SUM(AE143:AE154)</f>
        <v>85</v>
      </c>
      <c r="AF155" s="129">
        <f>SUM(AF143:AF154)</f>
        <v>1700</v>
      </c>
    </row>
    <row r="156" spans="1:32" ht="15.6" customHeight="1">
      <c r="A156" s="403"/>
      <c r="B156" s="372" t="s">
        <v>124</v>
      </c>
      <c r="C156" s="425" t="s">
        <v>247</v>
      </c>
      <c r="D156" s="426"/>
      <c r="E156" s="431">
        <v>15</v>
      </c>
      <c r="F156" s="347" t="s">
        <v>237</v>
      </c>
      <c r="G156" s="191" t="s">
        <v>209</v>
      </c>
      <c r="H156" s="186" t="s">
        <v>66</v>
      </c>
      <c r="I156" s="175" t="s">
        <v>248</v>
      </c>
      <c r="J156" s="193" t="s">
        <v>68</v>
      </c>
      <c r="K156" s="176" t="s">
        <v>64</v>
      </c>
      <c r="L156" s="177"/>
      <c r="M156" s="178" t="s">
        <v>249</v>
      </c>
      <c r="N156" s="194">
        <v>50</v>
      </c>
      <c r="O156" s="179"/>
      <c r="P156" s="178"/>
      <c r="Q156" s="42"/>
      <c r="R156" s="363"/>
      <c r="S156" s="364"/>
      <c r="T156" s="365"/>
      <c r="U156" s="80">
        <f>IF(OR(P156="",M156=Paramétrage!$C$10,M156=Paramétrage!$C$13,M156=Paramétrage!$C$17,M156=Paramétrage!$C$20,M156=Paramétrage!$C$24,M156=Paramétrage!$C$27,AND(M156&lt;&gt;Paramétrage!$C$9,Q156="Mut+ext")),0,ROUNDUP(O156/P156,0))</f>
        <v>0</v>
      </c>
      <c r="V156" s="216">
        <f>IF(OR(M156="",Q156="Mut+ext"),0,IF(VLOOKUP(M156,Paramétrage!$C$6:$E$29,2,0)=0,0,IF(P156="","saisir capacité",N156*U156*VLOOKUP(M156,Paramétrage!$C$6:$E$29,2,0))))</f>
        <v>0</v>
      </c>
      <c r="W156" s="200"/>
      <c r="X156" s="217">
        <f t="shared" ref="X156:X167" si="35">IF(OR(M156="",Q156="Mut+ext"),0,IF(ISERROR(V156+W156)=TRUE,V156,V156+W156))</f>
        <v>0</v>
      </c>
      <c r="Y156" s="81">
        <f>IF(OR(M156="",Q156="Mut+ext"),0,IF(ISERROR(W156+V156*VLOOKUP(M156,Paramétrage!$C$6:$E$29,3,0))=TRUE,X156,W156+V156*VLOOKUP(M156,Paramétrage!$C$6:$E$29,3,0)))</f>
        <v>0</v>
      </c>
      <c r="Z156" s="395"/>
      <c r="AA156" s="364"/>
      <c r="AB156" s="396"/>
      <c r="AC156" s="133"/>
      <c r="AD156" s="41"/>
      <c r="AE156" s="61">
        <f>IF(G156="",0,IF(K156="",0,IF(SUMIF($G$156:$G$167,G156,$O$156:$O$167)=0,0,IF(OR(L156="",K156="obligatoire"),AF156/SUMIF($G$156:$G$167,G156,$O$156:$O$167),AF156/(SUMIF($G$156:$G$167,G156,$O$156:$O$167)/L156)))))</f>
        <v>0</v>
      </c>
      <c r="AF156" s="202">
        <f t="shared" ref="AF156:AF167" si="36">N156*O156</f>
        <v>0</v>
      </c>
    </row>
    <row r="157" spans="1:32">
      <c r="A157" s="403"/>
      <c r="B157" s="372"/>
      <c r="C157" s="427"/>
      <c r="D157" s="428"/>
      <c r="E157" s="431"/>
      <c r="F157" s="347"/>
      <c r="G157" s="184" t="s">
        <v>126</v>
      </c>
      <c r="H157" s="185" t="s">
        <v>66</v>
      </c>
      <c r="I157" s="54" t="s">
        <v>250</v>
      </c>
      <c r="J157" s="50" t="s">
        <v>68</v>
      </c>
      <c r="K157" s="49" t="s">
        <v>64</v>
      </c>
      <c r="L157" s="174"/>
      <c r="M157" s="182" t="s">
        <v>251</v>
      </c>
      <c r="N157" s="180">
        <v>420</v>
      </c>
      <c r="O157" s="206"/>
      <c r="P157" s="196"/>
      <c r="Q157" s="39"/>
      <c r="R157" s="363"/>
      <c r="S157" s="364"/>
      <c r="T157" s="365"/>
      <c r="U157" s="80">
        <f>IF(OR(P157="",M157=Paramétrage!$C$10,M157=Paramétrage!$C$13,M157=Paramétrage!$C$17,M157=Paramétrage!$C$20,M157=Paramétrage!$C$24,M157=Paramétrage!$C$27,AND(M157&lt;&gt;Paramétrage!$C$9,Q157="Mut+ext")),0,ROUNDUP(O157/P157,0))</f>
        <v>0</v>
      </c>
      <c r="V157" s="216">
        <f>IF(OR(M157="",Q157="Mut+ext"),0,IF(VLOOKUP(M157,Paramétrage!$C$6:$E$29,2,0)=0,0,IF(P157="","saisir capacité",N157*U157*VLOOKUP(M157,Paramétrage!$C$6:$E$29,2,0))))</f>
        <v>0</v>
      </c>
      <c r="W157" s="200"/>
      <c r="X157" s="217">
        <f t="shared" si="35"/>
        <v>0</v>
      </c>
      <c r="Y157" s="81">
        <f>IF(OR(M157="",Q157="Mut+ext"),0,IF(ISERROR(W157+V157*VLOOKUP(M157,Paramétrage!$C$6:$E$29,3,0))=TRUE,X157,W157+V157*VLOOKUP(M157,Paramétrage!$C$6:$E$29,3,0)))</f>
        <v>0</v>
      </c>
      <c r="Z157" s="395" t="s">
        <v>252</v>
      </c>
      <c r="AA157" s="364"/>
      <c r="AB157" s="396"/>
      <c r="AC157" s="133"/>
      <c r="AD157" s="40"/>
      <c r="AE157" s="61">
        <f t="shared" ref="AE157:AE167" si="37">IF(G157="",0,IF(K157="",0,IF(SUMIF($G$156:$G$167,G157,$O$156:$O$167)=0,0,IF(OR(L157="",K157="obligatoire"),AF157/SUMIF($G$156:$G$167,G157,$O$156:$O$167),AF157/(SUMIF($G$156:$G$167,G157,$O$156:$O$167)/L157)))))</f>
        <v>0</v>
      </c>
      <c r="AF157" s="203">
        <f t="shared" si="36"/>
        <v>0</v>
      </c>
    </row>
    <row r="158" spans="1:32">
      <c r="A158" s="403"/>
      <c r="B158" s="372"/>
      <c r="C158" s="427"/>
      <c r="D158" s="428"/>
      <c r="E158" s="431"/>
      <c r="F158" s="347"/>
      <c r="G158" s="184" t="s">
        <v>128</v>
      </c>
      <c r="H158" s="185" t="s">
        <v>66</v>
      </c>
      <c r="I158" s="54" t="s">
        <v>253</v>
      </c>
      <c r="J158" s="50" t="s">
        <v>68</v>
      </c>
      <c r="K158" s="49" t="s">
        <v>64</v>
      </c>
      <c r="L158" s="174"/>
      <c r="M158" s="182" t="s">
        <v>87</v>
      </c>
      <c r="N158" s="44">
        <v>6</v>
      </c>
      <c r="O158" s="206">
        <v>20</v>
      </c>
      <c r="P158" s="196">
        <v>20</v>
      </c>
      <c r="Q158" s="39"/>
      <c r="R158" s="363"/>
      <c r="S158" s="364"/>
      <c r="T158" s="365"/>
      <c r="U158" s="80">
        <f>IF(OR(P158="",M158=Paramétrage!$C$10,M158=Paramétrage!$C$13,M158=Paramétrage!$C$17,M158=Paramétrage!$C$20,M158=Paramétrage!$C$24,M158=Paramétrage!$C$27,AND(M158&lt;&gt;Paramétrage!$C$9,Q158="Mut+ext")),0,ROUNDUP(O158/P158,0))</f>
        <v>1</v>
      </c>
      <c r="V158" s="216">
        <f>IF(OR(M158="",Q158="Mut+ext"),0,IF(VLOOKUP(M158,Paramétrage!$C$6:$E$29,2,0)=0,0,IF(P158="","saisir capacité",N158*U158*VLOOKUP(M158,Paramétrage!$C$6:$E$29,2,0))))</f>
        <v>6</v>
      </c>
      <c r="W158" s="200"/>
      <c r="X158" s="217">
        <f t="shared" si="35"/>
        <v>6</v>
      </c>
      <c r="Y158" s="81">
        <f>IF(OR(M158="",Q158="Mut+ext"),0,IF(ISERROR(W158+V158*VLOOKUP(M158,Paramétrage!$C$6:$E$29,3,0))=TRUE,X158,W158+V158*VLOOKUP(M158,Paramétrage!$C$6:$E$29,3,0)))</f>
        <v>6</v>
      </c>
      <c r="Z158" s="395"/>
      <c r="AA158" s="364"/>
      <c r="AB158" s="396"/>
      <c r="AC158" s="133"/>
      <c r="AD158" s="40"/>
      <c r="AE158" s="61">
        <f t="shared" si="37"/>
        <v>6</v>
      </c>
      <c r="AF158" s="203">
        <f t="shared" si="36"/>
        <v>120</v>
      </c>
    </row>
    <row r="159" spans="1:32">
      <c r="A159" s="403"/>
      <c r="B159" s="372"/>
      <c r="C159" s="427"/>
      <c r="D159" s="428"/>
      <c r="E159" s="431"/>
      <c r="F159" s="347"/>
      <c r="G159" s="183" t="s">
        <v>129</v>
      </c>
      <c r="H159" s="185" t="s">
        <v>66</v>
      </c>
      <c r="I159" s="54" t="s">
        <v>254</v>
      </c>
      <c r="J159" s="50" t="s">
        <v>68</v>
      </c>
      <c r="K159" s="49" t="s">
        <v>64</v>
      </c>
      <c r="L159" s="181"/>
      <c r="M159" s="226" t="s">
        <v>87</v>
      </c>
      <c r="N159" s="44">
        <v>12</v>
      </c>
      <c r="O159" s="206">
        <v>20</v>
      </c>
      <c r="P159" s="196">
        <v>20</v>
      </c>
      <c r="Q159" s="39"/>
      <c r="R159" s="363"/>
      <c r="S159" s="364"/>
      <c r="T159" s="365"/>
      <c r="U159" s="80">
        <f>IF(OR(P159="",M159=Paramétrage!$C$10,M159=Paramétrage!$C$13,M159=Paramétrage!$C$17,M159=Paramétrage!$C$20,M159=Paramétrage!$C$24,M159=Paramétrage!$C$27,AND(M159&lt;&gt;Paramétrage!$C$9,Q159="Mut+ext")),0,ROUNDUP(O159/P159,0))</f>
        <v>1</v>
      </c>
      <c r="V159" s="216">
        <f>IF(OR(M159="",Q159="Mut+ext"),0,IF(VLOOKUP(M159,Paramétrage!$C$6:$E$29,2,0)=0,0,IF(P159="","saisir capacité",N159*U159*VLOOKUP(M159,Paramétrage!$C$6:$E$29,2,0))))</f>
        <v>12</v>
      </c>
      <c r="W159" s="200"/>
      <c r="X159" s="217">
        <f t="shared" si="35"/>
        <v>12</v>
      </c>
      <c r="Y159" s="81">
        <f>IF(OR(M159="",Q159="Mut+ext"),0,IF(ISERROR(W159+V159*VLOOKUP(M159,Paramétrage!$C$6:$E$29,3,0))=TRUE,X159,W159+V159*VLOOKUP(M159,Paramétrage!$C$6:$E$29,3,0)))</f>
        <v>12</v>
      </c>
      <c r="Z159" s="395"/>
      <c r="AA159" s="364"/>
      <c r="AB159" s="396"/>
      <c r="AC159" s="133"/>
      <c r="AD159" s="40"/>
      <c r="AE159" s="61">
        <f t="shared" si="37"/>
        <v>12</v>
      </c>
      <c r="AF159" s="203">
        <f t="shared" si="36"/>
        <v>240</v>
      </c>
    </row>
    <row r="160" spans="1:32" hidden="1">
      <c r="A160" s="403"/>
      <c r="B160" s="372"/>
      <c r="C160" s="427"/>
      <c r="D160" s="428"/>
      <c r="E160" s="431"/>
      <c r="F160" s="347"/>
      <c r="G160" s="191"/>
      <c r="H160" s="186"/>
      <c r="I160" s="175"/>
      <c r="J160" s="193"/>
      <c r="K160" s="176"/>
      <c r="L160" s="177"/>
      <c r="M160" s="178"/>
      <c r="N160" s="194"/>
      <c r="O160" s="206"/>
      <c r="P160" s="196"/>
      <c r="Q160" s="39"/>
      <c r="R160" s="363"/>
      <c r="S160" s="364"/>
      <c r="T160" s="365"/>
      <c r="U160" s="80">
        <f>IF(OR(P160="",M160=Paramétrage!$C$10,M160=Paramétrage!$C$13,M160=Paramétrage!$C$17,M160=Paramétrage!$C$20,M160=Paramétrage!$C$24,M160=Paramétrage!$C$27,AND(M160&lt;&gt;Paramétrage!$C$9,Q160="Mut+ext")),0,ROUNDUP(O160/P160,0))</f>
        <v>0</v>
      </c>
      <c r="V160" s="216">
        <f>IF(OR(M160="",Q160="Mut+ext"),0,IF(VLOOKUP(M160,Paramétrage!$C$6:$E$29,2,0)=0,0,IF(P160="","saisir capacité",N160*U160*VLOOKUP(M160,Paramétrage!$C$6:$E$29,2,0))))</f>
        <v>0</v>
      </c>
      <c r="W160" s="200"/>
      <c r="X160" s="217">
        <f t="shared" si="35"/>
        <v>0</v>
      </c>
      <c r="Y160" s="81">
        <f>IF(OR(M160="",Q160="Mut+ext"),0,IF(ISERROR(W160+V160*VLOOKUP(M160,Paramétrage!$C$6:$E$29,3,0))=TRUE,X160,W160+V160*VLOOKUP(M160,Paramétrage!$C$6:$E$29,3,0)))</f>
        <v>0</v>
      </c>
      <c r="Z160" s="395"/>
      <c r="AA160" s="364"/>
      <c r="AB160" s="396"/>
      <c r="AC160" s="133"/>
      <c r="AD160" s="40"/>
      <c r="AE160" s="61">
        <f t="shared" si="37"/>
        <v>0</v>
      </c>
      <c r="AF160" s="203">
        <f t="shared" si="36"/>
        <v>0</v>
      </c>
    </row>
    <row r="161" spans="1:32" hidden="1">
      <c r="A161" s="403"/>
      <c r="B161" s="372"/>
      <c r="C161" s="427"/>
      <c r="D161" s="428"/>
      <c r="E161" s="431"/>
      <c r="F161" s="347"/>
      <c r="G161" s="184"/>
      <c r="H161" s="185"/>
      <c r="I161" s="54"/>
      <c r="J161" s="50"/>
      <c r="K161" s="49"/>
      <c r="L161" s="174"/>
      <c r="M161" s="182"/>
      <c r="N161" s="180"/>
      <c r="O161" s="206"/>
      <c r="P161" s="196"/>
      <c r="Q161" s="39"/>
      <c r="R161" s="363"/>
      <c r="S161" s="364"/>
      <c r="T161" s="365"/>
      <c r="U161" s="80">
        <f>IF(OR(P161="",M161=Paramétrage!$C$10,M161=Paramétrage!$C$13,M161=Paramétrage!$C$17,M161=Paramétrage!$C$20,M161=Paramétrage!$C$24,M161=Paramétrage!$C$27,AND(M161&lt;&gt;Paramétrage!$C$9,Q161="Mut+ext")),0,ROUNDUP(O161/P161,0))</f>
        <v>0</v>
      </c>
      <c r="V161" s="216">
        <f>IF(OR(M161="",Q161="Mut+ext"),0,IF(VLOOKUP(M161,Paramétrage!$C$6:$E$29,2,0)=0,0,IF(P161="","saisir capacité",N161*U161*VLOOKUP(M161,Paramétrage!$C$6:$E$29,2,0))))</f>
        <v>0</v>
      </c>
      <c r="W161" s="200"/>
      <c r="X161" s="217">
        <f t="shared" si="35"/>
        <v>0</v>
      </c>
      <c r="Y161" s="81">
        <f>IF(OR(M161="",Q161="Mut+ext"),0,IF(ISERROR(W161+V161*VLOOKUP(M161,Paramétrage!$C$6:$E$29,3,0))=TRUE,X161,W161+V161*VLOOKUP(M161,Paramétrage!$C$6:$E$29,3,0)))</f>
        <v>0</v>
      </c>
      <c r="Z161" s="395"/>
      <c r="AA161" s="364"/>
      <c r="AB161" s="396"/>
      <c r="AC161" s="133"/>
      <c r="AD161" s="40"/>
      <c r="AE161" s="61">
        <f t="shared" si="37"/>
        <v>0</v>
      </c>
      <c r="AF161" s="203">
        <f t="shared" si="36"/>
        <v>0</v>
      </c>
    </row>
    <row r="162" spans="1:32" hidden="1">
      <c r="A162" s="403"/>
      <c r="B162" s="372"/>
      <c r="C162" s="427"/>
      <c r="D162" s="428"/>
      <c r="E162" s="431"/>
      <c r="F162" s="347"/>
      <c r="G162" s="184"/>
      <c r="H162" s="185"/>
      <c r="I162" s="54"/>
      <c r="J162" s="50"/>
      <c r="K162" s="49"/>
      <c r="L162" s="38"/>
      <c r="M162" s="182"/>
      <c r="N162" s="44"/>
      <c r="O162" s="206"/>
      <c r="P162" s="196"/>
      <c r="Q162" s="39"/>
      <c r="R162" s="363"/>
      <c r="S162" s="364"/>
      <c r="T162" s="365"/>
      <c r="U162" s="80">
        <f>IF(OR(P162="",M162=Paramétrage!$C$10,M162=Paramétrage!$C$13,M162=Paramétrage!$C$17,M162=Paramétrage!$C$20,M162=Paramétrage!$C$24,M162=Paramétrage!$C$27,AND(M162&lt;&gt;Paramétrage!$C$9,Q162="Mut+ext")),0,ROUNDUP(O162/P162,0))</f>
        <v>0</v>
      </c>
      <c r="V162" s="216">
        <f>IF(OR(M162="",Q162="Mut+ext"),0,IF(VLOOKUP(M162,Paramétrage!$C$6:$E$29,2,0)=0,0,IF(P162="","saisir capacité",N162*U162*VLOOKUP(M162,Paramétrage!$C$6:$E$29,2,0))))</f>
        <v>0</v>
      </c>
      <c r="W162" s="200"/>
      <c r="X162" s="217">
        <f t="shared" si="35"/>
        <v>0</v>
      </c>
      <c r="Y162" s="81">
        <f>IF(OR(M162="",Q162="Mut+ext"),0,IF(ISERROR(W162+V162*VLOOKUP(M162,Paramétrage!$C$6:$E$29,3,0))=TRUE,X162,W162+V162*VLOOKUP(M162,Paramétrage!$C$6:$E$29,3,0)))</f>
        <v>0</v>
      </c>
      <c r="Z162" s="395"/>
      <c r="AA162" s="364"/>
      <c r="AB162" s="396"/>
      <c r="AC162" s="133"/>
      <c r="AD162" s="40"/>
      <c r="AE162" s="61">
        <f t="shared" si="37"/>
        <v>0</v>
      </c>
      <c r="AF162" s="203">
        <f t="shared" si="36"/>
        <v>0</v>
      </c>
    </row>
    <row r="163" spans="1:32" hidden="1">
      <c r="A163" s="403"/>
      <c r="B163" s="372"/>
      <c r="C163" s="427"/>
      <c r="D163" s="428"/>
      <c r="E163" s="431"/>
      <c r="F163" s="347"/>
      <c r="G163" s="183"/>
      <c r="H163" s="185"/>
      <c r="I163" s="54"/>
      <c r="J163" s="50"/>
      <c r="K163" s="49"/>
      <c r="L163" s="38"/>
      <c r="M163" s="182"/>
      <c r="N163" s="44"/>
      <c r="O163" s="206"/>
      <c r="P163" s="196"/>
      <c r="Q163" s="39"/>
      <c r="R163" s="363"/>
      <c r="S163" s="364"/>
      <c r="T163" s="365"/>
      <c r="U163" s="80">
        <f>IF(OR(P163="",M163=Paramétrage!$C$10,M163=Paramétrage!$C$13,M163=Paramétrage!$C$17,M163=Paramétrage!$C$20,M163=Paramétrage!$C$24,M163=Paramétrage!$C$27,AND(M163&lt;&gt;Paramétrage!$C$9,Q163="Mut+ext")),0,ROUNDUP(O163/P163,0))</f>
        <v>0</v>
      </c>
      <c r="V163" s="216">
        <f>IF(OR(M163="",Q163="Mut+ext"),0,IF(VLOOKUP(M163,Paramétrage!$C$6:$E$29,2,0)=0,0,IF(P163="","saisir capacité",N163*U163*VLOOKUP(M163,Paramétrage!$C$6:$E$29,2,0))))</f>
        <v>0</v>
      </c>
      <c r="W163" s="200"/>
      <c r="X163" s="217">
        <f t="shared" si="35"/>
        <v>0</v>
      </c>
      <c r="Y163" s="81">
        <f>IF(OR(M163="",Q163="Mut+ext"),0,IF(ISERROR(W163+V163*VLOOKUP(M163,Paramétrage!$C$6:$E$29,3,0))=TRUE,X163,W163+V163*VLOOKUP(M163,Paramétrage!$C$6:$E$29,3,0)))</f>
        <v>0</v>
      </c>
      <c r="Z163" s="395"/>
      <c r="AA163" s="364"/>
      <c r="AB163" s="396"/>
      <c r="AC163" s="133"/>
      <c r="AD163" s="40"/>
      <c r="AE163" s="61">
        <f t="shared" si="37"/>
        <v>0</v>
      </c>
      <c r="AF163" s="203">
        <f t="shared" si="36"/>
        <v>0</v>
      </c>
    </row>
    <row r="164" spans="1:32" hidden="1">
      <c r="A164" s="403"/>
      <c r="B164" s="372"/>
      <c r="C164" s="427"/>
      <c r="D164" s="428"/>
      <c r="E164" s="431"/>
      <c r="F164" s="347"/>
      <c r="G164" s="184"/>
      <c r="H164" s="205"/>
      <c r="I164" s="54"/>
      <c r="J164" s="50"/>
      <c r="K164" s="49"/>
      <c r="L164" s="38"/>
      <c r="M164" s="182"/>
      <c r="N164" s="44"/>
      <c r="O164" s="206"/>
      <c r="P164" s="196"/>
      <c r="Q164" s="39"/>
      <c r="R164" s="363"/>
      <c r="S164" s="364"/>
      <c r="T164" s="365"/>
      <c r="U164" s="80">
        <f>IF(OR(P164="",M164=Paramétrage!$C$10,M164=Paramétrage!$C$13,M164=Paramétrage!$C$17,M164=Paramétrage!$C$20,M164=Paramétrage!$C$24,M164=Paramétrage!$C$27,AND(M164&lt;&gt;Paramétrage!$C$9,Q164="Mut+ext")),0,ROUNDUP(O164/P164,0))</f>
        <v>0</v>
      </c>
      <c r="V164" s="216">
        <f>IF(OR(M164="",Q164="Mut+ext"),0,IF(VLOOKUP(M164,Paramétrage!$C$6:$E$29,2,0)=0,0,IF(P164="","saisir capacité",N164*U164*VLOOKUP(M164,Paramétrage!$C$6:$E$29,2,0))))</f>
        <v>0</v>
      </c>
      <c r="W164" s="200"/>
      <c r="X164" s="217">
        <f t="shared" si="35"/>
        <v>0</v>
      </c>
      <c r="Y164" s="81">
        <f>IF(OR(M164="",Q164="Mut+ext"),0,IF(ISERROR(W164+V164*VLOOKUP(M164,Paramétrage!$C$6:$E$29,3,0))=TRUE,X164,W164+V164*VLOOKUP(M164,Paramétrage!$C$6:$E$29,3,0)))</f>
        <v>0</v>
      </c>
      <c r="Z164" s="395"/>
      <c r="AA164" s="364"/>
      <c r="AB164" s="396"/>
      <c r="AC164" s="133"/>
      <c r="AD164" s="40"/>
      <c r="AE164" s="61">
        <f t="shared" si="37"/>
        <v>0</v>
      </c>
      <c r="AF164" s="203">
        <f t="shared" si="36"/>
        <v>0</v>
      </c>
    </row>
    <row r="165" spans="1:32" hidden="1">
      <c r="A165" s="403"/>
      <c r="B165" s="372"/>
      <c r="C165" s="427"/>
      <c r="D165" s="428"/>
      <c r="E165" s="431"/>
      <c r="F165" s="347"/>
      <c r="G165" s="184"/>
      <c r="H165" s="205"/>
      <c r="I165" s="54"/>
      <c r="J165" s="50"/>
      <c r="K165" s="49"/>
      <c r="L165" s="38"/>
      <c r="M165" s="182"/>
      <c r="N165" s="44"/>
      <c r="O165" s="206"/>
      <c r="P165" s="196"/>
      <c r="Q165" s="39"/>
      <c r="R165" s="363"/>
      <c r="S165" s="364"/>
      <c r="T165" s="365"/>
      <c r="U165" s="80">
        <f>IF(OR(P165="",M165=Paramétrage!$C$10,M165=Paramétrage!$C$13,M165=Paramétrage!$C$17,M165=Paramétrage!$C$20,M165=Paramétrage!$C$24,M165=Paramétrage!$C$27,AND(M165&lt;&gt;Paramétrage!$C$9,Q165="Mut+ext")),0,ROUNDUP(O165/P165,0))</f>
        <v>0</v>
      </c>
      <c r="V165" s="216">
        <f>IF(OR(M165="",Q165="Mut+ext"),0,IF(VLOOKUP(M165,Paramétrage!$C$6:$E$29,2,0)=0,0,IF(P165="","saisir capacité",N165*U165*VLOOKUP(M165,Paramétrage!$C$6:$E$29,2,0))))</f>
        <v>0</v>
      </c>
      <c r="W165" s="200"/>
      <c r="X165" s="217">
        <f t="shared" si="35"/>
        <v>0</v>
      </c>
      <c r="Y165" s="81">
        <f>IF(OR(M165="",Q165="Mut+ext"),0,IF(ISERROR(W165+V165*VLOOKUP(M165,Paramétrage!$C$6:$E$29,3,0))=TRUE,X165,W165+V165*VLOOKUP(M165,Paramétrage!$C$6:$E$29,3,0)))</f>
        <v>0</v>
      </c>
      <c r="Z165" s="395"/>
      <c r="AA165" s="364"/>
      <c r="AB165" s="396"/>
      <c r="AC165" s="133"/>
      <c r="AD165" s="40"/>
      <c r="AE165" s="61">
        <f t="shared" si="37"/>
        <v>0</v>
      </c>
      <c r="AF165" s="203">
        <f t="shared" si="36"/>
        <v>0</v>
      </c>
    </row>
    <row r="166" spans="1:32" hidden="1">
      <c r="A166" s="403"/>
      <c r="B166" s="372"/>
      <c r="C166" s="427"/>
      <c r="D166" s="428"/>
      <c r="E166" s="431"/>
      <c r="F166" s="347"/>
      <c r="G166" s="184"/>
      <c r="H166" s="205"/>
      <c r="I166" s="54"/>
      <c r="J166" s="50"/>
      <c r="K166" s="49"/>
      <c r="L166" s="38"/>
      <c r="M166" s="182"/>
      <c r="N166" s="44"/>
      <c r="O166" s="206"/>
      <c r="P166" s="196"/>
      <c r="Q166" s="39"/>
      <c r="R166" s="363"/>
      <c r="S166" s="364"/>
      <c r="T166" s="365"/>
      <c r="U166" s="80">
        <f>IF(OR(P166="",M166=Paramétrage!$C$10,M166=Paramétrage!$C$13,M166=Paramétrage!$C$17,M166=Paramétrage!$C$20,M166=Paramétrage!$C$24,M166=Paramétrage!$C$27,AND(M166&lt;&gt;Paramétrage!$C$9,Q166="Mut+ext")),0,ROUNDUP(O166/P166,0))</f>
        <v>0</v>
      </c>
      <c r="V166" s="216">
        <f>IF(OR(M166="",Q166="Mut+ext"),0,IF(VLOOKUP(M166,Paramétrage!$C$6:$E$29,2,0)=0,0,IF(P166="","saisir capacité",N166*U166*VLOOKUP(M166,Paramétrage!$C$6:$E$29,2,0))))</f>
        <v>0</v>
      </c>
      <c r="W166" s="200"/>
      <c r="X166" s="217">
        <f t="shared" si="35"/>
        <v>0</v>
      </c>
      <c r="Y166" s="81">
        <f>IF(OR(M166="",Q166="Mut+ext"),0,IF(ISERROR(W166+V166*VLOOKUP(M166,Paramétrage!$C$6:$E$29,3,0))=TRUE,X166,W166+V166*VLOOKUP(M166,Paramétrage!$C$6:$E$29,3,0)))</f>
        <v>0</v>
      </c>
      <c r="Z166" s="395"/>
      <c r="AA166" s="364"/>
      <c r="AB166" s="396"/>
      <c r="AC166" s="133"/>
      <c r="AD166" s="40"/>
      <c r="AE166" s="61">
        <f t="shared" si="37"/>
        <v>0</v>
      </c>
      <c r="AF166" s="203">
        <f t="shared" si="36"/>
        <v>0</v>
      </c>
    </row>
    <row r="167" spans="1:32">
      <c r="A167" s="403"/>
      <c r="B167" s="372"/>
      <c r="C167" s="429"/>
      <c r="D167" s="430"/>
      <c r="E167" s="432"/>
      <c r="F167" s="348"/>
      <c r="G167" s="184"/>
      <c r="H167" s="205"/>
      <c r="I167" s="54"/>
      <c r="J167" s="50"/>
      <c r="K167" s="49"/>
      <c r="L167" s="38"/>
      <c r="M167" s="182"/>
      <c r="N167" s="44"/>
      <c r="O167" s="206"/>
      <c r="P167" s="196"/>
      <c r="Q167" s="39"/>
      <c r="R167" s="363"/>
      <c r="S167" s="364"/>
      <c r="T167" s="365"/>
      <c r="U167" s="80">
        <f>IF(OR(P167="",M167=Paramétrage!$C$10,M167=Paramétrage!$C$13,M167=Paramétrage!$C$17,M167=Paramétrage!$C$20,M167=Paramétrage!$C$24,M167=Paramétrage!$C$27,AND(M167&lt;&gt;Paramétrage!$C$9,Q167="Mut+ext")),0,ROUNDUP(O167/P167,0))</f>
        <v>0</v>
      </c>
      <c r="V167" s="216">
        <f>IF(OR(M167="",Q167="Mut+ext"),0,IF(VLOOKUP(M167,Paramétrage!$C$6:$E$29,2,0)=0,0,IF(P167="","saisir capacité",N167*U167*VLOOKUP(M167,Paramétrage!$C$6:$E$29,2,0))))</f>
        <v>0</v>
      </c>
      <c r="W167" s="200"/>
      <c r="X167" s="217">
        <f t="shared" si="35"/>
        <v>0</v>
      </c>
      <c r="Y167" s="81">
        <f>IF(OR(M167="",Q167="Mut+ext"),0,IF(ISERROR(W167+V167*VLOOKUP(M167,Paramétrage!$C$6:$E$29,3,0))=TRUE,X167,W167+V167*VLOOKUP(M167,Paramétrage!$C$6:$E$29,3,0)))</f>
        <v>0</v>
      </c>
      <c r="Z167" s="395"/>
      <c r="AA167" s="364"/>
      <c r="AB167" s="396"/>
      <c r="AC167" s="133"/>
      <c r="AD167" s="40"/>
      <c r="AE167" s="61">
        <f t="shared" si="37"/>
        <v>0</v>
      </c>
      <c r="AF167" s="203">
        <f t="shared" si="36"/>
        <v>0</v>
      </c>
    </row>
    <row r="168" spans="1:32">
      <c r="A168" s="403"/>
      <c r="B168" s="372"/>
      <c r="C168" s="218"/>
      <c r="D168" s="219"/>
      <c r="E168" s="220"/>
      <c r="F168" s="219"/>
      <c r="G168" s="219"/>
      <c r="H168" s="221"/>
      <c r="I168" s="136"/>
      <c r="J168" s="130"/>
      <c r="K168" s="70"/>
      <c r="L168" s="72"/>
      <c r="M168" s="222"/>
      <c r="N168" s="73">
        <f>AE168</f>
        <v>18</v>
      </c>
      <c r="O168" s="223"/>
      <c r="P168" s="223"/>
      <c r="Q168" s="76"/>
      <c r="R168" s="74"/>
      <c r="S168" s="74"/>
      <c r="T168" s="75"/>
      <c r="U168" s="122"/>
      <c r="V168" s="224">
        <f>SUM(V156:V167)</f>
        <v>18</v>
      </c>
      <c r="W168" s="222">
        <f>SUM(W156:W167)</f>
        <v>0</v>
      </c>
      <c r="X168" s="225">
        <f>SUM(X156:X167)</f>
        <v>18</v>
      </c>
      <c r="Y168" s="77">
        <f>SUM(Y156:Y167)</f>
        <v>18</v>
      </c>
      <c r="Z168" s="123"/>
      <c r="AA168" s="124"/>
      <c r="AB168" s="125"/>
      <c r="AC168" s="126"/>
      <c r="AD168" s="127"/>
      <c r="AE168" s="128">
        <f>SUM(AE156:AE167)</f>
        <v>18</v>
      </c>
      <c r="AF168" s="129">
        <f>SUM(AF156:AF167)</f>
        <v>360</v>
      </c>
    </row>
    <row r="169" spans="1:32" ht="15.6" customHeight="1">
      <c r="A169" s="403"/>
      <c r="B169" s="372" t="s">
        <v>132</v>
      </c>
      <c r="C169" s="425" t="s">
        <v>255</v>
      </c>
      <c r="D169" s="426"/>
      <c r="E169" s="431">
        <v>27</v>
      </c>
      <c r="F169" s="347" t="s">
        <v>237</v>
      </c>
      <c r="G169" s="191" t="s">
        <v>256</v>
      </c>
      <c r="H169" s="186" t="s">
        <v>66</v>
      </c>
      <c r="I169" s="54" t="s">
        <v>248</v>
      </c>
      <c r="J169" s="50" t="s">
        <v>68</v>
      </c>
      <c r="K169" s="49" t="s">
        <v>171</v>
      </c>
      <c r="L169" s="38"/>
      <c r="M169" s="182"/>
      <c r="N169" s="44">
        <v>500</v>
      </c>
      <c r="O169" s="206"/>
      <c r="P169" s="196"/>
      <c r="Q169" s="42"/>
      <c r="R169" s="363"/>
      <c r="S169" s="364"/>
      <c r="T169" s="365"/>
      <c r="U169" s="80">
        <f>IF(OR(P169="",M169=Paramétrage!$C$10,M169=Paramétrage!$C$13,M169=Paramétrage!$C$17,M169=Paramétrage!$C$20,M169=Paramétrage!$C$24,M169=Paramétrage!$C$27,AND(M169&lt;&gt;Paramétrage!$C$9,Q169="Mut+ext")),0,ROUNDUP(O169/P169,0))</f>
        <v>0</v>
      </c>
      <c r="V169" s="216">
        <f>IF(OR(M169="",Q169="Mut+ext"),0,IF(VLOOKUP(M169,Paramétrage!$C$6:$E$29,2,0)=0,0,IF(P169="","saisir capacité",N169*U169*VLOOKUP(M169,Paramétrage!$C$6:$E$29,2,0))))</f>
        <v>0</v>
      </c>
      <c r="W169" s="200"/>
      <c r="X169" s="217">
        <f t="shared" ref="X169:X180" si="38">IF(OR(M169="",Q169="Mut+ext"),0,IF(ISERROR(V169+W169)=TRUE,V169,V169+W169))</f>
        <v>0</v>
      </c>
      <c r="Y169" s="81">
        <f>IF(OR(M169="",Q169="Mut+ext"),0,IF(ISERROR(W169+V169*VLOOKUP(M169,Paramétrage!$C$6:$E$29,3,0))=TRUE,X169,W169+V169*VLOOKUP(M169,Paramétrage!$C$6:$E$29,3,0)))</f>
        <v>0</v>
      </c>
      <c r="Z169" s="395"/>
      <c r="AA169" s="364"/>
      <c r="AB169" s="396"/>
      <c r="AC169" s="133"/>
      <c r="AD169" s="41"/>
      <c r="AE169" s="61">
        <f>IF(G169="",0,IF(K169="",0,IF(SUMIF($G$169:$G$180,G169,$O$169:$O$180)=0,0,IF(OR(L169="",K169="obligatoire"),AF169/SUMIF($G$169:$G$180,G169,$O$169:$O$180),AF169/(SUMIF($G$169:$G$180,G169,$O$169:$O$180)/L169)))))</f>
        <v>0</v>
      </c>
      <c r="AF169" s="202">
        <f t="shared" ref="AF169:AF180" si="39">N169*O169</f>
        <v>0</v>
      </c>
    </row>
    <row r="170" spans="1:32">
      <c r="A170" s="403"/>
      <c r="B170" s="372"/>
      <c r="C170" s="427"/>
      <c r="D170" s="428"/>
      <c r="E170" s="431"/>
      <c r="F170" s="347"/>
      <c r="G170" s="184" t="s">
        <v>180</v>
      </c>
      <c r="H170" s="185" t="s">
        <v>66</v>
      </c>
      <c r="I170" s="54" t="s">
        <v>257</v>
      </c>
      <c r="J170" s="50" t="s">
        <v>68</v>
      </c>
      <c r="K170" s="49" t="s">
        <v>171</v>
      </c>
      <c r="L170" s="38"/>
      <c r="M170" s="182"/>
      <c r="N170" s="44"/>
      <c r="O170" s="206"/>
      <c r="P170" s="196"/>
      <c r="Q170" s="39"/>
      <c r="R170" s="363"/>
      <c r="S170" s="364"/>
      <c r="T170" s="365"/>
      <c r="U170" s="80">
        <f>IF(OR(P170="",M170=Paramétrage!$C$10,M170=Paramétrage!$C$13,M170=Paramétrage!$C$17,M170=Paramétrage!$C$20,M170=Paramétrage!$C$24,M170=Paramétrage!$C$27,AND(M170&lt;&gt;Paramétrage!$C$9,Q170="Mut+ext")),0,ROUNDUP(O170/P170,0))</f>
        <v>0</v>
      </c>
      <c r="V170" s="216">
        <f>IF(OR(M170="",Q170="Mut+ext"),0,IF(VLOOKUP(M170,Paramétrage!$C$6:$E$29,2,0)=0,0,IF(P170="","saisir capacité",N170*U170*VLOOKUP(M170,Paramétrage!$C$6:$E$29,2,0))))</f>
        <v>0</v>
      </c>
      <c r="W170" s="200"/>
      <c r="X170" s="217">
        <f t="shared" si="38"/>
        <v>0</v>
      </c>
      <c r="Y170" s="81">
        <f>IF(OR(M170="",Q170="Mut+ext"),0,IF(ISERROR(W170+V170*VLOOKUP(M170,Paramétrage!$C$6:$E$29,3,0))=TRUE,X170,W170+V170*VLOOKUP(M170,Paramétrage!$C$6:$E$29,3,0)))</f>
        <v>0</v>
      </c>
      <c r="Z170" s="395"/>
      <c r="AA170" s="364"/>
      <c r="AB170" s="396"/>
      <c r="AC170" s="133"/>
      <c r="AD170" s="40"/>
      <c r="AE170" s="61">
        <f t="shared" ref="AE170:AE180" si="40">IF(G170="",0,IF(K170="",0,IF(SUMIF($G$169:$G$180,G170,$O$169:$O$180)=0,0,IF(OR(L170="",K170="obligatoire"),AF170/SUMIF($G$169:$G$180,G170,$O$169:$O$180),AF170/(SUMIF($G$169:$G$180,G170,$O$169:$O$180)/L170)))))</f>
        <v>0</v>
      </c>
      <c r="AF170" s="203">
        <f t="shared" si="39"/>
        <v>0</v>
      </c>
    </row>
    <row r="171" spans="1:32" hidden="1">
      <c r="A171" s="403"/>
      <c r="B171" s="372"/>
      <c r="C171" s="427"/>
      <c r="D171" s="428"/>
      <c r="E171" s="431"/>
      <c r="F171" s="347"/>
      <c r="G171" s="184" t="s">
        <v>134</v>
      </c>
      <c r="H171" s="185"/>
      <c r="I171" s="54"/>
      <c r="J171" s="50"/>
      <c r="K171" s="49"/>
      <c r="L171" s="38"/>
      <c r="M171" s="182"/>
      <c r="N171" s="44"/>
      <c r="O171" s="206"/>
      <c r="P171" s="196"/>
      <c r="Q171" s="39"/>
      <c r="R171" s="363"/>
      <c r="S171" s="364"/>
      <c r="T171" s="365"/>
      <c r="U171" s="80">
        <f>IF(OR(P171="",M171=Paramétrage!$C$10,M171=Paramétrage!$C$13,M171=Paramétrage!$C$17,M171=Paramétrage!$C$20,M171=Paramétrage!$C$24,M171=Paramétrage!$C$27,AND(M171&lt;&gt;Paramétrage!$C$9,Q171="Mut+ext")),0,ROUNDUP(O171/P171,0))</f>
        <v>0</v>
      </c>
      <c r="V171" s="216">
        <f>IF(OR(M171="",Q171="Mut+ext"),0,IF(VLOOKUP(M171,Paramétrage!$C$6:$E$29,2,0)=0,0,IF(P171="","saisir capacité",N171*U171*VLOOKUP(M171,Paramétrage!$C$6:$E$29,2,0))))</f>
        <v>0</v>
      </c>
      <c r="W171" s="200"/>
      <c r="X171" s="217">
        <f t="shared" si="38"/>
        <v>0</v>
      </c>
      <c r="Y171" s="81">
        <f>IF(OR(M171="",Q171="Mut+ext"),0,IF(ISERROR(W171+V171*VLOOKUP(M171,Paramétrage!$C$6:$E$29,3,0))=TRUE,X171,W171+V171*VLOOKUP(M171,Paramétrage!$C$6:$E$29,3,0)))</f>
        <v>0</v>
      </c>
      <c r="Z171" s="395"/>
      <c r="AA171" s="364"/>
      <c r="AB171" s="396"/>
      <c r="AC171" s="133"/>
      <c r="AD171" s="40"/>
      <c r="AE171" s="61">
        <f t="shared" si="40"/>
        <v>0</v>
      </c>
      <c r="AF171" s="203">
        <f t="shared" si="39"/>
        <v>0</v>
      </c>
    </row>
    <row r="172" spans="1:32" hidden="1">
      <c r="A172" s="403"/>
      <c r="B172" s="372"/>
      <c r="C172" s="427"/>
      <c r="D172" s="428"/>
      <c r="E172" s="431"/>
      <c r="F172" s="347"/>
      <c r="G172" s="183" t="s">
        <v>136</v>
      </c>
      <c r="H172" s="185"/>
      <c r="I172" s="54"/>
      <c r="J172" s="50"/>
      <c r="K172" s="49"/>
      <c r="L172" s="38"/>
      <c r="M172" s="182"/>
      <c r="N172" s="44"/>
      <c r="O172" s="206"/>
      <c r="P172" s="196"/>
      <c r="Q172" s="39"/>
      <c r="R172" s="363"/>
      <c r="S172" s="364"/>
      <c r="T172" s="365"/>
      <c r="U172" s="80">
        <f>IF(OR(P172="",M172=Paramétrage!$C$10,M172=Paramétrage!$C$13,M172=Paramétrage!$C$17,M172=Paramétrage!$C$20,M172=Paramétrage!$C$24,M172=Paramétrage!$C$27,AND(M172&lt;&gt;Paramétrage!$C$9,Q172="Mut+ext")),0,ROUNDUP(O172/P172,0))</f>
        <v>0</v>
      </c>
      <c r="V172" s="216">
        <f>IF(OR(M172="",Q172="Mut+ext"),0,IF(VLOOKUP(M172,Paramétrage!$C$6:$E$29,2,0)=0,0,IF(P172="","saisir capacité",N172*U172*VLOOKUP(M172,Paramétrage!$C$6:$E$29,2,0))))</f>
        <v>0</v>
      </c>
      <c r="W172" s="200"/>
      <c r="X172" s="217">
        <f t="shared" si="38"/>
        <v>0</v>
      </c>
      <c r="Y172" s="81">
        <f>IF(OR(M172="",Q172="Mut+ext"),0,IF(ISERROR(W172+V172*VLOOKUP(M172,Paramétrage!$C$6:$E$29,3,0))=TRUE,X172,W172+V172*VLOOKUP(M172,Paramétrage!$C$6:$E$29,3,0)))</f>
        <v>0</v>
      </c>
      <c r="Z172" s="395"/>
      <c r="AA172" s="364"/>
      <c r="AB172" s="396"/>
      <c r="AC172" s="133"/>
      <c r="AD172" s="40"/>
      <c r="AE172" s="61">
        <f t="shared" si="40"/>
        <v>0</v>
      </c>
      <c r="AF172" s="203">
        <f t="shared" si="39"/>
        <v>0</v>
      </c>
    </row>
    <row r="173" spans="1:32" hidden="1">
      <c r="A173" s="403"/>
      <c r="B173" s="372"/>
      <c r="C173" s="427"/>
      <c r="D173" s="428"/>
      <c r="E173" s="431"/>
      <c r="F173" s="347"/>
      <c r="G173" s="184"/>
      <c r="H173" s="205"/>
      <c r="I173" s="54"/>
      <c r="J173" s="50"/>
      <c r="K173" s="49"/>
      <c r="L173" s="38"/>
      <c r="M173" s="182"/>
      <c r="N173" s="44"/>
      <c r="O173" s="206"/>
      <c r="P173" s="196"/>
      <c r="Q173" s="39"/>
      <c r="R173" s="363"/>
      <c r="S173" s="364"/>
      <c r="T173" s="365"/>
      <c r="U173" s="80">
        <f>IF(OR(P173="",M173=Paramétrage!$C$10,M173=Paramétrage!$C$13,M173=Paramétrage!$C$17,M173=Paramétrage!$C$20,M173=Paramétrage!$C$24,M173=Paramétrage!$C$27,AND(M173&lt;&gt;Paramétrage!$C$9,Q173="Mut+ext")),0,ROUNDUP(O173/P173,0))</f>
        <v>0</v>
      </c>
      <c r="V173" s="216">
        <f>IF(OR(M173="",Q173="Mut+ext"),0,IF(VLOOKUP(M173,Paramétrage!$C$6:$E$29,2,0)=0,0,IF(P173="","saisir capacité",N173*U173*VLOOKUP(M173,Paramétrage!$C$6:$E$29,2,0))))</f>
        <v>0</v>
      </c>
      <c r="W173" s="200"/>
      <c r="X173" s="217">
        <f t="shared" si="38"/>
        <v>0</v>
      </c>
      <c r="Y173" s="81">
        <f>IF(OR(M173="",Q173="Mut+ext"),0,IF(ISERROR(W173+V173*VLOOKUP(M173,Paramétrage!$C$6:$E$29,3,0))=TRUE,X173,W173+V173*VLOOKUP(M173,Paramétrage!$C$6:$E$29,3,0)))</f>
        <v>0</v>
      </c>
      <c r="Z173" s="395"/>
      <c r="AA173" s="364"/>
      <c r="AB173" s="396"/>
      <c r="AC173" s="133"/>
      <c r="AD173" s="40"/>
      <c r="AE173" s="61">
        <f t="shared" si="40"/>
        <v>0</v>
      </c>
      <c r="AF173" s="203">
        <f t="shared" si="39"/>
        <v>0</v>
      </c>
    </row>
    <row r="174" spans="1:32" hidden="1">
      <c r="A174" s="403"/>
      <c r="B174" s="372"/>
      <c r="C174" s="427"/>
      <c r="D174" s="428"/>
      <c r="E174" s="431"/>
      <c r="F174" s="347"/>
      <c r="G174" s="184"/>
      <c r="H174" s="205"/>
      <c r="I174" s="54"/>
      <c r="J174" s="50"/>
      <c r="K174" s="49"/>
      <c r="L174" s="38"/>
      <c r="M174" s="182"/>
      <c r="N174" s="44"/>
      <c r="O174" s="206"/>
      <c r="P174" s="196"/>
      <c r="Q174" s="39"/>
      <c r="R174" s="363"/>
      <c r="S174" s="364"/>
      <c r="T174" s="365"/>
      <c r="U174" s="80">
        <f>IF(OR(P174="",M174=Paramétrage!$C$10,M174=Paramétrage!$C$13,M174=Paramétrage!$C$17,M174=Paramétrage!$C$20,M174=Paramétrage!$C$24,M174=Paramétrage!$C$27,AND(M174&lt;&gt;Paramétrage!$C$9,Q174="Mut+ext")),0,ROUNDUP(O174/P174,0))</f>
        <v>0</v>
      </c>
      <c r="V174" s="216">
        <f>IF(OR(M174="",Q174="Mut+ext"),0,IF(VLOOKUP(M174,Paramétrage!$C$6:$E$29,2,0)=0,0,IF(P174="","saisir capacité",N174*U174*VLOOKUP(M174,Paramétrage!$C$6:$E$29,2,0))))</f>
        <v>0</v>
      </c>
      <c r="W174" s="200"/>
      <c r="X174" s="217">
        <f t="shared" si="38"/>
        <v>0</v>
      </c>
      <c r="Y174" s="81">
        <f>IF(OR(M174="",Q174="Mut+ext"),0,IF(ISERROR(W174+V174*VLOOKUP(M174,Paramétrage!$C$6:$E$29,3,0))=TRUE,X174,W174+V174*VLOOKUP(M174,Paramétrage!$C$6:$E$29,3,0)))</f>
        <v>0</v>
      </c>
      <c r="Z174" s="395"/>
      <c r="AA174" s="364"/>
      <c r="AB174" s="396"/>
      <c r="AC174" s="133"/>
      <c r="AD174" s="40"/>
      <c r="AE174" s="61">
        <f t="shared" si="40"/>
        <v>0</v>
      </c>
      <c r="AF174" s="203">
        <f t="shared" si="39"/>
        <v>0</v>
      </c>
    </row>
    <row r="175" spans="1:32" hidden="1">
      <c r="A175" s="403"/>
      <c r="B175" s="372"/>
      <c r="C175" s="427"/>
      <c r="D175" s="428"/>
      <c r="E175" s="431"/>
      <c r="F175" s="347"/>
      <c r="G175" s="184"/>
      <c r="H175" s="205"/>
      <c r="I175" s="54"/>
      <c r="J175" s="50"/>
      <c r="K175" s="49"/>
      <c r="L175" s="38"/>
      <c r="M175" s="182"/>
      <c r="N175" s="44"/>
      <c r="O175" s="206"/>
      <c r="P175" s="196"/>
      <c r="Q175" s="39"/>
      <c r="R175" s="363"/>
      <c r="S175" s="364"/>
      <c r="T175" s="365"/>
      <c r="U175" s="80">
        <f>IF(OR(P175="",M175=Paramétrage!$C$10,M175=Paramétrage!$C$13,M175=Paramétrage!$C$17,M175=Paramétrage!$C$20,M175=Paramétrage!$C$24,M175=Paramétrage!$C$27,AND(M175&lt;&gt;Paramétrage!$C$9,Q175="Mut+ext")),0,ROUNDUP(O175/P175,0))</f>
        <v>0</v>
      </c>
      <c r="V175" s="216">
        <f>IF(OR(M175="",Q175="Mut+ext"),0,IF(VLOOKUP(M175,Paramétrage!$C$6:$E$29,2,0)=0,0,IF(P175="","saisir capacité",N175*U175*VLOOKUP(M175,Paramétrage!$C$6:$E$29,2,0))))</f>
        <v>0</v>
      </c>
      <c r="W175" s="200"/>
      <c r="X175" s="217">
        <f t="shared" si="38"/>
        <v>0</v>
      </c>
      <c r="Y175" s="81">
        <f>IF(OR(M175="",Q175="Mut+ext"),0,IF(ISERROR(W175+V175*VLOOKUP(M175,Paramétrage!$C$6:$E$29,3,0))=TRUE,X175,W175+V175*VLOOKUP(M175,Paramétrage!$C$6:$E$29,3,0)))</f>
        <v>0</v>
      </c>
      <c r="Z175" s="395"/>
      <c r="AA175" s="364"/>
      <c r="AB175" s="396"/>
      <c r="AC175" s="133"/>
      <c r="AD175" s="40"/>
      <c r="AE175" s="61">
        <f t="shared" si="40"/>
        <v>0</v>
      </c>
      <c r="AF175" s="203">
        <f t="shared" si="39"/>
        <v>0</v>
      </c>
    </row>
    <row r="176" spans="1:32" hidden="1">
      <c r="A176" s="403"/>
      <c r="B176" s="372"/>
      <c r="C176" s="427"/>
      <c r="D176" s="428"/>
      <c r="E176" s="431"/>
      <c r="F176" s="347"/>
      <c r="G176" s="184"/>
      <c r="H176" s="205"/>
      <c r="I176" s="54"/>
      <c r="J176" s="50"/>
      <c r="K176" s="49"/>
      <c r="L176" s="38"/>
      <c r="M176" s="182"/>
      <c r="N176" s="45"/>
      <c r="O176" s="206"/>
      <c r="P176" s="196"/>
      <c r="Q176" s="39"/>
      <c r="R176" s="363"/>
      <c r="S176" s="364"/>
      <c r="T176" s="365"/>
      <c r="U176" s="80">
        <f>IF(OR(P176="",M176=Paramétrage!$C$10,M176=Paramétrage!$C$13,M176=Paramétrage!$C$17,M176=Paramétrage!$C$20,M176=Paramétrage!$C$24,M176=Paramétrage!$C$27,AND(M176&lt;&gt;Paramétrage!$C$9,Q176="Mut+ext")),0,ROUNDUP(O176/P176,0))</f>
        <v>0</v>
      </c>
      <c r="V176" s="216">
        <f>IF(OR(M176="",Q176="Mut+ext"),0,IF(VLOOKUP(M176,Paramétrage!$C$6:$E$29,2,0)=0,0,IF(P176="","saisir capacité",N176*U176*VLOOKUP(M176,Paramétrage!$C$6:$E$29,2,0))))</f>
        <v>0</v>
      </c>
      <c r="W176" s="200"/>
      <c r="X176" s="217">
        <f t="shared" si="38"/>
        <v>0</v>
      </c>
      <c r="Y176" s="81">
        <f>IF(OR(M176="",Q176="Mut+ext"),0,IF(ISERROR(W176+V176*VLOOKUP(M176,Paramétrage!$C$6:$E$29,3,0))=TRUE,X176,W176+V176*VLOOKUP(M176,Paramétrage!$C$6:$E$29,3,0)))</f>
        <v>0</v>
      </c>
      <c r="Z176" s="395"/>
      <c r="AA176" s="364"/>
      <c r="AB176" s="396"/>
      <c r="AC176" s="133"/>
      <c r="AD176" s="40"/>
      <c r="AE176" s="61">
        <f t="shared" si="40"/>
        <v>0</v>
      </c>
      <c r="AF176" s="203">
        <f t="shared" si="39"/>
        <v>0</v>
      </c>
    </row>
    <row r="177" spans="1:32" hidden="1">
      <c r="A177" s="403"/>
      <c r="B177" s="372"/>
      <c r="C177" s="427"/>
      <c r="D177" s="428"/>
      <c r="E177" s="431"/>
      <c r="F177" s="347"/>
      <c r="G177" s="184"/>
      <c r="H177" s="205"/>
      <c r="I177" s="54"/>
      <c r="J177" s="50"/>
      <c r="K177" s="49"/>
      <c r="L177" s="38"/>
      <c r="M177" s="182"/>
      <c r="N177" s="44"/>
      <c r="O177" s="206"/>
      <c r="P177" s="196"/>
      <c r="Q177" s="39"/>
      <c r="R177" s="363"/>
      <c r="S177" s="364"/>
      <c r="T177" s="365"/>
      <c r="U177" s="80">
        <f>IF(OR(P177="",M177=Paramétrage!$C$10,M177=Paramétrage!$C$13,M177=Paramétrage!$C$17,M177=Paramétrage!$C$20,M177=Paramétrage!$C$24,M177=Paramétrage!$C$27,AND(M177&lt;&gt;Paramétrage!$C$9,Q177="Mut+ext")),0,ROUNDUP(O177/P177,0))</f>
        <v>0</v>
      </c>
      <c r="V177" s="216">
        <f>IF(OR(M177="",Q177="Mut+ext"),0,IF(VLOOKUP(M177,Paramétrage!$C$6:$E$29,2,0)=0,0,IF(P177="","saisir capacité",N177*U177*VLOOKUP(M177,Paramétrage!$C$6:$E$29,2,0))))</f>
        <v>0</v>
      </c>
      <c r="W177" s="200"/>
      <c r="X177" s="217">
        <f t="shared" si="38"/>
        <v>0</v>
      </c>
      <c r="Y177" s="81">
        <f>IF(OR(M177="",Q177="Mut+ext"),0,IF(ISERROR(W177+V177*VLOOKUP(M177,Paramétrage!$C$6:$E$29,3,0))=TRUE,X177,W177+V177*VLOOKUP(M177,Paramétrage!$C$6:$E$29,3,0)))</f>
        <v>0</v>
      </c>
      <c r="Z177" s="395"/>
      <c r="AA177" s="364"/>
      <c r="AB177" s="396"/>
      <c r="AC177" s="133"/>
      <c r="AD177" s="40"/>
      <c r="AE177" s="61">
        <f t="shared" si="40"/>
        <v>0</v>
      </c>
      <c r="AF177" s="203">
        <f t="shared" si="39"/>
        <v>0</v>
      </c>
    </row>
    <row r="178" spans="1:32" hidden="1">
      <c r="A178" s="403"/>
      <c r="B178" s="372"/>
      <c r="C178" s="427"/>
      <c r="D178" s="428"/>
      <c r="E178" s="431"/>
      <c r="F178" s="347"/>
      <c r="G178" s="184"/>
      <c r="H178" s="205"/>
      <c r="I178" s="54"/>
      <c r="J178" s="50"/>
      <c r="K178" s="49"/>
      <c r="L178" s="38"/>
      <c r="M178" s="182"/>
      <c r="N178" s="44"/>
      <c r="O178" s="206"/>
      <c r="P178" s="196"/>
      <c r="Q178" s="39"/>
      <c r="R178" s="363"/>
      <c r="S178" s="364"/>
      <c r="T178" s="365"/>
      <c r="U178" s="80">
        <f>IF(OR(P178="",M178=Paramétrage!$C$10,M178=Paramétrage!$C$13,M178=Paramétrage!$C$17,M178=Paramétrage!$C$20,M178=Paramétrage!$C$24,M178=Paramétrage!$C$27,AND(M178&lt;&gt;Paramétrage!$C$9,Q178="Mut+ext")),0,ROUNDUP(O178/P178,0))</f>
        <v>0</v>
      </c>
      <c r="V178" s="216">
        <f>IF(OR(M178="",Q178="Mut+ext"),0,IF(VLOOKUP(M178,Paramétrage!$C$6:$E$29,2,0)=0,0,IF(P178="","saisir capacité",N178*U178*VLOOKUP(M178,Paramétrage!$C$6:$E$29,2,0))))</f>
        <v>0</v>
      </c>
      <c r="W178" s="200"/>
      <c r="X178" s="217">
        <f t="shared" si="38"/>
        <v>0</v>
      </c>
      <c r="Y178" s="81">
        <f>IF(OR(M178="",Q178="Mut+ext"),0,IF(ISERROR(W178+V178*VLOOKUP(M178,Paramétrage!$C$6:$E$29,3,0))=TRUE,X178,W178+V178*VLOOKUP(M178,Paramétrage!$C$6:$E$29,3,0)))</f>
        <v>0</v>
      </c>
      <c r="Z178" s="395"/>
      <c r="AA178" s="364"/>
      <c r="AB178" s="396"/>
      <c r="AC178" s="133"/>
      <c r="AD178" s="40"/>
      <c r="AE178" s="61">
        <f t="shared" si="40"/>
        <v>0</v>
      </c>
      <c r="AF178" s="203">
        <f t="shared" si="39"/>
        <v>0</v>
      </c>
    </row>
    <row r="179" spans="1:32" hidden="1">
      <c r="A179" s="403"/>
      <c r="B179" s="372"/>
      <c r="C179" s="427"/>
      <c r="D179" s="428"/>
      <c r="E179" s="431"/>
      <c r="F179" s="347"/>
      <c r="G179" s="184"/>
      <c r="H179" s="205"/>
      <c r="I179" s="54"/>
      <c r="J179" s="50"/>
      <c r="K179" s="49"/>
      <c r="L179" s="38"/>
      <c r="M179" s="182"/>
      <c r="N179" s="44"/>
      <c r="O179" s="206"/>
      <c r="P179" s="196"/>
      <c r="Q179" s="39"/>
      <c r="R179" s="363"/>
      <c r="S179" s="364"/>
      <c r="T179" s="365"/>
      <c r="U179" s="80">
        <f>IF(OR(P179="",M179=Paramétrage!$C$10,M179=Paramétrage!$C$13,M179=Paramétrage!$C$17,M179=Paramétrage!$C$20,M179=Paramétrage!$C$24,M179=Paramétrage!$C$27,AND(M179&lt;&gt;Paramétrage!$C$9,Q179="Mut+ext")),0,ROUNDUP(O179/P179,0))</f>
        <v>0</v>
      </c>
      <c r="V179" s="216">
        <f>IF(OR(M179="",Q179="Mut+ext"),0,IF(VLOOKUP(M179,Paramétrage!$C$6:$E$29,2,0)=0,0,IF(P179="","saisir capacité",N179*U179*VLOOKUP(M179,Paramétrage!$C$6:$E$29,2,0))))</f>
        <v>0</v>
      </c>
      <c r="W179" s="200"/>
      <c r="X179" s="217">
        <f t="shared" si="38"/>
        <v>0</v>
      </c>
      <c r="Y179" s="81">
        <f>IF(OR(M179="",Q179="Mut+ext"),0,IF(ISERROR(W179+V179*VLOOKUP(M179,Paramétrage!$C$6:$E$29,3,0))=TRUE,X179,W179+V179*VLOOKUP(M179,Paramétrage!$C$6:$E$29,3,0)))</f>
        <v>0</v>
      </c>
      <c r="Z179" s="395"/>
      <c r="AA179" s="364"/>
      <c r="AB179" s="396"/>
      <c r="AC179" s="133"/>
      <c r="AD179" s="40"/>
      <c r="AE179" s="61">
        <f t="shared" si="40"/>
        <v>0</v>
      </c>
      <c r="AF179" s="203">
        <f t="shared" si="39"/>
        <v>0</v>
      </c>
    </row>
    <row r="180" spans="1:32">
      <c r="A180" s="403"/>
      <c r="B180" s="372"/>
      <c r="C180" s="429"/>
      <c r="D180" s="430"/>
      <c r="E180" s="432"/>
      <c r="F180" s="348"/>
      <c r="G180" s="184"/>
      <c r="H180" s="205"/>
      <c r="I180" s="54"/>
      <c r="J180" s="50"/>
      <c r="K180" s="49"/>
      <c r="L180" s="38"/>
      <c r="M180" s="182"/>
      <c r="N180" s="45"/>
      <c r="O180" s="206"/>
      <c r="P180" s="196"/>
      <c r="Q180" s="39"/>
      <c r="R180" s="363"/>
      <c r="S180" s="364"/>
      <c r="T180" s="365"/>
      <c r="U180" s="80">
        <f>IF(OR(P180="",M180=Paramétrage!$C$10,M180=Paramétrage!$C$13,M180=Paramétrage!$C$17,M180=Paramétrage!$C$20,M180=Paramétrage!$C$24,M180=Paramétrage!$C$27,AND(M180&lt;&gt;Paramétrage!$C$9,Q180="Mut+ext")),0,ROUNDUP(O180/P180,0))</f>
        <v>0</v>
      </c>
      <c r="V180" s="216">
        <f>IF(OR(M180="",Q180="Mut+ext"),0,IF(VLOOKUP(M180,Paramétrage!$C$6:$E$29,2,0)=0,0,IF(P180="","saisir capacité",N180*U180*VLOOKUP(M180,Paramétrage!$C$6:$E$29,2,0))))</f>
        <v>0</v>
      </c>
      <c r="W180" s="200"/>
      <c r="X180" s="217">
        <f t="shared" si="38"/>
        <v>0</v>
      </c>
      <c r="Y180" s="81">
        <f>IF(OR(M180="",Q180="Mut+ext"),0,IF(ISERROR(W180+V180*VLOOKUP(M180,Paramétrage!$C$6:$E$29,3,0))=TRUE,X180,W180+V180*VLOOKUP(M180,Paramétrage!$C$6:$E$29,3,0)))</f>
        <v>0</v>
      </c>
      <c r="Z180" s="395"/>
      <c r="AA180" s="364"/>
      <c r="AB180" s="396"/>
      <c r="AC180" s="133"/>
      <c r="AD180" s="40"/>
      <c r="AE180" s="61">
        <f t="shared" si="40"/>
        <v>0</v>
      </c>
      <c r="AF180" s="203">
        <f t="shared" si="39"/>
        <v>0</v>
      </c>
    </row>
    <row r="181" spans="1:32">
      <c r="A181" s="403"/>
      <c r="B181" s="372"/>
      <c r="C181" s="218"/>
      <c r="D181" s="219"/>
      <c r="E181" s="220"/>
      <c r="F181" s="219"/>
      <c r="G181" s="219"/>
      <c r="H181" s="221"/>
      <c r="I181" s="136"/>
      <c r="J181" s="130"/>
      <c r="K181" s="70"/>
      <c r="L181" s="72"/>
      <c r="M181" s="222"/>
      <c r="N181" s="73">
        <f>AE181</f>
        <v>0</v>
      </c>
      <c r="O181" s="223"/>
      <c r="P181" s="223"/>
      <c r="Q181" s="76"/>
      <c r="R181" s="74"/>
      <c r="S181" s="74"/>
      <c r="T181" s="75"/>
      <c r="U181" s="122"/>
      <c r="V181" s="224">
        <f>SUM(V169:V180)</f>
        <v>0</v>
      </c>
      <c r="W181" s="222">
        <f>SUM(W169:W180)</f>
        <v>0</v>
      </c>
      <c r="X181" s="225">
        <f>SUM(X169:X180)</f>
        <v>0</v>
      </c>
      <c r="Y181" s="77">
        <f>SUM(Y169:Y180)</f>
        <v>0</v>
      </c>
      <c r="Z181" s="123"/>
      <c r="AA181" s="124"/>
      <c r="AB181" s="125"/>
      <c r="AC181" s="126"/>
      <c r="AD181" s="127"/>
      <c r="AE181" s="128">
        <f>SUM(AE169:AE180)</f>
        <v>0</v>
      </c>
      <c r="AF181" s="129">
        <f>SUM(AF169:AF180)</f>
        <v>0</v>
      </c>
    </row>
    <row r="182" spans="1:32" ht="15.6" customHeight="1">
      <c r="A182" s="403"/>
      <c r="B182" s="372" t="s">
        <v>139</v>
      </c>
      <c r="C182" s="425" t="s">
        <v>258</v>
      </c>
      <c r="D182" s="426"/>
      <c r="E182" s="431">
        <v>3</v>
      </c>
      <c r="F182" s="347" t="s">
        <v>64</v>
      </c>
      <c r="G182" s="191" t="s">
        <v>141</v>
      </c>
      <c r="H182" s="186" t="s">
        <v>66</v>
      </c>
      <c r="I182" s="192" t="s">
        <v>259</v>
      </c>
      <c r="J182" s="50"/>
      <c r="K182" s="49" t="s">
        <v>64</v>
      </c>
      <c r="L182" s="174"/>
      <c r="M182" s="182" t="s">
        <v>87</v>
      </c>
      <c r="N182" s="44">
        <v>15</v>
      </c>
      <c r="O182" s="206">
        <v>20</v>
      </c>
      <c r="P182" s="196">
        <v>20</v>
      </c>
      <c r="Q182" s="42"/>
      <c r="R182" s="363"/>
      <c r="S182" s="364"/>
      <c r="T182" s="365"/>
      <c r="U182" s="80">
        <f>IF(OR(P182="",M182=Paramétrage!$C$10,M182=Paramétrage!$C$13,M182=Paramétrage!$C$17,M182=Paramétrage!$C$20,M182=Paramétrage!$C$24,M182=Paramétrage!$C$27,AND(M182&lt;&gt;Paramétrage!$C$9,Q182="Mut+ext")),0,ROUNDUP(O182/P182,0))</f>
        <v>1</v>
      </c>
      <c r="V182" s="216">
        <f>IF(OR(M182="",Q182="Mut+ext"),0,IF(VLOOKUP(M182,Paramétrage!$C$6:$E$29,2,0)=0,0,IF(P182="","saisir capacité",N182*U182*VLOOKUP(M182,Paramétrage!$C$6:$E$29,2,0))))</f>
        <v>15</v>
      </c>
      <c r="W182" s="200"/>
      <c r="X182" s="217">
        <f t="shared" ref="X182:X193" si="41">IF(OR(M182="",Q182="Mut+ext"),0,IF(ISERROR(V182+W182)=TRUE,V182,V182+W182))</f>
        <v>15</v>
      </c>
      <c r="Y182" s="81">
        <f>IF(OR(M182="",Q182="Mut+ext"),0,IF(ISERROR(W182+V182*VLOOKUP(M182,Paramétrage!$C$6:$E$29,3,0))=TRUE,X182,W182+V182*VLOOKUP(M182,Paramétrage!$C$6:$E$29,3,0)))</f>
        <v>15</v>
      </c>
      <c r="Z182" s="395"/>
      <c r="AA182" s="364"/>
      <c r="AB182" s="396"/>
      <c r="AC182" s="133"/>
      <c r="AD182" s="41"/>
      <c r="AE182" s="61">
        <f>IF(G182="",0,IF(K182="",0,IF(SUMIF($G$182:$G$193,G182,$O$182:$O$193)=0,0,IF(OR(L182="",K182="obligatoire"),AF182/SUMIF($G$182:$G$193,G182,$O$182:$O$193),AF182/(SUMIF($G$182:$G$193,G182,$O$182:$O$193)/L182)))))</f>
        <v>15</v>
      </c>
      <c r="AF182" s="202">
        <f t="shared" ref="AF182:AF193" si="42">N182*O182</f>
        <v>300</v>
      </c>
    </row>
    <row r="183" spans="1:32" hidden="1">
      <c r="A183" s="403"/>
      <c r="B183" s="372"/>
      <c r="C183" s="427"/>
      <c r="D183" s="428"/>
      <c r="E183" s="431"/>
      <c r="F183" s="347"/>
      <c r="G183" s="184" t="s">
        <v>214</v>
      </c>
      <c r="H183" s="185"/>
      <c r="I183" s="54"/>
      <c r="J183" s="50"/>
      <c r="K183" s="49"/>
      <c r="L183" s="38"/>
      <c r="M183" s="182"/>
      <c r="N183" s="44"/>
      <c r="O183" s="206"/>
      <c r="P183" s="196"/>
      <c r="Q183" s="39"/>
      <c r="R183" s="363"/>
      <c r="S183" s="364"/>
      <c r="T183" s="365"/>
      <c r="U183" s="80">
        <f>IF(OR(P183="",M183=Paramétrage!$C$10,M183=Paramétrage!$C$13,M183=Paramétrage!$C$17,M183=Paramétrage!$C$20,M183=Paramétrage!$C$24,M183=Paramétrage!$C$27,AND(M183&lt;&gt;Paramétrage!$C$9,Q183="Mut+ext")),0,ROUNDUP(O183/P183,0))</f>
        <v>0</v>
      </c>
      <c r="V183" s="216">
        <f>IF(OR(M183="",Q183="Mut+ext"),0,IF(VLOOKUP(M183,Paramétrage!$C$6:$E$29,2,0)=0,0,IF(P183="","saisir capacité",N183*U183*VLOOKUP(M183,Paramétrage!$C$6:$E$29,2,0))))</f>
        <v>0</v>
      </c>
      <c r="W183" s="200"/>
      <c r="X183" s="217">
        <f t="shared" si="41"/>
        <v>0</v>
      </c>
      <c r="Y183" s="81">
        <f>IF(OR(M183="",Q183="Mut+ext"),0,IF(ISERROR(W183+V183*VLOOKUP(M183,Paramétrage!$C$6:$E$29,3,0))=TRUE,X183,W183+V183*VLOOKUP(M183,Paramétrage!$C$6:$E$29,3,0)))</f>
        <v>0</v>
      </c>
      <c r="Z183" s="395"/>
      <c r="AA183" s="364"/>
      <c r="AB183" s="396"/>
      <c r="AC183" s="133"/>
      <c r="AD183" s="40"/>
      <c r="AE183" s="61">
        <f t="shared" ref="AE183:AE193" si="43">IF(G183="",0,IF(K183="",0,IF(SUMIF($G$182:$G$193,G183,$O$182:$O$193)=0,0,IF(OR(L183="",K183="obligatoire"),AF183/SUMIF($G$182:$G$193,G183,$O$182:$O$193),AF183/(SUMIF($G$182:$G$193,G183,$O$182:$O$193)/L183)))))</f>
        <v>0</v>
      </c>
      <c r="AF183" s="203">
        <f t="shared" si="42"/>
        <v>0</v>
      </c>
    </row>
    <row r="184" spans="1:32" hidden="1">
      <c r="A184" s="403"/>
      <c r="B184" s="372"/>
      <c r="C184" s="427"/>
      <c r="D184" s="428"/>
      <c r="E184" s="431"/>
      <c r="F184" s="347"/>
      <c r="G184" s="184" t="s">
        <v>215</v>
      </c>
      <c r="H184" s="185"/>
      <c r="I184" s="54"/>
      <c r="J184" s="50"/>
      <c r="K184" s="49"/>
      <c r="L184" s="38"/>
      <c r="M184" s="182"/>
      <c r="N184" s="44"/>
      <c r="O184" s="206"/>
      <c r="P184" s="196"/>
      <c r="Q184" s="39"/>
      <c r="R184" s="363"/>
      <c r="S184" s="364"/>
      <c r="T184" s="365"/>
      <c r="U184" s="80">
        <f>IF(OR(P184="",M184=Paramétrage!$C$10,M184=Paramétrage!$C$13,M184=Paramétrage!$C$17,M184=Paramétrage!$C$20,M184=Paramétrage!$C$24,M184=Paramétrage!$C$27,AND(M184&lt;&gt;Paramétrage!$C$9,Q184="Mut+ext")),0,ROUNDUP(O184/P184,0))</f>
        <v>0</v>
      </c>
      <c r="V184" s="216">
        <f>IF(OR(M184="",Q184="Mut+ext"),0,IF(VLOOKUP(M184,Paramétrage!$C$6:$E$29,2,0)=0,0,IF(P184="","saisir capacité",N184*U184*VLOOKUP(M184,Paramétrage!$C$6:$E$29,2,0))))</f>
        <v>0</v>
      </c>
      <c r="W184" s="200"/>
      <c r="X184" s="217">
        <f t="shared" si="41"/>
        <v>0</v>
      </c>
      <c r="Y184" s="81">
        <f>IF(OR(M184="",Q184="Mut+ext"),0,IF(ISERROR(W184+V184*VLOOKUP(M184,Paramétrage!$C$6:$E$29,3,0))=TRUE,X184,W184+V184*VLOOKUP(M184,Paramétrage!$C$6:$E$29,3,0)))</f>
        <v>0</v>
      </c>
      <c r="Z184" s="395"/>
      <c r="AA184" s="364"/>
      <c r="AB184" s="396"/>
      <c r="AC184" s="133"/>
      <c r="AD184" s="40"/>
      <c r="AE184" s="61">
        <f t="shared" si="43"/>
        <v>0</v>
      </c>
      <c r="AF184" s="203">
        <f t="shared" si="42"/>
        <v>0</v>
      </c>
    </row>
    <row r="185" spans="1:32" hidden="1">
      <c r="A185" s="403"/>
      <c r="B185" s="372"/>
      <c r="C185" s="427"/>
      <c r="D185" s="428"/>
      <c r="E185" s="431"/>
      <c r="F185" s="347"/>
      <c r="G185" s="183" t="s">
        <v>260</v>
      </c>
      <c r="H185" s="185"/>
      <c r="I185" s="54"/>
      <c r="J185" s="50"/>
      <c r="K185" s="49"/>
      <c r="L185" s="38"/>
      <c r="M185" s="182"/>
      <c r="N185" s="44"/>
      <c r="O185" s="206"/>
      <c r="P185" s="196"/>
      <c r="Q185" s="39"/>
      <c r="R185" s="363"/>
      <c r="S185" s="364"/>
      <c r="T185" s="365"/>
      <c r="U185" s="80">
        <f>IF(OR(P185="",M185=Paramétrage!$C$10,M185=Paramétrage!$C$13,M185=Paramétrage!$C$17,M185=Paramétrage!$C$20,M185=Paramétrage!$C$24,M185=Paramétrage!$C$27,AND(M185&lt;&gt;Paramétrage!$C$9,Q185="Mut+ext")),0,ROUNDUP(O185/P185,0))</f>
        <v>0</v>
      </c>
      <c r="V185" s="216">
        <f>IF(OR(M185="",Q185="Mut+ext"),0,IF(VLOOKUP(M185,Paramétrage!$C$6:$E$29,2,0)=0,0,IF(P185="","saisir capacité",N185*U185*VLOOKUP(M185,Paramétrage!$C$6:$E$29,2,0))))</f>
        <v>0</v>
      </c>
      <c r="W185" s="200"/>
      <c r="X185" s="217">
        <f t="shared" si="41"/>
        <v>0</v>
      </c>
      <c r="Y185" s="81">
        <f>IF(OR(M185="",Q185="Mut+ext"),0,IF(ISERROR(W185+V185*VLOOKUP(M185,Paramétrage!$C$6:$E$29,3,0))=TRUE,X185,W185+V185*VLOOKUP(M185,Paramétrage!$C$6:$E$29,3,0)))</f>
        <v>0</v>
      </c>
      <c r="Z185" s="395"/>
      <c r="AA185" s="364"/>
      <c r="AB185" s="396"/>
      <c r="AC185" s="133"/>
      <c r="AD185" s="40"/>
      <c r="AE185" s="61">
        <f t="shared" si="43"/>
        <v>0</v>
      </c>
      <c r="AF185" s="203">
        <f t="shared" si="42"/>
        <v>0</v>
      </c>
    </row>
    <row r="186" spans="1:32" hidden="1">
      <c r="A186" s="403"/>
      <c r="B186" s="372"/>
      <c r="C186" s="427"/>
      <c r="D186" s="428"/>
      <c r="E186" s="431"/>
      <c r="F186" s="347"/>
      <c r="G186" s="184"/>
      <c r="H186" s="205"/>
      <c r="I186" s="54"/>
      <c r="J186" s="50"/>
      <c r="K186" s="49"/>
      <c r="L186" s="38"/>
      <c r="M186" s="182"/>
      <c r="N186" s="44"/>
      <c r="O186" s="206"/>
      <c r="P186" s="196"/>
      <c r="Q186" s="39"/>
      <c r="R186" s="363"/>
      <c r="S186" s="364"/>
      <c r="T186" s="365"/>
      <c r="U186" s="80">
        <f>IF(OR(P186="",M186=Paramétrage!$C$10,M186=Paramétrage!$C$13,M186=Paramétrage!$C$17,M186=Paramétrage!$C$20,M186=Paramétrage!$C$24,M186=Paramétrage!$C$27,AND(M186&lt;&gt;Paramétrage!$C$9,Q186="Mut+ext")),0,ROUNDUP(O186/P186,0))</f>
        <v>0</v>
      </c>
      <c r="V186" s="216">
        <f>IF(OR(M186="",Q186="Mut+ext"),0,IF(VLOOKUP(M186,Paramétrage!$C$6:$E$29,2,0)=0,0,IF(P186="","saisir capacité",N186*U186*VLOOKUP(M186,Paramétrage!$C$6:$E$29,2,0))))</f>
        <v>0</v>
      </c>
      <c r="W186" s="200"/>
      <c r="X186" s="217">
        <f t="shared" si="41"/>
        <v>0</v>
      </c>
      <c r="Y186" s="81">
        <f>IF(OR(M186="",Q186="Mut+ext"),0,IF(ISERROR(W186+V186*VLOOKUP(M186,Paramétrage!$C$6:$E$29,3,0))=TRUE,X186,W186+V186*VLOOKUP(M186,Paramétrage!$C$6:$E$29,3,0)))</f>
        <v>0</v>
      </c>
      <c r="Z186" s="395"/>
      <c r="AA186" s="364"/>
      <c r="AB186" s="396"/>
      <c r="AC186" s="133"/>
      <c r="AD186" s="40"/>
      <c r="AE186" s="61">
        <f t="shared" si="43"/>
        <v>0</v>
      </c>
      <c r="AF186" s="203">
        <f t="shared" si="42"/>
        <v>0</v>
      </c>
    </row>
    <row r="187" spans="1:32" hidden="1">
      <c r="A187" s="403"/>
      <c r="B187" s="372"/>
      <c r="C187" s="427"/>
      <c r="D187" s="428"/>
      <c r="E187" s="431"/>
      <c r="F187" s="347"/>
      <c r="G187" s="184"/>
      <c r="H187" s="205"/>
      <c r="I187" s="54"/>
      <c r="J187" s="50"/>
      <c r="K187" s="49"/>
      <c r="L187" s="38"/>
      <c r="M187" s="182"/>
      <c r="N187" s="44"/>
      <c r="O187" s="206"/>
      <c r="P187" s="196"/>
      <c r="Q187" s="39"/>
      <c r="R187" s="363"/>
      <c r="S187" s="364"/>
      <c r="T187" s="365"/>
      <c r="U187" s="80">
        <f>IF(OR(P187="",M187=Paramétrage!$C$10,M187=Paramétrage!$C$13,M187=Paramétrage!$C$17,M187=Paramétrage!$C$20,M187=Paramétrage!$C$24,M187=Paramétrage!$C$27,AND(M187&lt;&gt;Paramétrage!$C$9,Q187="Mut+ext")),0,ROUNDUP(O187/P187,0))</f>
        <v>0</v>
      </c>
      <c r="V187" s="216">
        <f>IF(OR(M187="",Q187="Mut+ext"),0,IF(VLOOKUP(M187,Paramétrage!$C$6:$E$29,2,0)=0,0,IF(P187="","saisir capacité",N187*U187*VLOOKUP(M187,Paramétrage!$C$6:$E$29,2,0))))</f>
        <v>0</v>
      </c>
      <c r="W187" s="200"/>
      <c r="X187" s="217">
        <f t="shared" si="41"/>
        <v>0</v>
      </c>
      <c r="Y187" s="81">
        <f>IF(OR(M187="",Q187="Mut+ext"),0,IF(ISERROR(W187+V187*VLOOKUP(M187,Paramétrage!$C$6:$E$29,3,0))=TRUE,X187,W187+V187*VLOOKUP(M187,Paramétrage!$C$6:$E$29,3,0)))</f>
        <v>0</v>
      </c>
      <c r="Z187" s="395"/>
      <c r="AA187" s="364"/>
      <c r="AB187" s="396"/>
      <c r="AC187" s="133"/>
      <c r="AD187" s="40"/>
      <c r="AE187" s="61">
        <f t="shared" si="43"/>
        <v>0</v>
      </c>
      <c r="AF187" s="203">
        <f t="shared" si="42"/>
        <v>0</v>
      </c>
    </row>
    <row r="188" spans="1:32" hidden="1">
      <c r="A188" s="403"/>
      <c r="B188" s="372"/>
      <c r="C188" s="427"/>
      <c r="D188" s="428"/>
      <c r="E188" s="431"/>
      <c r="F188" s="347"/>
      <c r="G188" s="184"/>
      <c r="H188" s="205"/>
      <c r="I188" s="54"/>
      <c r="J188" s="50"/>
      <c r="K188" s="49"/>
      <c r="L188" s="38"/>
      <c r="M188" s="182"/>
      <c r="N188" s="44"/>
      <c r="O188" s="206"/>
      <c r="P188" s="196"/>
      <c r="Q188" s="39"/>
      <c r="R188" s="363"/>
      <c r="S188" s="364"/>
      <c r="T188" s="365"/>
      <c r="U188" s="80">
        <f>IF(OR(P188="",M188=Paramétrage!$C$10,M188=Paramétrage!$C$13,M188=Paramétrage!$C$17,M188=Paramétrage!$C$20,M188=Paramétrage!$C$24,M188=Paramétrage!$C$27,AND(M188&lt;&gt;Paramétrage!$C$9,Q188="Mut+ext")),0,ROUNDUP(O188/P188,0))</f>
        <v>0</v>
      </c>
      <c r="V188" s="216">
        <f>IF(OR(M188="",Q188="Mut+ext"),0,IF(VLOOKUP(M188,Paramétrage!$C$6:$E$29,2,0)=0,0,IF(P188="","saisir capacité",N188*U188*VLOOKUP(M188,Paramétrage!$C$6:$E$29,2,0))))</f>
        <v>0</v>
      </c>
      <c r="W188" s="200"/>
      <c r="X188" s="217">
        <f t="shared" si="41"/>
        <v>0</v>
      </c>
      <c r="Y188" s="81">
        <f>IF(OR(M188="",Q188="Mut+ext"),0,IF(ISERROR(W188+V188*VLOOKUP(M188,Paramétrage!$C$6:$E$29,3,0))=TRUE,X188,W188+V188*VLOOKUP(M188,Paramétrage!$C$6:$E$29,3,0)))</f>
        <v>0</v>
      </c>
      <c r="Z188" s="395"/>
      <c r="AA188" s="364"/>
      <c r="AB188" s="396"/>
      <c r="AC188" s="133"/>
      <c r="AD188" s="40"/>
      <c r="AE188" s="61">
        <f t="shared" si="43"/>
        <v>0</v>
      </c>
      <c r="AF188" s="203">
        <f t="shared" si="42"/>
        <v>0</v>
      </c>
    </row>
    <row r="189" spans="1:32" hidden="1">
      <c r="A189" s="403"/>
      <c r="B189" s="372"/>
      <c r="C189" s="427"/>
      <c r="D189" s="428"/>
      <c r="E189" s="431"/>
      <c r="F189" s="347"/>
      <c r="G189" s="184"/>
      <c r="H189" s="205"/>
      <c r="I189" s="54"/>
      <c r="J189" s="50"/>
      <c r="K189" s="49"/>
      <c r="L189" s="38"/>
      <c r="M189" s="182"/>
      <c r="N189" s="45"/>
      <c r="O189" s="206"/>
      <c r="P189" s="196"/>
      <c r="Q189" s="39"/>
      <c r="R189" s="363"/>
      <c r="S189" s="364"/>
      <c r="T189" s="365"/>
      <c r="U189" s="80">
        <f>IF(OR(P189="",M189=Paramétrage!$C$10,M189=Paramétrage!$C$13,M189=Paramétrage!$C$17,M189=Paramétrage!$C$20,M189=Paramétrage!$C$24,M189=Paramétrage!$C$27,AND(M189&lt;&gt;Paramétrage!$C$9,Q189="Mut+ext")),0,ROUNDUP(O189/P189,0))</f>
        <v>0</v>
      </c>
      <c r="V189" s="216">
        <f>IF(OR(M189="",Q189="Mut+ext"),0,IF(VLOOKUP(M189,Paramétrage!$C$6:$E$29,2,0)=0,0,IF(P189="","saisir capacité",N189*U189*VLOOKUP(M189,Paramétrage!$C$6:$E$29,2,0))))</f>
        <v>0</v>
      </c>
      <c r="W189" s="200"/>
      <c r="X189" s="217">
        <f t="shared" si="41"/>
        <v>0</v>
      </c>
      <c r="Y189" s="81">
        <f>IF(OR(M189="",Q189="Mut+ext"),0,IF(ISERROR(W189+V189*VLOOKUP(M189,Paramétrage!$C$6:$E$29,3,0))=TRUE,X189,W189+V189*VLOOKUP(M189,Paramétrage!$C$6:$E$29,3,0)))</f>
        <v>0</v>
      </c>
      <c r="Z189" s="395"/>
      <c r="AA189" s="364"/>
      <c r="AB189" s="396"/>
      <c r="AC189" s="133"/>
      <c r="AD189" s="40"/>
      <c r="AE189" s="61">
        <f t="shared" si="43"/>
        <v>0</v>
      </c>
      <c r="AF189" s="203">
        <f t="shared" si="42"/>
        <v>0</v>
      </c>
    </row>
    <row r="190" spans="1:32" hidden="1">
      <c r="A190" s="403"/>
      <c r="B190" s="372"/>
      <c r="C190" s="427"/>
      <c r="D190" s="428"/>
      <c r="E190" s="431"/>
      <c r="F190" s="347"/>
      <c r="G190" s="184"/>
      <c r="H190" s="205"/>
      <c r="I190" s="54"/>
      <c r="J190" s="50"/>
      <c r="K190" s="49"/>
      <c r="L190" s="38"/>
      <c r="M190" s="182"/>
      <c r="N190" s="44"/>
      <c r="O190" s="206"/>
      <c r="P190" s="196"/>
      <c r="Q190" s="39"/>
      <c r="R190" s="363"/>
      <c r="S190" s="364"/>
      <c r="T190" s="365"/>
      <c r="U190" s="80">
        <f>IF(OR(P190="",M190=Paramétrage!$C$10,M190=Paramétrage!$C$13,M190=Paramétrage!$C$17,M190=Paramétrage!$C$20,M190=Paramétrage!$C$24,M190=Paramétrage!$C$27,AND(M190&lt;&gt;Paramétrage!$C$9,Q190="Mut+ext")),0,ROUNDUP(O190/P190,0))</f>
        <v>0</v>
      </c>
      <c r="V190" s="216">
        <f>IF(OR(M190="",Q190="Mut+ext"),0,IF(VLOOKUP(M190,Paramétrage!$C$6:$E$29,2,0)=0,0,IF(P190="","saisir capacité",N190*U190*VLOOKUP(M190,Paramétrage!$C$6:$E$29,2,0))))</f>
        <v>0</v>
      </c>
      <c r="W190" s="200"/>
      <c r="X190" s="217">
        <f t="shared" si="41"/>
        <v>0</v>
      </c>
      <c r="Y190" s="81">
        <f>IF(OR(M190="",Q190="Mut+ext"),0,IF(ISERROR(W190+V190*VLOOKUP(M190,Paramétrage!$C$6:$E$29,3,0))=TRUE,X190,W190+V190*VLOOKUP(M190,Paramétrage!$C$6:$E$29,3,0)))</f>
        <v>0</v>
      </c>
      <c r="Z190" s="395"/>
      <c r="AA190" s="364"/>
      <c r="AB190" s="396"/>
      <c r="AC190" s="133"/>
      <c r="AD190" s="40"/>
      <c r="AE190" s="61">
        <f t="shared" si="43"/>
        <v>0</v>
      </c>
      <c r="AF190" s="203">
        <f t="shared" si="42"/>
        <v>0</v>
      </c>
    </row>
    <row r="191" spans="1:32" hidden="1">
      <c r="A191" s="403"/>
      <c r="B191" s="372"/>
      <c r="C191" s="427"/>
      <c r="D191" s="428"/>
      <c r="E191" s="431"/>
      <c r="F191" s="347"/>
      <c r="G191" s="184"/>
      <c r="H191" s="205"/>
      <c r="I191" s="54"/>
      <c r="J191" s="50"/>
      <c r="K191" s="49"/>
      <c r="L191" s="38"/>
      <c r="M191" s="182"/>
      <c r="N191" s="44"/>
      <c r="O191" s="206"/>
      <c r="P191" s="196"/>
      <c r="Q191" s="39"/>
      <c r="R191" s="363"/>
      <c r="S191" s="364"/>
      <c r="T191" s="365"/>
      <c r="U191" s="80">
        <f>IF(OR(P191="",M191=Paramétrage!$C$10,M191=Paramétrage!$C$13,M191=Paramétrage!$C$17,M191=Paramétrage!$C$20,M191=Paramétrage!$C$24,M191=Paramétrage!$C$27,AND(M191&lt;&gt;Paramétrage!$C$9,Q191="Mut+ext")),0,ROUNDUP(O191/P191,0))</f>
        <v>0</v>
      </c>
      <c r="V191" s="216">
        <f>IF(OR(M191="",Q191="Mut+ext"),0,IF(VLOOKUP(M191,Paramétrage!$C$6:$E$29,2,0)=0,0,IF(P191="","saisir capacité",N191*U191*VLOOKUP(M191,Paramétrage!$C$6:$E$29,2,0))))</f>
        <v>0</v>
      </c>
      <c r="W191" s="200"/>
      <c r="X191" s="217">
        <f t="shared" si="41"/>
        <v>0</v>
      </c>
      <c r="Y191" s="81">
        <f>IF(OR(M191="",Q191="Mut+ext"),0,IF(ISERROR(W191+V191*VLOOKUP(M191,Paramétrage!$C$6:$E$29,3,0))=TRUE,X191,W191+V191*VLOOKUP(M191,Paramétrage!$C$6:$E$29,3,0)))</f>
        <v>0</v>
      </c>
      <c r="Z191" s="395"/>
      <c r="AA191" s="364"/>
      <c r="AB191" s="396"/>
      <c r="AC191" s="133"/>
      <c r="AD191" s="40"/>
      <c r="AE191" s="61">
        <f t="shared" si="43"/>
        <v>0</v>
      </c>
      <c r="AF191" s="203">
        <f t="shared" si="42"/>
        <v>0</v>
      </c>
    </row>
    <row r="192" spans="1:32" hidden="1">
      <c r="A192" s="403"/>
      <c r="B192" s="372"/>
      <c r="C192" s="427"/>
      <c r="D192" s="428"/>
      <c r="E192" s="431"/>
      <c r="F192" s="347"/>
      <c r="G192" s="184"/>
      <c r="H192" s="205"/>
      <c r="I192" s="54"/>
      <c r="J192" s="50"/>
      <c r="K192" s="49"/>
      <c r="L192" s="38"/>
      <c r="M192" s="182"/>
      <c r="N192" s="44"/>
      <c r="O192" s="206"/>
      <c r="P192" s="196"/>
      <c r="Q192" s="39"/>
      <c r="R192" s="363"/>
      <c r="S192" s="364"/>
      <c r="T192" s="365"/>
      <c r="U192" s="80">
        <f>IF(OR(P192="",M192=Paramétrage!$C$10,M192=Paramétrage!$C$13,M192=Paramétrage!$C$17,M192=Paramétrage!$C$20,M192=Paramétrage!$C$24,M192=Paramétrage!$C$27,AND(M192&lt;&gt;Paramétrage!$C$9,Q192="Mut+ext")),0,ROUNDUP(O192/P192,0))</f>
        <v>0</v>
      </c>
      <c r="V192" s="216">
        <f>IF(OR(M192="",Q192="Mut+ext"),0,IF(VLOOKUP(M192,Paramétrage!$C$6:$E$29,2,0)=0,0,IF(P192="","saisir capacité",N192*U192*VLOOKUP(M192,Paramétrage!$C$6:$E$29,2,0))))</f>
        <v>0</v>
      </c>
      <c r="W192" s="200"/>
      <c r="X192" s="217">
        <f t="shared" si="41"/>
        <v>0</v>
      </c>
      <c r="Y192" s="81">
        <f>IF(OR(M192="",Q192="Mut+ext"),0,IF(ISERROR(W192+V192*VLOOKUP(M192,Paramétrage!$C$6:$E$29,3,0))=TRUE,X192,W192+V192*VLOOKUP(M192,Paramétrage!$C$6:$E$29,3,0)))</f>
        <v>0</v>
      </c>
      <c r="Z192" s="395"/>
      <c r="AA192" s="364"/>
      <c r="AB192" s="396"/>
      <c r="AC192" s="133"/>
      <c r="AD192" s="40"/>
      <c r="AE192" s="61">
        <f t="shared" si="43"/>
        <v>0</v>
      </c>
      <c r="AF192" s="203">
        <f t="shared" si="42"/>
        <v>0</v>
      </c>
    </row>
    <row r="193" spans="1:32">
      <c r="A193" s="403"/>
      <c r="B193" s="372"/>
      <c r="C193" s="429"/>
      <c r="D193" s="430"/>
      <c r="E193" s="432"/>
      <c r="F193" s="348"/>
      <c r="G193" s="184"/>
      <c r="H193" s="205"/>
      <c r="I193" s="54"/>
      <c r="J193" s="50"/>
      <c r="K193" s="49"/>
      <c r="L193" s="38"/>
      <c r="M193" s="182"/>
      <c r="N193" s="45"/>
      <c r="O193" s="206"/>
      <c r="P193" s="196"/>
      <c r="Q193" s="39"/>
      <c r="R193" s="363"/>
      <c r="S193" s="364"/>
      <c r="T193" s="365"/>
      <c r="U193" s="80">
        <f>IF(OR(P193="",M193=Paramétrage!$C$10,M193=Paramétrage!$C$13,M193=Paramétrage!$C$17,M193=Paramétrage!$C$20,M193=Paramétrage!$C$24,M193=Paramétrage!$C$27,AND(M193&lt;&gt;Paramétrage!$C$9,Q193="Mut+ext")),0,ROUNDUP(O193/P193,0))</f>
        <v>0</v>
      </c>
      <c r="V193" s="216">
        <f>IF(OR(M193="",Q193="Mut+ext"),0,IF(VLOOKUP(M193,Paramétrage!$C$6:$E$29,2,0)=0,0,IF(P193="","saisir capacité",N193*U193*VLOOKUP(M193,Paramétrage!$C$6:$E$29,2,0))))</f>
        <v>0</v>
      </c>
      <c r="W193" s="200"/>
      <c r="X193" s="217">
        <f t="shared" si="41"/>
        <v>0</v>
      </c>
      <c r="Y193" s="81">
        <f>IF(OR(M193="",Q193="Mut+ext"),0,IF(ISERROR(W193+V193*VLOOKUP(M193,Paramétrage!$C$6:$E$29,3,0))=TRUE,X193,W193+V193*VLOOKUP(M193,Paramétrage!$C$6:$E$29,3,0)))</f>
        <v>0</v>
      </c>
      <c r="Z193" s="395"/>
      <c r="AA193" s="364"/>
      <c r="AB193" s="396"/>
      <c r="AC193" s="133"/>
      <c r="AD193" s="40"/>
      <c r="AE193" s="61">
        <f t="shared" si="43"/>
        <v>0</v>
      </c>
      <c r="AF193" s="203">
        <f t="shared" si="42"/>
        <v>0</v>
      </c>
    </row>
    <row r="194" spans="1:32" ht="16.149999999999999" thickBot="1">
      <c r="A194" s="403"/>
      <c r="B194" s="372"/>
      <c r="C194" s="218"/>
      <c r="D194" s="219"/>
      <c r="E194" s="220"/>
      <c r="F194" s="219"/>
      <c r="G194" s="219"/>
      <c r="H194" s="221"/>
      <c r="I194" s="136"/>
      <c r="J194" s="130"/>
      <c r="K194" s="70"/>
      <c r="L194" s="72"/>
      <c r="M194" s="222"/>
      <c r="N194" s="73">
        <f>AE194</f>
        <v>15</v>
      </c>
      <c r="O194" s="223"/>
      <c r="P194" s="223"/>
      <c r="Q194" s="76"/>
      <c r="R194" s="74"/>
      <c r="S194" s="74"/>
      <c r="T194" s="75"/>
      <c r="U194" s="122"/>
      <c r="V194" s="224">
        <f>SUM(V182:V193)</f>
        <v>15</v>
      </c>
      <c r="W194" s="222">
        <f>SUM(W182:W193)</f>
        <v>0</v>
      </c>
      <c r="X194" s="225">
        <f>SUM(X182:X193)</f>
        <v>15</v>
      </c>
      <c r="Y194" s="77">
        <f>SUM(Y182:Y193)</f>
        <v>15</v>
      </c>
      <c r="Z194" s="123"/>
      <c r="AA194" s="124"/>
      <c r="AB194" s="125"/>
      <c r="AC194" s="126"/>
      <c r="AD194" s="127"/>
      <c r="AE194" s="128">
        <f>SUM(AE182:AE193)</f>
        <v>15</v>
      </c>
      <c r="AF194" s="129">
        <f>SUM(AF182:AF193)</f>
        <v>300</v>
      </c>
    </row>
    <row r="195" spans="1:32" ht="15.6" hidden="1" customHeight="1">
      <c r="A195" s="403"/>
      <c r="B195" s="372" t="s">
        <v>143</v>
      </c>
      <c r="C195" s="355" t="s">
        <v>261</v>
      </c>
      <c r="D195" s="356"/>
      <c r="E195" s="347"/>
      <c r="F195" s="347" t="s">
        <v>64</v>
      </c>
      <c r="G195" s="191" t="s">
        <v>145</v>
      </c>
      <c r="H195" s="186"/>
      <c r="I195" s="54"/>
      <c r="J195" s="50"/>
      <c r="K195" s="49"/>
      <c r="L195" s="38"/>
      <c r="M195" s="182"/>
      <c r="N195" s="44"/>
      <c r="O195" s="206"/>
      <c r="P195" s="196"/>
      <c r="Q195" s="42"/>
      <c r="R195" s="363"/>
      <c r="S195" s="364"/>
      <c r="T195" s="365"/>
      <c r="U195" s="80">
        <f>IF(OR(P195="",M195=Paramétrage!$C$10,M195=Paramétrage!$C$13,M195=Paramétrage!$C$17,M195=Paramétrage!$C$20,M195=Paramétrage!$C$24,M195=Paramétrage!$C$27,AND(M195&lt;&gt;Paramétrage!$C$9,Q195="Mut+ext")),0,ROUNDUP(O195/P195,0))</f>
        <v>0</v>
      </c>
      <c r="V195" s="216">
        <f>IF(OR(M195="",Q195="Mut+ext"),0,IF(VLOOKUP(M195,Paramétrage!$C$6:$E$29,2,0)=0,0,IF(P195="","saisir capacité",N195*U195*VLOOKUP(M195,Paramétrage!$C$6:$E$29,2,0))))</f>
        <v>0</v>
      </c>
      <c r="W195" s="200"/>
      <c r="X195" s="217">
        <f t="shared" ref="X195:X206" si="44">IF(OR(M195="",Q195="Mut+ext"),0,IF(ISERROR(V195+W195)=TRUE,V195,V195+W195))</f>
        <v>0</v>
      </c>
      <c r="Y195" s="81">
        <f>IF(OR(M195="",Q195="Mut+ext"),0,IF(ISERROR(W195+V195*VLOOKUP(M195,Paramétrage!$C$6:$E$29,3,0))=TRUE,X195,W195+V195*VLOOKUP(M195,Paramétrage!$C$6:$E$29,3,0)))</f>
        <v>0</v>
      </c>
      <c r="Z195" s="395"/>
      <c r="AA195" s="364"/>
      <c r="AB195" s="396"/>
      <c r="AC195" s="133"/>
      <c r="AD195" s="41"/>
      <c r="AE195" s="61">
        <f>IF(G195="",0,IF(K195="",0,IF(SUMIF($G$195:$G$206,G195,$O$195:$O$206)=0,0,IF(OR(L195="",K195="obligatoire"),AF195/SUMIF($G$195:$G$206,G195,$O$195:$O$206),AF195/(SUMIF($G$195:$G$206,G195,$O$195:$O$206)/L195)))))</f>
        <v>0</v>
      </c>
      <c r="AF195" s="202">
        <f t="shared" ref="AF195:AF206" si="45">N195*O195</f>
        <v>0</v>
      </c>
    </row>
    <row r="196" spans="1:32" ht="15.6" hidden="1" customHeight="1">
      <c r="A196" s="403"/>
      <c r="B196" s="372"/>
      <c r="C196" s="357"/>
      <c r="D196" s="358"/>
      <c r="E196" s="347"/>
      <c r="F196" s="347"/>
      <c r="G196" s="184" t="s">
        <v>147</v>
      </c>
      <c r="H196" s="185"/>
      <c r="I196" s="54"/>
      <c r="J196" s="50"/>
      <c r="K196" s="49"/>
      <c r="L196" s="38"/>
      <c r="M196" s="182"/>
      <c r="N196" s="44"/>
      <c r="O196" s="206"/>
      <c r="P196" s="196"/>
      <c r="Q196" s="39"/>
      <c r="R196" s="363"/>
      <c r="S196" s="364"/>
      <c r="T196" s="365"/>
      <c r="U196" s="80">
        <f>IF(OR(P196="",M196=Paramétrage!$C$10,M196=Paramétrage!$C$13,M196=Paramétrage!$C$17,M196=Paramétrage!$C$20,M196=Paramétrage!$C$24,M196=Paramétrage!$C$27,AND(M196&lt;&gt;Paramétrage!$C$9,Q196="Mut+ext")),0,ROUNDUP(O196/P196,0))</f>
        <v>0</v>
      </c>
      <c r="V196" s="216">
        <f>IF(OR(M196="",Q196="Mut+ext"),0,IF(VLOOKUP(M196,Paramétrage!$C$6:$E$29,2,0)=0,0,IF(P196="","saisir capacité",N196*U196*VLOOKUP(M196,Paramétrage!$C$6:$E$29,2,0))))</f>
        <v>0</v>
      </c>
      <c r="W196" s="200"/>
      <c r="X196" s="217">
        <f t="shared" si="44"/>
        <v>0</v>
      </c>
      <c r="Y196" s="81">
        <f>IF(OR(M196="",Q196="Mut+ext"),0,IF(ISERROR(W196+V196*VLOOKUP(M196,Paramétrage!$C$6:$E$29,3,0))=TRUE,X196,W196+V196*VLOOKUP(M196,Paramétrage!$C$6:$E$29,3,0)))</f>
        <v>0</v>
      </c>
      <c r="Z196" s="395"/>
      <c r="AA196" s="364"/>
      <c r="AB196" s="396"/>
      <c r="AC196" s="133"/>
      <c r="AD196" s="40"/>
      <c r="AE196" s="61">
        <f t="shared" ref="AE196:AE206" si="46">IF(G196="",0,IF(K196="",0,IF(SUMIF($G$195:$G$206,G196,$O$195:$O$206)=0,0,IF(OR(L196="",K196="obligatoire"),AF196/SUMIF($G$195:$G$206,G196,$O$195:$O$206),AF196/(SUMIF($G$195:$G$206,G196,$O$195:$O$206)/L196)))))</f>
        <v>0</v>
      </c>
      <c r="AF196" s="203">
        <f t="shared" si="45"/>
        <v>0</v>
      </c>
    </row>
    <row r="197" spans="1:32" ht="15.6" hidden="1" customHeight="1">
      <c r="A197" s="403"/>
      <c r="B197" s="372"/>
      <c r="C197" s="357"/>
      <c r="D197" s="358"/>
      <c r="E197" s="347"/>
      <c r="F197" s="347"/>
      <c r="G197" s="184" t="s">
        <v>149</v>
      </c>
      <c r="H197" s="185"/>
      <c r="I197" s="54"/>
      <c r="J197" s="50"/>
      <c r="K197" s="49"/>
      <c r="L197" s="38"/>
      <c r="M197" s="182"/>
      <c r="N197" s="44"/>
      <c r="O197" s="206"/>
      <c r="P197" s="196"/>
      <c r="Q197" s="39"/>
      <c r="R197" s="363"/>
      <c r="S197" s="364"/>
      <c r="T197" s="365"/>
      <c r="U197" s="80">
        <f>IF(OR(P197="",M197=Paramétrage!$C$10,M197=Paramétrage!$C$13,M197=Paramétrage!$C$17,M197=Paramétrage!$C$20,M197=Paramétrage!$C$24,M197=Paramétrage!$C$27,AND(M197&lt;&gt;Paramétrage!$C$9,Q197="Mut+ext")),0,ROUNDUP(O197/P197,0))</f>
        <v>0</v>
      </c>
      <c r="V197" s="216">
        <f>IF(OR(M197="",Q197="Mut+ext"),0,IF(VLOOKUP(M197,Paramétrage!$C$6:$E$29,2,0)=0,0,IF(P197="","saisir capacité",N197*U197*VLOOKUP(M197,Paramétrage!$C$6:$E$29,2,0))))</f>
        <v>0</v>
      </c>
      <c r="W197" s="200"/>
      <c r="X197" s="217">
        <f t="shared" si="44"/>
        <v>0</v>
      </c>
      <c r="Y197" s="81">
        <f>IF(OR(M197="",Q197="Mut+ext"),0,IF(ISERROR(W197+V197*VLOOKUP(M197,Paramétrage!$C$6:$E$29,3,0))=TRUE,X197,W197+V197*VLOOKUP(M197,Paramétrage!$C$6:$E$29,3,0)))</f>
        <v>0</v>
      </c>
      <c r="Z197" s="395"/>
      <c r="AA197" s="364"/>
      <c r="AB197" s="396"/>
      <c r="AC197" s="133"/>
      <c r="AD197" s="40"/>
      <c r="AE197" s="61">
        <f t="shared" si="46"/>
        <v>0</v>
      </c>
      <c r="AF197" s="203">
        <f t="shared" si="45"/>
        <v>0</v>
      </c>
    </row>
    <row r="198" spans="1:32" ht="15.6" hidden="1" customHeight="1">
      <c r="A198" s="403"/>
      <c r="B198" s="372"/>
      <c r="C198" s="357"/>
      <c r="D198" s="358"/>
      <c r="E198" s="347"/>
      <c r="F198" s="347"/>
      <c r="G198" s="184" t="s">
        <v>262</v>
      </c>
      <c r="H198" s="185"/>
      <c r="I198" s="54"/>
      <c r="J198" s="50"/>
      <c r="K198" s="49"/>
      <c r="L198" s="38"/>
      <c r="M198" s="182"/>
      <c r="N198" s="44"/>
      <c r="O198" s="206"/>
      <c r="P198" s="196"/>
      <c r="Q198" s="39"/>
      <c r="R198" s="363"/>
      <c r="S198" s="364"/>
      <c r="T198" s="365"/>
      <c r="U198" s="80">
        <f>IF(OR(P198="",M198=Paramétrage!$C$10,M198=Paramétrage!$C$13,M198=Paramétrage!$C$17,M198=Paramétrage!$C$20,M198=Paramétrage!$C$24,M198=Paramétrage!$C$27,AND(M198&lt;&gt;Paramétrage!$C$9,Q198="Mut+ext")),0,ROUNDUP(O198/P198,0))</f>
        <v>0</v>
      </c>
      <c r="V198" s="216">
        <f>IF(OR(M198="",Q198="Mut+ext"),0,IF(VLOOKUP(M198,Paramétrage!$C$6:$E$29,2,0)=0,0,IF(P198="","saisir capacité",N198*U198*VLOOKUP(M198,Paramétrage!$C$6:$E$29,2,0))))</f>
        <v>0</v>
      </c>
      <c r="W198" s="200"/>
      <c r="X198" s="217">
        <f t="shared" si="44"/>
        <v>0</v>
      </c>
      <c r="Y198" s="81">
        <f>IF(OR(M198="",Q198="Mut+ext"),0,IF(ISERROR(W198+V198*VLOOKUP(M198,Paramétrage!$C$6:$E$29,3,0))=TRUE,X198,W198+V198*VLOOKUP(M198,Paramétrage!$C$6:$E$29,3,0)))</f>
        <v>0</v>
      </c>
      <c r="Z198" s="395"/>
      <c r="AA198" s="364"/>
      <c r="AB198" s="396"/>
      <c r="AC198" s="133"/>
      <c r="AD198" s="40"/>
      <c r="AE198" s="61">
        <f t="shared" si="46"/>
        <v>0</v>
      </c>
      <c r="AF198" s="203">
        <f t="shared" si="45"/>
        <v>0</v>
      </c>
    </row>
    <row r="199" spans="1:32" ht="15.6" hidden="1" customHeight="1">
      <c r="A199" s="403"/>
      <c r="B199" s="372"/>
      <c r="C199" s="357"/>
      <c r="D199" s="358"/>
      <c r="E199" s="347"/>
      <c r="F199" s="347"/>
      <c r="G199" s="184"/>
      <c r="H199" s="205"/>
      <c r="I199" s="54"/>
      <c r="J199" s="50"/>
      <c r="K199" s="49"/>
      <c r="L199" s="38"/>
      <c r="M199" s="182"/>
      <c r="N199" s="44"/>
      <c r="O199" s="206"/>
      <c r="P199" s="196"/>
      <c r="Q199" s="39"/>
      <c r="R199" s="363"/>
      <c r="S199" s="364"/>
      <c r="T199" s="365"/>
      <c r="U199" s="80">
        <f>IF(OR(P199="",M199=Paramétrage!$C$10,M199=Paramétrage!$C$13,M199=Paramétrage!$C$17,M199=Paramétrage!$C$20,M199=Paramétrage!$C$24,M199=Paramétrage!$C$27,AND(M199&lt;&gt;Paramétrage!$C$9,Q199="Mut+ext")),0,ROUNDUP(O199/P199,0))</f>
        <v>0</v>
      </c>
      <c r="V199" s="216">
        <f>IF(OR(M199="",Q199="Mut+ext"),0,IF(VLOOKUP(M199,Paramétrage!$C$6:$E$29,2,0)=0,0,IF(P199="","saisir capacité",N199*U199*VLOOKUP(M199,Paramétrage!$C$6:$E$29,2,0))))</f>
        <v>0</v>
      </c>
      <c r="W199" s="200"/>
      <c r="X199" s="217">
        <f t="shared" si="44"/>
        <v>0</v>
      </c>
      <c r="Y199" s="81">
        <f>IF(OR(M199="",Q199="Mut+ext"),0,IF(ISERROR(W199+V199*VLOOKUP(M199,Paramétrage!$C$6:$E$29,3,0))=TRUE,X199,W199+V199*VLOOKUP(M199,Paramétrage!$C$6:$E$29,3,0)))</f>
        <v>0</v>
      </c>
      <c r="Z199" s="395"/>
      <c r="AA199" s="364"/>
      <c r="AB199" s="396"/>
      <c r="AC199" s="133"/>
      <c r="AD199" s="40"/>
      <c r="AE199" s="61">
        <f t="shared" si="46"/>
        <v>0</v>
      </c>
      <c r="AF199" s="203">
        <f t="shared" si="45"/>
        <v>0</v>
      </c>
    </row>
    <row r="200" spans="1:32" ht="15.6" hidden="1" customHeight="1">
      <c r="A200" s="403"/>
      <c r="B200" s="372"/>
      <c r="C200" s="357"/>
      <c r="D200" s="358"/>
      <c r="E200" s="347"/>
      <c r="F200" s="347"/>
      <c r="G200" s="184"/>
      <c r="H200" s="205"/>
      <c r="I200" s="54"/>
      <c r="J200" s="50"/>
      <c r="K200" s="49"/>
      <c r="L200" s="38"/>
      <c r="M200" s="182"/>
      <c r="N200" s="44"/>
      <c r="O200" s="206"/>
      <c r="P200" s="196"/>
      <c r="Q200" s="39"/>
      <c r="R200" s="363"/>
      <c r="S200" s="364"/>
      <c r="T200" s="365"/>
      <c r="U200" s="80">
        <f>IF(OR(P200="",M200=Paramétrage!$C$10,M200=Paramétrage!$C$13,M200=Paramétrage!$C$17,M200=Paramétrage!$C$20,M200=Paramétrage!$C$24,M200=Paramétrage!$C$27,AND(M200&lt;&gt;Paramétrage!$C$9,Q200="Mut+ext")),0,ROUNDUP(O200/P200,0))</f>
        <v>0</v>
      </c>
      <c r="V200" s="216">
        <f>IF(OR(M200="",Q200="Mut+ext"),0,IF(VLOOKUP(M200,Paramétrage!$C$6:$E$29,2,0)=0,0,IF(P200="","saisir capacité",N200*U200*VLOOKUP(M200,Paramétrage!$C$6:$E$29,2,0))))</f>
        <v>0</v>
      </c>
      <c r="W200" s="200"/>
      <c r="X200" s="217">
        <f t="shared" si="44"/>
        <v>0</v>
      </c>
      <c r="Y200" s="81">
        <f>IF(OR(M200="",Q200="Mut+ext"),0,IF(ISERROR(W200+V200*VLOOKUP(M200,Paramétrage!$C$6:$E$29,3,0))=TRUE,X200,W200+V200*VLOOKUP(M200,Paramétrage!$C$6:$E$29,3,0)))</f>
        <v>0</v>
      </c>
      <c r="Z200" s="395"/>
      <c r="AA200" s="364"/>
      <c r="AB200" s="396"/>
      <c r="AC200" s="133"/>
      <c r="AD200" s="40"/>
      <c r="AE200" s="61">
        <f t="shared" si="46"/>
        <v>0</v>
      </c>
      <c r="AF200" s="203">
        <f t="shared" si="45"/>
        <v>0</v>
      </c>
    </row>
    <row r="201" spans="1:32" ht="15.6" hidden="1" customHeight="1">
      <c r="A201" s="403"/>
      <c r="B201" s="372"/>
      <c r="C201" s="357"/>
      <c r="D201" s="358"/>
      <c r="E201" s="347"/>
      <c r="F201" s="347"/>
      <c r="G201" s="184"/>
      <c r="H201" s="205"/>
      <c r="I201" s="54"/>
      <c r="J201" s="50"/>
      <c r="K201" s="49"/>
      <c r="L201" s="38"/>
      <c r="M201" s="182"/>
      <c r="N201" s="44"/>
      <c r="O201" s="206"/>
      <c r="P201" s="196"/>
      <c r="Q201" s="39"/>
      <c r="R201" s="363"/>
      <c r="S201" s="364"/>
      <c r="T201" s="365"/>
      <c r="U201" s="80">
        <f>IF(OR(P201="",M201=Paramétrage!$C$10,M201=Paramétrage!$C$13,M201=Paramétrage!$C$17,M201=Paramétrage!$C$20,M201=Paramétrage!$C$24,M201=Paramétrage!$C$27,AND(M201&lt;&gt;Paramétrage!$C$9,Q201="Mut+ext")),0,ROUNDUP(O201/P201,0))</f>
        <v>0</v>
      </c>
      <c r="V201" s="216">
        <f>IF(OR(M201="",Q201="Mut+ext"),0,IF(VLOOKUP(M201,Paramétrage!$C$6:$E$29,2,0)=0,0,IF(P201="","saisir capacité",N201*U201*VLOOKUP(M201,Paramétrage!$C$6:$E$29,2,0))))</f>
        <v>0</v>
      </c>
      <c r="W201" s="200"/>
      <c r="X201" s="217">
        <f t="shared" si="44"/>
        <v>0</v>
      </c>
      <c r="Y201" s="81">
        <f>IF(OR(M201="",Q201="Mut+ext"),0,IF(ISERROR(W201+V201*VLOOKUP(M201,Paramétrage!$C$6:$E$29,3,0))=TRUE,X201,W201+V201*VLOOKUP(M201,Paramétrage!$C$6:$E$29,3,0)))</f>
        <v>0</v>
      </c>
      <c r="Z201" s="395"/>
      <c r="AA201" s="364"/>
      <c r="AB201" s="396"/>
      <c r="AC201" s="133"/>
      <c r="AD201" s="40"/>
      <c r="AE201" s="61">
        <f t="shared" si="46"/>
        <v>0</v>
      </c>
      <c r="AF201" s="203">
        <f t="shared" si="45"/>
        <v>0</v>
      </c>
    </row>
    <row r="202" spans="1:32" ht="15.6" hidden="1" customHeight="1">
      <c r="A202" s="403"/>
      <c r="B202" s="372"/>
      <c r="C202" s="357"/>
      <c r="D202" s="358"/>
      <c r="E202" s="347"/>
      <c r="F202" s="347"/>
      <c r="G202" s="184"/>
      <c r="H202" s="205"/>
      <c r="I202" s="54"/>
      <c r="J202" s="50"/>
      <c r="K202" s="49"/>
      <c r="L202" s="38"/>
      <c r="M202" s="182"/>
      <c r="N202" s="45"/>
      <c r="O202" s="206"/>
      <c r="P202" s="196"/>
      <c r="Q202" s="39"/>
      <c r="R202" s="363"/>
      <c r="S202" s="364"/>
      <c r="T202" s="365"/>
      <c r="U202" s="80">
        <f>IF(OR(P202="",M202=Paramétrage!$C$10,M202=Paramétrage!$C$13,M202=Paramétrage!$C$17,M202=Paramétrage!$C$20,M202=Paramétrage!$C$24,M202=Paramétrage!$C$27,AND(M202&lt;&gt;Paramétrage!$C$9,Q202="Mut+ext")),0,ROUNDUP(O202/P202,0))</f>
        <v>0</v>
      </c>
      <c r="V202" s="216">
        <f>IF(OR(M202="",Q202="Mut+ext"),0,IF(VLOOKUP(M202,Paramétrage!$C$6:$E$29,2,0)=0,0,IF(P202="","saisir capacité",N202*U202*VLOOKUP(M202,Paramétrage!$C$6:$E$29,2,0))))</f>
        <v>0</v>
      </c>
      <c r="W202" s="200"/>
      <c r="X202" s="217">
        <f t="shared" si="44"/>
        <v>0</v>
      </c>
      <c r="Y202" s="81">
        <f>IF(OR(M202="",Q202="Mut+ext"),0,IF(ISERROR(W202+V202*VLOOKUP(M202,Paramétrage!$C$6:$E$29,3,0))=TRUE,X202,W202+V202*VLOOKUP(M202,Paramétrage!$C$6:$E$29,3,0)))</f>
        <v>0</v>
      </c>
      <c r="Z202" s="395"/>
      <c r="AA202" s="364"/>
      <c r="AB202" s="396"/>
      <c r="AC202" s="133"/>
      <c r="AD202" s="40"/>
      <c r="AE202" s="61">
        <f t="shared" si="46"/>
        <v>0</v>
      </c>
      <c r="AF202" s="203">
        <f t="shared" si="45"/>
        <v>0</v>
      </c>
    </row>
    <row r="203" spans="1:32" ht="15.6" hidden="1" customHeight="1">
      <c r="A203" s="403"/>
      <c r="B203" s="372"/>
      <c r="C203" s="357"/>
      <c r="D203" s="358"/>
      <c r="E203" s="347"/>
      <c r="F203" s="347"/>
      <c r="G203" s="184"/>
      <c r="H203" s="205"/>
      <c r="I203" s="54"/>
      <c r="J203" s="50"/>
      <c r="K203" s="49"/>
      <c r="L203" s="38"/>
      <c r="M203" s="182"/>
      <c r="N203" s="44"/>
      <c r="O203" s="206"/>
      <c r="P203" s="196"/>
      <c r="Q203" s="39"/>
      <c r="R203" s="363"/>
      <c r="S203" s="364"/>
      <c r="T203" s="365"/>
      <c r="U203" s="80">
        <f>IF(OR(P203="",M203=Paramétrage!$C$10,M203=Paramétrage!$C$13,M203=Paramétrage!$C$17,M203=Paramétrage!$C$20,M203=Paramétrage!$C$24,M203=Paramétrage!$C$27,AND(M203&lt;&gt;Paramétrage!$C$9,Q203="Mut+ext")),0,ROUNDUP(O203/P203,0))</f>
        <v>0</v>
      </c>
      <c r="V203" s="216">
        <f>IF(OR(M203="",Q203="Mut+ext"),0,IF(VLOOKUP(M203,Paramétrage!$C$6:$E$29,2,0)=0,0,IF(P203="","saisir capacité",N203*U203*VLOOKUP(M203,Paramétrage!$C$6:$E$29,2,0))))</f>
        <v>0</v>
      </c>
      <c r="W203" s="200"/>
      <c r="X203" s="217">
        <f t="shared" si="44"/>
        <v>0</v>
      </c>
      <c r="Y203" s="81">
        <f>IF(OR(M203="",Q203="Mut+ext"),0,IF(ISERROR(W203+V203*VLOOKUP(M203,Paramétrage!$C$6:$E$29,3,0))=TRUE,X203,W203+V203*VLOOKUP(M203,Paramétrage!$C$6:$E$29,3,0)))</f>
        <v>0</v>
      </c>
      <c r="Z203" s="395"/>
      <c r="AA203" s="364"/>
      <c r="AB203" s="396"/>
      <c r="AC203" s="133"/>
      <c r="AD203" s="40"/>
      <c r="AE203" s="61">
        <f t="shared" si="46"/>
        <v>0</v>
      </c>
      <c r="AF203" s="203">
        <f t="shared" si="45"/>
        <v>0</v>
      </c>
    </row>
    <row r="204" spans="1:32" ht="15.6" hidden="1" customHeight="1">
      <c r="A204" s="403"/>
      <c r="B204" s="372"/>
      <c r="C204" s="357"/>
      <c r="D204" s="358"/>
      <c r="E204" s="347"/>
      <c r="F204" s="347"/>
      <c r="G204" s="184"/>
      <c r="H204" s="205"/>
      <c r="I204" s="54"/>
      <c r="J204" s="50"/>
      <c r="K204" s="49"/>
      <c r="L204" s="38"/>
      <c r="M204" s="182"/>
      <c r="N204" s="44"/>
      <c r="O204" s="206"/>
      <c r="P204" s="196"/>
      <c r="Q204" s="39"/>
      <c r="R204" s="363"/>
      <c r="S204" s="364"/>
      <c r="T204" s="365"/>
      <c r="U204" s="80">
        <f>IF(OR(P204="",M204=Paramétrage!$C$10,M204=Paramétrage!$C$13,M204=Paramétrage!$C$17,M204=Paramétrage!$C$20,M204=Paramétrage!$C$24,M204=Paramétrage!$C$27,AND(M204&lt;&gt;Paramétrage!$C$9,Q204="Mut+ext")),0,ROUNDUP(O204/P204,0))</f>
        <v>0</v>
      </c>
      <c r="V204" s="216">
        <f>IF(OR(M204="",Q204="Mut+ext"),0,IF(VLOOKUP(M204,Paramétrage!$C$6:$E$29,2,0)=0,0,IF(P204="","saisir capacité",N204*U204*VLOOKUP(M204,Paramétrage!$C$6:$E$29,2,0))))</f>
        <v>0</v>
      </c>
      <c r="W204" s="200"/>
      <c r="X204" s="217">
        <f t="shared" si="44"/>
        <v>0</v>
      </c>
      <c r="Y204" s="81">
        <f>IF(OR(M204="",Q204="Mut+ext"),0,IF(ISERROR(W204+V204*VLOOKUP(M204,Paramétrage!$C$6:$E$29,3,0))=TRUE,X204,W204+V204*VLOOKUP(M204,Paramétrage!$C$6:$E$29,3,0)))</f>
        <v>0</v>
      </c>
      <c r="Z204" s="395"/>
      <c r="AA204" s="364"/>
      <c r="AB204" s="396"/>
      <c r="AC204" s="133"/>
      <c r="AD204" s="40"/>
      <c r="AE204" s="61">
        <f t="shared" si="46"/>
        <v>0</v>
      </c>
      <c r="AF204" s="203">
        <f t="shared" si="45"/>
        <v>0</v>
      </c>
    </row>
    <row r="205" spans="1:32" ht="15.6" hidden="1" customHeight="1">
      <c r="A205" s="403"/>
      <c r="B205" s="372"/>
      <c r="C205" s="357"/>
      <c r="D205" s="358"/>
      <c r="E205" s="347"/>
      <c r="F205" s="347"/>
      <c r="G205" s="184"/>
      <c r="H205" s="205"/>
      <c r="I205" s="54"/>
      <c r="J205" s="50"/>
      <c r="K205" s="49"/>
      <c r="L205" s="38"/>
      <c r="M205" s="182"/>
      <c r="N205" s="44"/>
      <c r="O205" s="206"/>
      <c r="P205" s="196"/>
      <c r="Q205" s="39"/>
      <c r="R205" s="363"/>
      <c r="S205" s="364"/>
      <c r="T205" s="365"/>
      <c r="U205" s="80">
        <f>IF(OR(P205="",M205=Paramétrage!$C$10,M205=Paramétrage!$C$13,M205=Paramétrage!$C$17,M205=Paramétrage!$C$20,M205=Paramétrage!$C$24,M205=Paramétrage!$C$27,AND(M205&lt;&gt;Paramétrage!$C$9,Q205="Mut+ext")),0,ROUNDUP(O205/P205,0))</f>
        <v>0</v>
      </c>
      <c r="V205" s="216">
        <f>IF(OR(M205="",Q205="Mut+ext"),0,IF(VLOOKUP(M205,Paramétrage!$C$6:$E$29,2,0)=0,0,IF(P205="","saisir capacité",N205*U205*VLOOKUP(M205,Paramétrage!$C$6:$E$29,2,0))))</f>
        <v>0</v>
      </c>
      <c r="W205" s="200"/>
      <c r="X205" s="217">
        <f t="shared" si="44"/>
        <v>0</v>
      </c>
      <c r="Y205" s="81">
        <f>IF(OR(M205="",Q205="Mut+ext"),0,IF(ISERROR(W205+V205*VLOOKUP(M205,Paramétrage!$C$6:$E$29,3,0))=TRUE,X205,W205+V205*VLOOKUP(M205,Paramétrage!$C$6:$E$29,3,0)))</f>
        <v>0</v>
      </c>
      <c r="Z205" s="395"/>
      <c r="AA205" s="364"/>
      <c r="AB205" s="396"/>
      <c r="AC205" s="133"/>
      <c r="AD205" s="40"/>
      <c r="AE205" s="61">
        <f t="shared" si="46"/>
        <v>0</v>
      </c>
      <c r="AF205" s="203">
        <f t="shared" si="45"/>
        <v>0</v>
      </c>
    </row>
    <row r="206" spans="1:32" ht="15.6" hidden="1" customHeight="1">
      <c r="A206" s="403"/>
      <c r="B206" s="372"/>
      <c r="C206" s="359"/>
      <c r="D206" s="360"/>
      <c r="E206" s="348"/>
      <c r="F206" s="348"/>
      <c r="G206" s="184"/>
      <c r="H206" s="205"/>
      <c r="I206" s="54"/>
      <c r="J206" s="50"/>
      <c r="K206" s="49"/>
      <c r="L206" s="38"/>
      <c r="M206" s="182"/>
      <c r="N206" s="45"/>
      <c r="O206" s="206"/>
      <c r="P206" s="196"/>
      <c r="Q206" s="39"/>
      <c r="R206" s="363"/>
      <c r="S206" s="364"/>
      <c r="T206" s="365"/>
      <c r="U206" s="80">
        <f>IF(OR(P206="",M206=Paramétrage!$C$10,M206=Paramétrage!$C$13,M206=Paramétrage!$C$17,M206=Paramétrage!$C$20,M206=Paramétrage!$C$24,M206=Paramétrage!$C$27,AND(M206&lt;&gt;Paramétrage!$C$9,Q206="Mut+ext")),0,ROUNDUP(O206/P206,0))</f>
        <v>0</v>
      </c>
      <c r="V206" s="216">
        <f>IF(OR(M206="",Q206="Mut+ext"),0,IF(VLOOKUP(M206,Paramétrage!$C$6:$E$29,2,0)=0,0,IF(P206="","saisir capacité",N206*U206*VLOOKUP(M206,Paramétrage!$C$6:$E$29,2,0))))</f>
        <v>0</v>
      </c>
      <c r="W206" s="200"/>
      <c r="X206" s="217">
        <f t="shared" si="44"/>
        <v>0</v>
      </c>
      <c r="Y206" s="81">
        <f>IF(OR(M206="",Q206="Mut+ext"),0,IF(ISERROR(W206+V206*VLOOKUP(M206,Paramétrage!$C$6:$E$29,3,0))=TRUE,X206,W206+V206*VLOOKUP(M206,Paramétrage!$C$6:$E$29,3,0)))</f>
        <v>0</v>
      </c>
      <c r="Z206" s="395"/>
      <c r="AA206" s="364"/>
      <c r="AB206" s="396"/>
      <c r="AC206" s="133"/>
      <c r="AD206" s="40"/>
      <c r="AE206" s="61">
        <f t="shared" si="46"/>
        <v>0</v>
      </c>
      <c r="AF206" s="203">
        <f t="shared" si="45"/>
        <v>0</v>
      </c>
    </row>
    <row r="207" spans="1:32" ht="15.6" hidden="1" customHeight="1">
      <c r="A207" s="403"/>
      <c r="B207" s="372"/>
      <c r="C207" s="218"/>
      <c r="D207" s="219"/>
      <c r="E207" s="220"/>
      <c r="F207" s="219"/>
      <c r="G207" s="219"/>
      <c r="H207" s="221"/>
      <c r="I207" s="136"/>
      <c r="J207" s="130"/>
      <c r="K207" s="70"/>
      <c r="L207" s="72"/>
      <c r="M207" s="222"/>
      <c r="N207" s="73">
        <f>AE207</f>
        <v>0</v>
      </c>
      <c r="O207" s="223"/>
      <c r="P207" s="223"/>
      <c r="Q207" s="76"/>
      <c r="R207" s="74"/>
      <c r="S207" s="74"/>
      <c r="T207" s="75"/>
      <c r="U207" s="122"/>
      <c r="V207" s="224">
        <f>SUM(V195:V206)</f>
        <v>0</v>
      </c>
      <c r="W207" s="222">
        <f>SUM(W195:W206)</f>
        <v>0</v>
      </c>
      <c r="X207" s="225">
        <f>SUM(X195:X206)</f>
        <v>0</v>
      </c>
      <c r="Y207" s="77">
        <f>SUM(Y195:Y206)</f>
        <v>0</v>
      </c>
      <c r="Z207" s="123"/>
      <c r="AA207" s="124"/>
      <c r="AB207" s="125"/>
      <c r="AC207" s="126"/>
      <c r="AD207" s="127"/>
      <c r="AE207" s="128">
        <f>SUM(AE195:AE206)</f>
        <v>0</v>
      </c>
      <c r="AF207" s="129">
        <f>SUM(AF195:AF206)</f>
        <v>0</v>
      </c>
    </row>
    <row r="208" spans="1:32" ht="15.6" hidden="1" customHeight="1">
      <c r="A208" s="403"/>
      <c r="B208" s="372" t="s">
        <v>151</v>
      </c>
      <c r="C208" s="355" t="s">
        <v>152</v>
      </c>
      <c r="D208" s="356"/>
      <c r="E208" s="347"/>
      <c r="F208" s="347" t="s">
        <v>64</v>
      </c>
      <c r="G208" s="191" t="s">
        <v>153</v>
      </c>
      <c r="H208" s="186"/>
      <c r="I208" s="54"/>
      <c r="J208" s="50"/>
      <c r="K208" s="49"/>
      <c r="L208" s="38"/>
      <c r="M208" s="182"/>
      <c r="N208" s="44"/>
      <c r="O208" s="206"/>
      <c r="P208" s="196"/>
      <c r="Q208" s="42"/>
      <c r="R208" s="363"/>
      <c r="S208" s="364"/>
      <c r="T208" s="365"/>
      <c r="U208" s="80">
        <f>IF(OR(P208="",M208=Paramétrage!$C$10,M208=Paramétrage!$C$13,M208=Paramétrage!$C$17,M208=Paramétrage!$C$20,M208=Paramétrage!$C$24,M208=Paramétrage!$C$27,AND(M208&lt;&gt;Paramétrage!$C$9,Q208="Mut+ext")),0,ROUNDUP(O208/P208,0))</f>
        <v>0</v>
      </c>
      <c r="V208" s="216">
        <f>IF(OR(M208="",Q208="Mut+ext"),0,IF(VLOOKUP(M208,Paramétrage!$C$6:$E$29,2,0)=0,0,IF(P208="","saisir capacité",N208*U208*VLOOKUP(M208,Paramétrage!$C$6:$E$29,2,0))))</f>
        <v>0</v>
      </c>
      <c r="W208" s="200"/>
      <c r="X208" s="217">
        <f t="shared" ref="X208:X219" si="47">IF(OR(M208="",Q208="Mut+ext"),0,IF(ISERROR(V208+W208)=TRUE,V208,V208+W208))</f>
        <v>0</v>
      </c>
      <c r="Y208" s="81">
        <f>IF(OR(M208="",Q208="Mut+ext"),0,IF(ISERROR(W208+V208*VLOOKUP(M208,Paramétrage!$C$6:$E$29,3,0))=TRUE,X208,W208+V208*VLOOKUP(M208,Paramétrage!$C$6:$E$29,3,0)))</f>
        <v>0</v>
      </c>
      <c r="Z208" s="395"/>
      <c r="AA208" s="364"/>
      <c r="AB208" s="396"/>
      <c r="AC208" s="133"/>
      <c r="AD208" s="41"/>
      <c r="AE208" s="61">
        <f>IF(G208="",0,IF(K208="",0,IF(SUMIF($G$208:$G$219,G208,$O$208:$O$219)=0,0,IF(OR(L208="",K208="obligatoire"),AF208/SUMIF($G$208:$G$219,G208,$O$208:$O$219),AF208/(SUMIF($G$208:$G$219,G208,$O$208:$O$219)/L208)))))</f>
        <v>0</v>
      </c>
      <c r="AF208" s="202">
        <f>N208*O208</f>
        <v>0</v>
      </c>
    </row>
    <row r="209" spans="1:32" ht="15.6" hidden="1" customHeight="1">
      <c r="A209" s="403"/>
      <c r="B209" s="372"/>
      <c r="C209" s="357"/>
      <c r="D209" s="358"/>
      <c r="E209" s="347"/>
      <c r="F209" s="347"/>
      <c r="G209" s="184" t="s">
        <v>154</v>
      </c>
      <c r="H209" s="185"/>
      <c r="I209" s="54"/>
      <c r="J209" s="50"/>
      <c r="K209" s="49"/>
      <c r="L209" s="38"/>
      <c r="M209" s="182"/>
      <c r="N209" s="44"/>
      <c r="O209" s="206"/>
      <c r="P209" s="196"/>
      <c r="Q209" s="39"/>
      <c r="R209" s="363"/>
      <c r="S209" s="364"/>
      <c r="T209" s="365"/>
      <c r="U209" s="80">
        <f>IF(OR(P209="",M209=Paramétrage!$C$10,M209=Paramétrage!$C$13,M209=Paramétrage!$C$17,M209=Paramétrage!$C$20,M209=Paramétrage!$C$24,M209=Paramétrage!$C$27,AND(M209&lt;&gt;Paramétrage!$C$9,Q209="Mut+ext")),0,ROUNDUP(O209/P209,0))</f>
        <v>0</v>
      </c>
      <c r="V209" s="216">
        <f>IF(OR(M209="",Q209="Mut+ext"),0,IF(VLOOKUP(M209,Paramétrage!$C$6:$E$29,2,0)=0,0,IF(P209="","saisir capacité",N209*U209*VLOOKUP(M209,Paramétrage!$C$6:$E$29,2,0))))</f>
        <v>0</v>
      </c>
      <c r="W209" s="200"/>
      <c r="X209" s="217">
        <f t="shared" si="47"/>
        <v>0</v>
      </c>
      <c r="Y209" s="81">
        <f>IF(OR(M209="",Q209="Mut+ext"),0,IF(ISERROR(W209+V209*VLOOKUP(M209,Paramétrage!$C$6:$E$29,3,0))=TRUE,X209,W209+V209*VLOOKUP(M209,Paramétrage!$C$6:$E$29,3,0)))</f>
        <v>0</v>
      </c>
      <c r="Z209" s="395"/>
      <c r="AA209" s="364"/>
      <c r="AB209" s="396"/>
      <c r="AC209" s="133"/>
      <c r="AD209" s="40"/>
      <c r="AE209" s="61">
        <f t="shared" ref="AE209:AE219" si="48">IF(G209="",0,IF(K209="",0,IF(SUMIF($G$208:$G$219,G209,$O$208:$O$219)=0,0,IF(OR(L209="",K209="obligatoire"),AF209/SUMIF($G$208:$G$219,G209,$O$208:$O$219),AF209/(SUMIF($G$208:$G$219,G209,$O$208:$O$219)/L209)))))</f>
        <v>0</v>
      </c>
      <c r="AF209" s="202">
        <f t="shared" ref="AF209:AF219" si="49">N209*O209</f>
        <v>0</v>
      </c>
    </row>
    <row r="210" spans="1:32" ht="15.6" hidden="1" customHeight="1">
      <c r="A210" s="403"/>
      <c r="B210" s="372"/>
      <c r="C210" s="357"/>
      <c r="D210" s="358"/>
      <c r="E210" s="347"/>
      <c r="F210" s="347"/>
      <c r="G210" s="184" t="s">
        <v>155</v>
      </c>
      <c r="H210" s="185"/>
      <c r="I210" s="54"/>
      <c r="J210" s="50"/>
      <c r="K210" s="49"/>
      <c r="L210" s="38"/>
      <c r="M210" s="182"/>
      <c r="N210" s="44"/>
      <c r="O210" s="206"/>
      <c r="P210" s="196"/>
      <c r="Q210" s="39"/>
      <c r="R210" s="363"/>
      <c r="S210" s="364"/>
      <c r="T210" s="365"/>
      <c r="U210" s="80">
        <f>IF(OR(P210="",M210=Paramétrage!$C$10,M210=Paramétrage!$C$13,M210=Paramétrage!$C$17,M210=Paramétrage!$C$20,M210=Paramétrage!$C$24,M210=Paramétrage!$C$27,AND(M210&lt;&gt;Paramétrage!$C$9,Q210="Mut+ext")),0,ROUNDUP(O210/P210,0))</f>
        <v>0</v>
      </c>
      <c r="V210" s="216">
        <f>IF(OR(M210="",Q210="Mut+ext"),0,IF(VLOOKUP(M210,Paramétrage!$C$6:$E$29,2,0)=0,0,IF(P210="","saisir capacité",N210*U210*VLOOKUP(M210,Paramétrage!$C$6:$E$29,2,0))))</f>
        <v>0</v>
      </c>
      <c r="W210" s="200"/>
      <c r="X210" s="217">
        <f t="shared" si="47"/>
        <v>0</v>
      </c>
      <c r="Y210" s="81">
        <f>IF(OR(M210="",Q210="Mut+ext"),0,IF(ISERROR(W210+V210*VLOOKUP(M210,Paramétrage!$C$6:$E$29,3,0))=TRUE,X210,W210+V210*VLOOKUP(M210,Paramétrage!$C$6:$E$29,3,0)))</f>
        <v>0</v>
      </c>
      <c r="Z210" s="395"/>
      <c r="AA210" s="364"/>
      <c r="AB210" s="396"/>
      <c r="AC210" s="133"/>
      <c r="AD210" s="40"/>
      <c r="AE210" s="61">
        <f t="shared" si="48"/>
        <v>0</v>
      </c>
      <c r="AF210" s="202">
        <f t="shared" si="49"/>
        <v>0</v>
      </c>
    </row>
    <row r="211" spans="1:32" ht="15.6" hidden="1" customHeight="1">
      <c r="A211" s="403"/>
      <c r="B211" s="372"/>
      <c r="C211" s="357"/>
      <c r="D211" s="358"/>
      <c r="E211" s="347"/>
      <c r="F211" s="347"/>
      <c r="G211" s="184" t="s">
        <v>156</v>
      </c>
      <c r="H211" s="185"/>
      <c r="I211" s="54"/>
      <c r="J211" s="50"/>
      <c r="K211" s="49"/>
      <c r="L211" s="38"/>
      <c r="M211" s="182"/>
      <c r="N211" s="44"/>
      <c r="O211" s="206"/>
      <c r="P211" s="196"/>
      <c r="Q211" s="39"/>
      <c r="R211" s="363"/>
      <c r="S211" s="364"/>
      <c r="T211" s="365"/>
      <c r="U211" s="80">
        <f>IF(OR(P211="",M211=Paramétrage!$C$10,M211=Paramétrage!$C$13,M211=Paramétrage!$C$17,M211=Paramétrage!$C$20,M211=Paramétrage!$C$24,M211=Paramétrage!$C$27,AND(M211&lt;&gt;Paramétrage!$C$9,Q211="Mut+ext")),0,ROUNDUP(O211/P211,0))</f>
        <v>0</v>
      </c>
      <c r="V211" s="216">
        <f>IF(OR(M211="",Q211="Mut+ext"),0,IF(VLOOKUP(M211,Paramétrage!$C$6:$E$29,2,0)=0,0,IF(P211="","saisir capacité",N211*U211*VLOOKUP(M211,Paramétrage!$C$6:$E$29,2,0))))</f>
        <v>0</v>
      </c>
      <c r="W211" s="200"/>
      <c r="X211" s="217">
        <f t="shared" si="47"/>
        <v>0</v>
      </c>
      <c r="Y211" s="81">
        <f>IF(OR(M211="",Q211="Mut+ext"),0,IF(ISERROR(W211+V211*VLOOKUP(M211,Paramétrage!$C$6:$E$29,3,0))=TRUE,X211,W211+V211*VLOOKUP(M211,Paramétrage!$C$6:$E$29,3,0)))</f>
        <v>0</v>
      </c>
      <c r="Z211" s="395"/>
      <c r="AA211" s="364"/>
      <c r="AB211" s="396"/>
      <c r="AC211" s="133"/>
      <c r="AD211" s="40"/>
      <c r="AE211" s="61">
        <f t="shared" si="48"/>
        <v>0</v>
      </c>
      <c r="AF211" s="202">
        <f t="shared" si="49"/>
        <v>0</v>
      </c>
    </row>
    <row r="212" spans="1:32" ht="15.6" hidden="1" customHeight="1">
      <c r="A212" s="403"/>
      <c r="B212" s="372"/>
      <c r="C212" s="357"/>
      <c r="D212" s="358"/>
      <c r="E212" s="347"/>
      <c r="F212" s="347"/>
      <c r="G212" s="184"/>
      <c r="H212" s="205"/>
      <c r="I212" s="54"/>
      <c r="J212" s="50"/>
      <c r="K212" s="49"/>
      <c r="L212" s="38"/>
      <c r="M212" s="182"/>
      <c r="N212" s="44"/>
      <c r="O212" s="206"/>
      <c r="P212" s="196"/>
      <c r="Q212" s="39"/>
      <c r="R212" s="363"/>
      <c r="S212" s="364"/>
      <c r="T212" s="365"/>
      <c r="U212" s="80">
        <f>IF(OR(P212="",M212=Paramétrage!$C$10,M212=Paramétrage!$C$13,M212=Paramétrage!$C$17,M212=Paramétrage!$C$20,M212=Paramétrage!$C$24,M212=Paramétrage!$C$27,AND(M212&lt;&gt;Paramétrage!$C$9,Q212="Mut+ext")),0,ROUNDUP(O212/P212,0))</f>
        <v>0</v>
      </c>
      <c r="V212" s="216">
        <f>IF(OR(M212="",Q212="Mut+ext"),0,IF(VLOOKUP(M212,Paramétrage!$C$6:$E$29,2,0)=0,0,IF(P212="","saisir capacité",N212*U212*VLOOKUP(M212,Paramétrage!$C$6:$E$29,2,0))))</f>
        <v>0</v>
      </c>
      <c r="W212" s="200"/>
      <c r="X212" s="217">
        <f t="shared" si="47"/>
        <v>0</v>
      </c>
      <c r="Y212" s="81">
        <f>IF(OR(M212="",Q212="Mut+ext"),0,IF(ISERROR(W212+V212*VLOOKUP(M212,Paramétrage!$C$6:$E$29,3,0))=TRUE,X212,W212+V212*VLOOKUP(M212,Paramétrage!$C$6:$E$29,3,0)))</f>
        <v>0</v>
      </c>
      <c r="Z212" s="395"/>
      <c r="AA212" s="364"/>
      <c r="AB212" s="396"/>
      <c r="AC212" s="133"/>
      <c r="AD212" s="40"/>
      <c r="AE212" s="61">
        <f t="shared" si="48"/>
        <v>0</v>
      </c>
      <c r="AF212" s="202">
        <f t="shared" si="49"/>
        <v>0</v>
      </c>
    </row>
    <row r="213" spans="1:32" ht="15.6" hidden="1" customHeight="1">
      <c r="A213" s="403"/>
      <c r="B213" s="372"/>
      <c r="C213" s="357"/>
      <c r="D213" s="358"/>
      <c r="E213" s="347"/>
      <c r="F213" s="347"/>
      <c r="G213" s="184"/>
      <c r="H213" s="205"/>
      <c r="I213" s="54"/>
      <c r="J213" s="50"/>
      <c r="K213" s="49"/>
      <c r="L213" s="38"/>
      <c r="M213" s="182"/>
      <c r="N213" s="44"/>
      <c r="O213" s="206"/>
      <c r="P213" s="196"/>
      <c r="Q213" s="39"/>
      <c r="R213" s="363"/>
      <c r="S213" s="364"/>
      <c r="T213" s="365"/>
      <c r="U213" s="80">
        <f>IF(OR(P213="",M213=Paramétrage!$C$10,M213=Paramétrage!$C$13,M213=Paramétrage!$C$17,M213=Paramétrage!$C$20,M213=Paramétrage!$C$24,M213=Paramétrage!$C$27,AND(M213&lt;&gt;Paramétrage!$C$9,Q213="Mut+ext")),0,ROUNDUP(O213/P213,0))</f>
        <v>0</v>
      </c>
      <c r="V213" s="216">
        <f>IF(OR(M213="",Q213="Mut+ext"),0,IF(VLOOKUP(M213,Paramétrage!$C$6:$E$29,2,0)=0,0,IF(P213="","saisir capacité",N213*U213*VLOOKUP(M213,Paramétrage!$C$6:$E$29,2,0))))</f>
        <v>0</v>
      </c>
      <c r="W213" s="200"/>
      <c r="X213" s="217">
        <f t="shared" si="47"/>
        <v>0</v>
      </c>
      <c r="Y213" s="81">
        <f>IF(OR(M213="",Q213="Mut+ext"),0,IF(ISERROR(W213+V213*VLOOKUP(M213,Paramétrage!$C$6:$E$29,3,0))=TRUE,X213,W213+V213*VLOOKUP(M213,Paramétrage!$C$6:$E$29,3,0)))</f>
        <v>0</v>
      </c>
      <c r="Z213" s="395"/>
      <c r="AA213" s="364"/>
      <c r="AB213" s="396"/>
      <c r="AC213" s="133"/>
      <c r="AD213" s="40"/>
      <c r="AE213" s="61">
        <f t="shared" si="48"/>
        <v>0</v>
      </c>
      <c r="AF213" s="202">
        <f t="shared" si="49"/>
        <v>0</v>
      </c>
    </row>
    <row r="214" spans="1:32" ht="15.6" hidden="1" customHeight="1">
      <c r="A214" s="403"/>
      <c r="B214" s="372"/>
      <c r="C214" s="357"/>
      <c r="D214" s="358"/>
      <c r="E214" s="347"/>
      <c r="F214" s="347"/>
      <c r="G214" s="184"/>
      <c r="H214" s="205"/>
      <c r="I214" s="54"/>
      <c r="J214" s="50"/>
      <c r="K214" s="49"/>
      <c r="L214" s="38"/>
      <c r="M214" s="182"/>
      <c r="N214" s="44"/>
      <c r="O214" s="206"/>
      <c r="P214" s="196"/>
      <c r="Q214" s="39"/>
      <c r="R214" s="363"/>
      <c r="S214" s="364"/>
      <c r="T214" s="365"/>
      <c r="U214" s="80">
        <f>IF(OR(P214="",M214=Paramétrage!$C$10,M214=Paramétrage!$C$13,M214=Paramétrage!$C$17,M214=Paramétrage!$C$20,M214=Paramétrage!$C$24,M214=Paramétrage!$C$27,AND(M214&lt;&gt;Paramétrage!$C$9,Q214="Mut+ext")),0,ROUNDUP(O214/P214,0))</f>
        <v>0</v>
      </c>
      <c r="V214" s="216">
        <f>IF(OR(M214="",Q214="Mut+ext"),0,IF(VLOOKUP(M214,Paramétrage!$C$6:$E$29,2,0)=0,0,IF(P214="","saisir capacité",N214*U214*VLOOKUP(M214,Paramétrage!$C$6:$E$29,2,0))))</f>
        <v>0</v>
      </c>
      <c r="W214" s="200"/>
      <c r="X214" s="217">
        <f t="shared" si="47"/>
        <v>0</v>
      </c>
      <c r="Y214" s="81">
        <f>IF(OR(M214="",Q214="Mut+ext"),0,IF(ISERROR(W214+V214*VLOOKUP(M214,Paramétrage!$C$6:$E$29,3,0))=TRUE,X214,W214+V214*VLOOKUP(M214,Paramétrage!$C$6:$E$29,3,0)))</f>
        <v>0</v>
      </c>
      <c r="Z214" s="395"/>
      <c r="AA214" s="364"/>
      <c r="AB214" s="396"/>
      <c r="AC214" s="133"/>
      <c r="AD214" s="40"/>
      <c r="AE214" s="61">
        <f t="shared" si="48"/>
        <v>0</v>
      </c>
      <c r="AF214" s="202">
        <f t="shared" si="49"/>
        <v>0</v>
      </c>
    </row>
    <row r="215" spans="1:32" ht="15.6" hidden="1" customHeight="1">
      <c r="A215" s="403"/>
      <c r="B215" s="372"/>
      <c r="C215" s="357"/>
      <c r="D215" s="358"/>
      <c r="E215" s="347"/>
      <c r="F215" s="347"/>
      <c r="G215" s="184"/>
      <c r="H215" s="205"/>
      <c r="I215" s="54"/>
      <c r="J215" s="50"/>
      <c r="K215" s="49"/>
      <c r="L215" s="38"/>
      <c r="M215" s="182"/>
      <c r="N215" s="45"/>
      <c r="O215" s="206"/>
      <c r="P215" s="196"/>
      <c r="Q215" s="39"/>
      <c r="R215" s="363"/>
      <c r="S215" s="364"/>
      <c r="T215" s="365"/>
      <c r="U215" s="80">
        <f>IF(OR(P215="",M215=Paramétrage!$C$10,M215=Paramétrage!$C$13,M215=Paramétrage!$C$17,M215=Paramétrage!$C$20,M215=Paramétrage!$C$24,M215=Paramétrage!$C$27,AND(M215&lt;&gt;Paramétrage!$C$9,Q215="Mut+ext")),0,ROUNDUP(O215/P215,0))</f>
        <v>0</v>
      </c>
      <c r="V215" s="216">
        <f>IF(OR(M215="",Q215="Mut+ext"),0,IF(VLOOKUP(M215,Paramétrage!$C$6:$E$29,2,0)=0,0,IF(P215="","saisir capacité",N215*U215*VLOOKUP(M215,Paramétrage!$C$6:$E$29,2,0))))</f>
        <v>0</v>
      </c>
      <c r="W215" s="200"/>
      <c r="X215" s="217">
        <f t="shared" si="47"/>
        <v>0</v>
      </c>
      <c r="Y215" s="81">
        <f>IF(OR(M215="",Q215="Mut+ext"),0,IF(ISERROR(W215+V215*VLOOKUP(M215,Paramétrage!$C$6:$E$29,3,0))=TRUE,X215,W215+V215*VLOOKUP(M215,Paramétrage!$C$6:$E$29,3,0)))</f>
        <v>0</v>
      </c>
      <c r="Z215" s="395"/>
      <c r="AA215" s="364"/>
      <c r="AB215" s="396"/>
      <c r="AC215" s="133"/>
      <c r="AD215" s="40"/>
      <c r="AE215" s="61">
        <f t="shared" si="48"/>
        <v>0</v>
      </c>
      <c r="AF215" s="202">
        <f t="shared" si="49"/>
        <v>0</v>
      </c>
    </row>
    <row r="216" spans="1:32" ht="15.6" hidden="1" customHeight="1">
      <c r="A216" s="403"/>
      <c r="B216" s="372"/>
      <c r="C216" s="357"/>
      <c r="D216" s="358"/>
      <c r="E216" s="347"/>
      <c r="F216" s="347"/>
      <c r="G216" s="184"/>
      <c r="H216" s="205"/>
      <c r="I216" s="54"/>
      <c r="J216" s="50"/>
      <c r="K216" s="49"/>
      <c r="L216" s="38"/>
      <c r="M216" s="182"/>
      <c r="N216" s="44"/>
      <c r="O216" s="206"/>
      <c r="P216" s="196"/>
      <c r="Q216" s="39"/>
      <c r="R216" s="363"/>
      <c r="S216" s="364"/>
      <c r="T216" s="365"/>
      <c r="U216" s="80">
        <f>IF(OR(P216="",M216=Paramétrage!$C$10,M216=Paramétrage!$C$13,M216=Paramétrage!$C$17,M216=Paramétrage!$C$20,M216=Paramétrage!$C$24,M216=Paramétrage!$C$27,AND(M216&lt;&gt;Paramétrage!$C$9,Q216="Mut+ext")),0,ROUNDUP(O216/P216,0))</f>
        <v>0</v>
      </c>
      <c r="V216" s="216">
        <f>IF(OR(M216="",Q216="Mut+ext"),0,IF(VLOOKUP(M216,Paramétrage!$C$6:$E$29,2,0)=0,0,IF(P216="","saisir capacité",N216*U216*VLOOKUP(M216,Paramétrage!$C$6:$E$29,2,0))))</f>
        <v>0</v>
      </c>
      <c r="W216" s="200"/>
      <c r="X216" s="217">
        <f t="shared" si="47"/>
        <v>0</v>
      </c>
      <c r="Y216" s="81">
        <f>IF(OR(M216="",Q216="Mut+ext"),0,IF(ISERROR(W216+V216*VLOOKUP(M216,Paramétrage!$C$6:$E$29,3,0))=TRUE,X216,W216+V216*VLOOKUP(M216,Paramétrage!$C$6:$E$29,3,0)))</f>
        <v>0</v>
      </c>
      <c r="Z216" s="395"/>
      <c r="AA216" s="364"/>
      <c r="AB216" s="396"/>
      <c r="AC216" s="133"/>
      <c r="AD216" s="40"/>
      <c r="AE216" s="61">
        <f t="shared" si="48"/>
        <v>0</v>
      </c>
      <c r="AF216" s="202">
        <f t="shared" si="49"/>
        <v>0</v>
      </c>
    </row>
    <row r="217" spans="1:32" ht="15.6" hidden="1" customHeight="1">
      <c r="A217" s="403"/>
      <c r="B217" s="372"/>
      <c r="C217" s="357"/>
      <c r="D217" s="358"/>
      <c r="E217" s="347"/>
      <c r="F217" s="347"/>
      <c r="G217" s="184"/>
      <c r="H217" s="205"/>
      <c r="I217" s="54"/>
      <c r="J217" s="50"/>
      <c r="K217" s="49"/>
      <c r="L217" s="38"/>
      <c r="M217" s="182"/>
      <c r="N217" s="44"/>
      <c r="O217" s="206"/>
      <c r="P217" s="196"/>
      <c r="Q217" s="39"/>
      <c r="R217" s="363"/>
      <c r="S217" s="364"/>
      <c r="T217" s="365"/>
      <c r="U217" s="80">
        <f>IF(OR(P217="",M217=Paramétrage!$C$10,M217=Paramétrage!$C$13,M217=Paramétrage!$C$17,M217=Paramétrage!$C$20,M217=Paramétrage!$C$24,M217=Paramétrage!$C$27,AND(M217&lt;&gt;Paramétrage!$C$9,Q217="Mut+ext")),0,ROUNDUP(O217/P217,0))</f>
        <v>0</v>
      </c>
      <c r="V217" s="216">
        <f>IF(OR(M217="",Q217="Mut+ext"),0,IF(VLOOKUP(M217,Paramétrage!$C$6:$E$29,2,0)=0,0,IF(P217="","saisir capacité",N217*U217*VLOOKUP(M217,Paramétrage!$C$6:$E$29,2,0))))</f>
        <v>0</v>
      </c>
      <c r="W217" s="200"/>
      <c r="X217" s="217">
        <f t="shared" si="47"/>
        <v>0</v>
      </c>
      <c r="Y217" s="81">
        <f>IF(OR(M217="",Q217="Mut+ext"),0,IF(ISERROR(W217+V217*VLOOKUP(M217,Paramétrage!$C$6:$E$29,3,0))=TRUE,X217,W217+V217*VLOOKUP(M217,Paramétrage!$C$6:$E$29,3,0)))</f>
        <v>0</v>
      </c>
      <c r="Z217" s="395"/>
      <c r="AA217" s="364"/>
      <c r="AB217" s="396"/>
      <c r="AC217" s="133"/>
      <c r="AD217" s="40"/>
      <c r="AE217" s="61">
        <f t="shared" si="48"/>
        <v>0</v>
      </c>
      <c r="AF217" s="202">
        <f t="shared" si="49"/>
        <v>0</v>
      </c>
    </row>
    <row r="218" spans="1:32" ht="15.6" hidden="1" customHeight="1">
      <c r="A218" s="403"/>
      <c r="B218" s="372"/>
      <c r="C218" s="357"/>
      <c r="D218" s="358"/>
      <c r="E218" s="347"/>
      <c r="F218" s="347"/>
      <c r="G218" s="184"/>
      <c r="H218" s="205"/>
      <c r="I218" s="54"/>
      <c r="J218" s="50"/>
      <c r="K218" s="49"/>
      <c r="L218" s="38"/>
      <c r="M218" s="182"/>
      <c r="N218" s="44"/>
      <c r="O218" s="206"/>
      <c r="P218" s="196"/>
      <c r="Q218" s="39"/>
      <c r="R218" s="363"/>
      <c r="S218" s="364"/>
      <c r="T218" s="365"/>
      <c r="U218" s="80">
        <f>IF(OR(P218="",M218=Paramétrage!$C$10,M218=Paramétrage!$C$13,M218=Paramétrage!$C$17,M218=Paramétrage!$C$20,M218=Paramétrage!$C$24,M218=Paramétrage!$C$27,AND(M218&lt;&gt;Paramétrage!$C$9,Q218="Mut+ext")),0,ROUNDUP(O218/P218,0))</f>
        <v>0</v>
      </c>
      <c r="V218" s="216">
        <f>IF(OR(M218="",Q218="Mut+ext"),0,IF(VLOOKUP(M218,Paramétrage!$C$6:$E$29,2,0)=0,0,IF(P218="","saisir capacité",N218*U218*VLOOKUP(M218,Paramétrage!$C$6:$E$29,2,0))))</f>
        <v>0</v>
      </c>
      <c r="W218" s="200"/>
      <c r="X218" s="217">
        <f t="shared" si="47"/>
        <v>0</v>
      </c>
      <c r="Y218" s="81">
        <f>IF(OR(M218="",Q218="Mut+ext"),0,IF(ISERROR(W218+V218*VLOOKUP(M218,Paramétrage!$C$6:$E$29,3,0))=TRUE,X218,W218+V218*VLOOKUP(M218,Paramétrage!$C$6:$E$29,3,0)))</f>
        <v>0</v>
      </c>
      <c r="Z218" s="395"/>
      <c r="AA218" s="364"/>
      <c r="AB218" s="396"/>
      <c r="AC218" s="133"/>
      <c r="AD218" s="40"/>
      <c r="AE218" s="61">
        <f t="shared" si="48"/>
        <v>0</v>
      </c>
      <c r="AF218" s="202">
        <f t="shared" si="49"/>
        <v>0</v>
      </c>
    </row>
    <row r="219" spans="1:32" ht="15.6" hidden="1" customHeight="1">
      <c r="A219" s="403"/>
      <c r="B219" s="372"/>
      <c r="C219" s="359"/>
      <c r="D219" s="360"/>
      <c r="E219" s="348"/>
      <c r="F219" s="348"/>
      <c r="G219" s="184"/>
      <c r="H219" s="205"/>
      <c r="I219" s="54"/>
      <c r="J219" s="50"/>
      <c r="K219" s="49"/>
      <c r="L219" s="38"/>
      <c r="M219" s="182"/>
      <c r="N219" s="45"/>
      <c r="O219" s="206"/>
      <c r="P219" s="196"/>
      <c r="Q219" s="39"/>
      <c r="R219" s="363"/>
      <c r="S219" s="364"/>
      <c r="T219" s="365"/>
      <c r="U219" s="80">
        <f>IF(OR(P219="",M219=Paramétrage!$C$10,M219=Paramétrage!$C$13,M219=Paramétrage!$C$17,M219=Paramétrage!$C$20,M219=Paramétrage!$C$24,M219=Paramétrage!$C$27,AND(M219&lt;&gt;Paramétrage!$C$9,Q219="Mut+ext")),0,ROUNDUP(O219/P219,0))</f>
        <v>0</v>
      </c>
      <c r="V219" s="216">
        <f>IF(OR(M219="",Q219="Mut+ext"),0,IF(VLOOKUP(M219,Paramétrage!$C$6:$E$29,2,0)=0,0,IF(P219="","saisir capacité",N219*U219*VLOOKUP(M219,Paramétrage!$C$6:$E$29,2,0))))</f>
        <v>0</v>
      </c>
      <c r="W219" s="200"/>
      <c r="X219" s="217">
        <f t="shared" si="47"/>
        <v>0</v>
      </c>
      <c r="Y219" s="81">
        <f>IF(OR(M219="",Q219="Mut+ext"),0,IF(ISERROR(W219+V219*VLOOKUP(M219,Paramétrage!$C$6:$E$29,3,0))=TRUE,X219,W219+V219*VLOOKUP(M219,Paramétrage!$C$6:$E$29,3,0)))</f>
        <v>0</v>
      </c>
      <c r="Z219" s="395"/>
      <c r="AA219" s="364"/>
      <c r="AB219" s="396"/>
      <c r="AC219" s="133"/>
      <c r="AD219" s="40"/>
      <c r="AE219" s="61">
        <f t="shared" si="48"/>
        <v>0</v>
      </c>
      <c r="AF219" s="202">
        <f t="shared" si="49"/>
        <v>0</v>
      </c>
    </row>
    <row r="220" spans="1:32" ht="15.6" hidden="1" customHeight="1">
      <c r="A220" s="403"/>
      <c r="B220" s="372"/>
      <c r="C220" s="218"/>
      <c r="D220" s="219"/>
      <c r="E220" s="220"/>
      <c r="F220" s="219"/>
      <c r="G220" s="219"/>
      <c r="H220" s="221"/>
      <c r="I220" s="136"/>
      <c r="J220" s="130"/>
      <c r="K220" s="70"/>
      <c r="L220" s="72"/>
      <c r="M220" s="222"/>
      <c r="N220" s="73">
        <f>AE220</f>
        <v>0</v>
      </c>
      <c r="O220" s="223"/>
      <c r="P220" s="223"/>
      <c r="Q220" s="76"/>
      <c r="R220" s="74"/>
      <c r="S220" s="74"/>
      <c r="T220" s="75"/>
      <c r="U220" s="122"/>
      <c r="V220" s="224">
        <f>SUM(V208:V219)</f>
        <v>0</v>
      </c>
      <c r="W220" s="222">
        <f>SUM(W208:W219)</f>
        <v>0</v>
      </c>
      <c r="X220" s="225">
        <f>SUM(X208:X219)</f>
        <v>0</v>
      </c>
      <c r="Y220" s="77">
        <f>SUM(Y208:Y219)</f>
        <v>0</v>
      </c>
      <c r="Z220" s="123"/>
      <c r="AA220" s="124"/>
      <c r="AB220" s="125"/>
      <c r="AC220" s="126"/>
      <c r="AD220" s="127"/>
      <c r="AE220" s="128">
        <f>SUM(AE208:AE219)</f>
        <v>0</v>
      </c>
      <c r="AF220" s="129">
        <f>SUM(AF208:AF219)</f>
        <v>0</v>
      </c>
    </row>
    <row r="221" spans="1:32" ht="15.6" hidden="1" customHeight="1">
      <c r="A221" s="403"/>
      <c r="B221" s="372" t="s">
        <v>157</v>
      </c>
      <c r="C221" s="355" t="s">
        <v>158</v>
      </c>
      <c r="D221" s="356"/>
      <c r="E221" s="347"/>
      <c r="F221" s="347" t="s">
        <v>64</v>
      </c>
      <c r="G221" s="191" t="s">
        <v>159</v>
      </c>
      <c r="H221" s="186"/>
      <c r="I221" s="54"/>
      <c r="J221" s="50"/>
      <c r="K221" s="49"/>
      <c r="L221" s="38"/>
      <c r="M221" s="182"/>
      <c r="N221" s="44"/>
      <c r="O221" s="206"/>
      <c r="P221" s="196"/>
      <c r="Q221" s="42"/>
      <c r="R221" s="363"/>
      <c r="S221" s="364"/>
      <c r="T221" s="365"/>
      <c r="U221" s="80">
        <f>IF(OR(P221="",M221=Paramétrage!$C$10,M221=Paramétrage!$C$13,M221=Paramétrage!$C$17,M221=Paramétrage!$C$20,M221=Paramétrage!$C$24,M221=Paramétrage!$C$27,AND(M221&lt;&gt;Paramétrage!$C$9,Q221="Mut+ext")),0,ROUNDUP(O221/P221,0))</f>
        <v>0</v>
      </c>
      <c r="V221" s="216">
        <f>IF(OR(M221="",Q221="Mut+ext"),0,IF(VLOOKUP(M221,Paramétrage!$C$6:$E$29,2,0)=0,0,IF(P221="","saisir capacité",N221*U221*VLOOKUP(M221,Paramétrage!$C$6:$E$29,2,0))))</f>
        <v>0</v>
      </c>
      <c r="W221" s="200"/>
      <c r="X221" s="217">
        <f t="shared" ref="X221:X232" si="50">IF(OR(M221="",Q221="Mut+ext"),0,IF(ISERROR(V221+W221)=TRUE,V221,V221+W221))</f>
        <v>0</v>
      </c>
      <c r="Y221" s="81">
        <f>IF(OR(M221="",Q221="Mut+ext"),0,IF(ISERROR(W221+V221*VLOOKUP(M221,Paramétrage!$C$6:$E$29,3,0))=TRUE,X221,W221+V221*VLOOKUP(M221,Paramétrage!$C$6:$E$29,3,0)))</f>
        <v>0</v>
      </c>
      <c r="Z221" s="395"/>
      <c r="AA221" s="364"/>
      <c r="AB221" s="396"/>
      <c r="AC221" s="133"/>
      <c r="AD221" s="41"/>
      <c r="AE221" s="61">
        <f>IF(G221="",0,IF(K221="",0,IF(SUMIF($G$221:$G$232,G221,$O$221:$O$232)=0,0,IF(OR(L221="",K221="obligatoire"),AF221/SUMIF($G$221:$G$232,G221,$O$221:$O$232),AF221/(SUMIF($G$221:$G$232,G221,$O$221:$O$232)/L221)))))</f>
        <v>0</v>
      </c>
      <c r="AF221" s="202">
        <f t="shared" ref="AF221:AF232" si="51">N221*O221</f>
        <v>0</v>
      </c>
    </row>
    <row r="222" spans="1:32" ht="15.6" hidden="1" customHeight="1">
      <c r="A222" s="403"/>
      <c r="B222" s="372"/>
      <c r="C222" s="357"/>
      <c r="D222" s="358"/>
      <c r="E222" s="347"/>
      <c r="F222" s="347"/>
      <c r="G222" s="184"/>
      <c r="H222" s="185"/>
      <c r="I222" s="54"/>
      <c r="J222" s="50"/>
      <c r="K222" s="49"/>
      <c r="L222" s="38"/>
      <c r="M222" s="182"/>
      <c r="N222" s="44"/>
      <c r="O222" s="206"/>
      <c r="P222" s="196"/>
      <c r="Q222" s="39"/>
      <c r="R222" s="363"/>
      <c r="S222" s="364"/>
      <c r="T222" s="365"/>
      <c r="U222" s="80">
        <f>IF(OR(P222="",M222=Paramétrage!$C$10,M222=Paramétrage!$C$13,M222=Paramétrage!$C$17,M222=Paramétrage!$C$20,M222=Paramétrage!$C$24,M222=Paramétrage!$C$27,AND(M222&lt;&gt;Paramétrage!$C$9,Q222="Mut+ext")),0,ROUNDUP(O222/P222,0))</f>
        <v>0</v>
      </c>
      <c r="V222" s="216">
        <f>IF(OR(M222="",Q222="Mut+ext"),0,IF(VLOOKUP(M222,Paramétrage!$C$6:$E$29,2,0)=0,0,IF(P222="","saisir capacité",N222*U222*VLOOKUP(M222,Paramétrage!$C$6:$E$29,2,0))))</f>
        <v>0</v>
      </c>
      <c r="W222" s="200"/>
      <c r="X222" s="217">
        <f t="shared" si="50"/>
        <v>0</v>
      </c>
      <c r="Y222" s="81">
        <f>IF(OR(M222="",Q222="Mut+ext"),0,IF(ISERROR(W222+V222*VLOOKUP(M222,Paramétrage!$C$6:$E$29,3,0))=TRUE,X222,W222+V222*VLOOKUP(M222,Paramétrage!$C$6:$E$29,3,0)))</f>
        <v>0</v>
      </c>
      <c r="Z222" s="395"/>
      <c r="AA222" s="364"/>
      <c r="AB222" s="396"/>
      <c r="AC222" s="133"/>
      <c r="AD222" s="40"/>
      <c r="AE222" s="61">
        <f t="shared" ref="AE222:AE232" si="52">IF(G222="",0,IF(K222="",0,IF(SUMIF($G$221:$G$232,G222,$O$221:$O$232)=0,0,IF(OR(L222="",K222="obligatoire"),AF222/SUMIF($G$221:$G$232,G222,$O$221:$O$232),AF222/(SUMIF($G$221:$G$232,G222,$O$221:$O$232)/L222)))))</f>
        <v>0</v>
      </c>
      <c r="AF222" s="203">
        <f t="shared" si="51"/>
        <v>0</v>
      </c>
    </row>
    <row r="223" spans="1:32" ht="15.6" hidden="1" customHeight="1">
      <c r="A223" s="403"/>
      <c r="B223" s="372"/>
      <c r="C223" s="357"/>
      <c r="D223" s="358"/>
      <c r="E223" s="347"/>
      <c r="F223" s="347"/>
      <c r="G223" s="184"/>
      <c r="H223" s="185"/>
      <c r="I223" s="54"/>
      <c r="J223" s="50"/>
      <c r="K223" s="49"/>
      <c r="L223" s="38"/>
      <c r="M223" s="182"/>
      <c r="N223" s="44"/>
      <c r="O223" s="206"/>
      <c r="P223" s="196"/>
      <c r="Q223" s="39"/>
      <c r="R223" s="363"/>
      <c r="S223" s="364"/>
      <c r="T223" s="365"/>
      <c r="U223" s="80">
        <f>IF(OR(P223="",M223=Paramétrage!$C$10,M223=Paramétrage!$C$13,M223=Paramétrage!$C$17,M223=Paramétrage!$C$20,M223=Paramétrage!$C$24,M223=Paramétrage!$C$27,AND(M223&lt;&gt;Paramétrage!$C$9,Q223="Mut+ext")),0,ROUNDUP(O223/P223,0))</f>
        <v>0</v>
      </c>
      <c r="V223" s="216">
        <f>IF(OR(M223="",Q223="Mut+ext"),0,IF(VLOOKUP(M223,Paramétrage!$C$6:$E$29,2,0)=0,0,IF(P223="","saisir capacité",N223*U223*VLOOKUP(M223,Paramétrage!$C$6:$E$29,2,0))))</f>
        <v>0</v>
      </c>
      <c r="W223" s="200"/>
      <c r="X223" s="217">
        <f t="shared" si="50"/>
        <v>0</v>
      </c>
      <c r="Y223" s="81">
        <f>IF(OR(M223="",Q223="Mut+ext"),0,IF(ISERROR(W223+V223*VLOOKUP(M223,Paramétrage!$C$6:$E$29,3,0))=TRUE,X223,W223+V223*VLOOKUP(M223,Paramétrage!$C$6:$E$29,3,0)))</f>
        <v>0</v>
      </c>
      <c r="Z223" s="395"/>
      <c r="AA223" s="364"/>
      <c r="AB223" s="396"/>
      <c r="AC223" s="133"/>
      <c r="AD223" s="40"/>
      <c r="AE223" s="61">
        <f t="shared" si="52"/>
        <v>0</v>
      </c>
      <c r="AF223" s="203">
        <f t="shared" si="51"/>
        <v>0</v>
      </c>
    </row>
    <row r="224" spans="1:32" ht="15.6" hidden="1" customHeight="1">
      <c r="A224" s="403"/>
      <c r="B224" s="372"/>
      <c r="C224" s="357"/>
      <c r="D224" s="358"/>
      <c r="E224" s="347"/>
      <c r="F224" s="347"/>
      <c r="G224" s="183"/>
      <c r="H224" s="185"/>
      <c r="I224" s="54"/>
      <c r="J224" s="50"/>
      <c r="K224" s="49"/>
      <c r="L224" s="38"/>
      <c r="M224" s="182"/>
      <c r="N224" s="44"/>
      <c r="O224" s="206"/>
      <c r="P224" s="196"/>
      <c r="Q224" s="39"/>
      <c r="R224" s="363"/>
      <c r="S224" s="364"/>
      <c r="T224" s="365"/>
      <c r="U224" s="80">
        <f>IF(OR(P224="",M224=Paramétrage!$C$10,M224=Paramétrage!$C$13,M224=Paramétrage!$C$17,M224=Paramétrage!$C$20,M224=Paramétrage!$C$24,M224=Paramétrage!$C$27,AND(M224&lt;&gt;Paramétrage!$C$9,Q224="Mut+ext")),0,ROUNDUP(O224/P224,0))</f>
        <v>0</v>
      </c>
      <c r="V224" s="216">
        <f>IF(OR(M224="",Q224="Mut+ext"),0,IF(VLOOKUP(M224,Paramétrage!$C$6:$E$29,2,0)=0,0,IF(P224="","saisir capacité",N224*U224*VLOOKUP(M224,Paramétrage!$C$6:$E$29,2,0))))</f>
        <v>0</v>
      </c>
      <c r="W224" s="200"/>
      <c r="X224" s="217">
        <f t="shared" si="50"/>
        <v>0</v>
      </c>
      <c r="Y224" s="81">
        <f>IF(OR(M224="",Q224="Mut+ext"),0,IF(ISERROR(W224+V224*VLOOKUP(M224,Paramétrage!$C$6:$E$29,3,0))=TRUE,X224,W224+V224*VLOOKUP(M224,Paramétrage!$C$6:$E$29,3,0)))</f>
        <v>0</v>
      </c>
      <c r="Z224" s="395"/>
      <c r="AA224" s="364"/>
      <c r="AB224" s="396"/>
      <c r="AC224" s="133"/>
      <c r="AD224" s="40"/>
      <c r="AE224" s="61">
        <f t="shared" si="52"/>
        <v>0</v>
      </c>
      <c r="AF224" s="203">
        <f t="shared" si="51"/>
        <v>0</v>
      </c>
    </row>
    <row r="225" spans="1:32" ht="15.6" hidden="1" customHeight="1">
      <c r="A225" s="403"/>
      <c r="B225" s="372"/>
      <c r="C225" s="357"/>
      <c r="D225" s="358"/>
      <c r="E225" s="347"/>
      <c r="F225" s="347"/>
      <c r="G225" s="184"/>
      <c r="H225" s="205"/>
      <c r="I225" s="54"/>
      <c r="J225" s="50"/>
      <c r="K225" s="49"/>
      <c r="L225" s="38"/>
      <c r="M225" s="182"/>
      <c r="N225" s="44"/>
      <c r="O225" s="206"/>
      <c r="P225" s="196"/>
      <c r="Q225" s="39"/>
      <c r="R225" s="363"/>
      <c r="S225" s="364"/>
      <c r="T225" s="365"/>
      <c r="U225" s="80">
        <f>IF(OR(P225="",M225=Paramétrage!$C$10,M225=Paramétrage!$C$13,M225=Paramétrage!$C$17,M225=Paramétrage!$C$20,M225=Paramétrage!$C$24,M225=Paramétrage!$C$27,AND(M225&lt;&gt;Paramétrage!$C$9,Q225="Mut+ext")),0,ROUNDUP(O225/P225,0))</f>
        <v>0</v>
      </c>
      <c r="V225" s="216">
        <f>IF(OR(M225="",Q225="Mut+ext"),0,IF(VLOOKUP(M225,Paramétrage!$C$6:$E$29,2,0)=0,0,IF(P225="","saisir capacité",N225*U225*VLOOKUP(M225,Paramétrage!$C$6:$E$29,2,0))))</f>
        <v>0</v>
      </c>
      <c r="W225" s="200"/>
      <c r="X225" s="217">
        <f t="shared" si="50"/>
        <v>0</v>
      </c>
      <c r="Y225" s="81">
        <f>IF(OR(M225="",Q225="Mut+ext"),0,IF(ISERROR(W225+V225*VLOOKUP(M225,Paramétrage!$C$6:$E$29,3,0))=TRUE,X225,W225+V225*VLOOKUP(M225,Paramétrage!$C$6:$E$29,3,0)))</f>
        <v>0</v>
      </c>
      <c r="Z225" s="395"/>
      <c r="AA225" s="364"/>
      <c r="AB225" s="396"/>
      <c r="AC225" s="133"/>
      <c r="AD225" s="40"/>
      <c r="AE225" s="61">
        <f t="shared" si="52"/>
        <v>0</v>
      </c>
      <c r="AF225" s="203">
        <f t="shared" si="51"/>
        <v>0</v>
      </c>
    </row>
    <row r="226" spans="1:32" ht="15.6" hidden="1" customHeight="1">
      <c r="A226" s="403"/>
      <c r="B226" s="372"/>
      <c r="C226" s="357"/>
      <c r="D226" s="358"/>
      <c r="E226" s="347"/>
      <c r="F226" s="347"/>
      <c r="G226" s="184"/>
      <c r="H226" s="205"/>
      <c r="I226" s="54"/>
      <c r="J226" s="50"/>
      <c r="K226" s="49"/>
      <c r="L226" s="38"/>
      <c r="M226" s="182"/>
      <c r="N226" s="44"/>
      <c r="O226" s="206"/>
      <c r="P226" s="196"/>
      <c r="Q226" s="39"/>
      <c r="R226" s="363"/>
      <c r="S226" s="364"/>
      <c r="T226" s="365"/>
      <c r="U226" s="80">
        <f>IF(OR(P226="",M226=Paramétrage!$C$10,M226=Paramétrage!$C$13,M226=Paramétrage!$C$17,M226=Paramétrage!$C$20,M226=Paramétrage!$C$24,M226=Paramétrage!$C$27,AND(M226&lt;&gt;Paramétrage!$C$9,Q226="Mut+ext")),0,ROUNDUP(O226/P226,0))</f>
        <v>0</v>
      </c>
      <c r="V226" s="216">
        <f>IF(OR(M226="",Q226="Mut+ext"),0,IF(VLOOKUP(M226,Paramétrage!$C$6:$E$29,2,0)=0,0,IF(P226="","saisir capacité",N226*U226*VLOOKUP(M226,Paramétrage!$C$6:$E$29,2,0))))</f>
        <v>0</v>
      </c>
      <c r="W226" s="200"/>
      <c r="X226" s="217">
        <f t="shared" si="50"/>
        <v>0</v>
      </c>
      <c r="Y226" s="81">
        <f>IF(OR(M226="",Q226="Mut+ext"),0,IF(ISERROR(W226+V226*VLOOKUP(M226,Paramétrage!$C$6:$E$29,3,0))=TRUE,X226,W226+V226*VLOOKUP(M226,Paramétrage!$C$6:$E$29,3,0)))</f>
        <v>0</v>
      </c>
      <c r="Z226" s="395"/>
      <c r="AA226" s="364"/>
      <c r="AB226" s="396"/>
      <c r="AC226" s="133"/>
      <c r="AD226" s="40"/>
      <c r="AE226" s="61">
        <f t="shared" si="52"/>
        <v>0</v>
      </c>
      <c r="AF226" s="203">
        <f t="shared" si="51"/>
        <v>0</v>
      </c>
    </row>
    <row r="227" spans="1:32" ht="15.6" hidden="1" customHeight="1">
      <c r="A227" s="403"/>
      <c r="B227" s="372"/>
      <c r="C227" s="357"/>
      <c r="D227" s="358"/>
      <c r="E227" s="347"/>
      <c r="F227" s="347"/>
      <c r="G227" s="184"/>
      <c r="H227" s="205"/>
      <c r="I227" s="54"/>
      <c r="J227" s="50"/>
      <c r="K227" s="49"/>
      <c r="L227" s="38"/>
      <c r="M227" s="182"/>
      <c r="N227" s="44"/>
      <c r="O227" s="206"/>
      <c r="P227" s="196"/>
      <c r="Q227" s="39"/>
      <c r="R227" s="363"/>
      <c r="S227" s="364"/>
      <c r="T227" s="365"/>
      <c r="U227" s="80">
        <f>IF(OR(P227="",M227=Paramétrage!$C$10,M227=Paramétrage!$C$13,M227=Paramétrage!$C$17,M227=Paramétrage!$C$20,M227=Paramétrage!$C$24,M227=Paramétrage!$C$27,AND(M227&lt;&gt;Paramétrage!$C$9,Q227="Mut+ext")),0,ROUNDUP(O227/P227,0))</f>
        <v>0</v>
      </c>
      <c r="V227" s="216">
        <f>IF(OR(M227="",Q227="Mut+ext"),0,IF(VLOOKUP(M227,Paramétrage!$C$6:$E$29,2,0)=0,0,IF(P227="","saisir capacité",N227*U227*VLOOKUP(M227,Paramétrage!$C$6:$E$29,2,0))))</f>
        <v>0</v>
      </c>
      <c r="W227" s="200"/>
      <c r="X227" s="217">
        <f t="shared" si="50"/>
        <v>0</v>
      </c>
      <c r="Y227" s="81">
        <f>IF(OR(M227="",Q227="Mut+ext"),0,IF(ISERROR(W227+V227*VLOOKUP(M227,Paramétrage!$C$6:$E$29,3,0))=TRUE,X227,W227+V227*VLOOKUP(M227,Paramétrage!$C$6:$E$29,3,0)))</f>
        <v>0</v>
      </c>
      <c r="Z227" s="395"/>
      <c r="AA227" s="364"/>
      <c r="AB227" s="396"/>
      <c r="AC227" s="133"/>
      <c r="AD227" s="40"/>
      <c r="AE227" s="61">
        <f t="shared" si="52"/>
        <v>0</v>
      </c>
      <c r="AF227" s="203">
        <f t="shared" si="51"/>
        <v>0</v>
      </c>
    </row>
    <row r="228" spans="1:32" ht="15.6" hidden="1" customHeight="1">
      <c r="A228" s="403"/>
      <c r="B228" s="372"/>
      <c r="C228" s="357"/>
      <c r="D228" s="358"/>
      <c r="E228" s="347"/>
      <c r="F228" s="347"/>
      <c r="G228" s="184"/>
      <c r="H228" s="205"/>
      <c r="I228" s="54"/>
      <c r="J228" s="50"/>
      <c r="K228" s="49"/>
      <c r="L228" s="38"/>
      <c r="M228" s="182"/>
      <c r="N228" s="45"/>
      <c r="O228" s="206"/>
      <c r="P228" s="196"/>
      <c r="Q228" s="39"/>
      <c r="R228" s="363"/>
      <c r="S228" s="364"/>
      <c r="T228" s="365"/>
      <c r="U228" s="80">
        <f>IF(OR(P228="",M228=Paramétrage!$C$10,M228=Paramétrage!$C$13,M228=Paramétrage!$C$17,M228=Paramétrage!$C$20,M228=Paramétrage!$C$24,M228=Paramétrage!$C$27,AND(M228&lt;&gt;Paramétrage!$C$9,Q228="Mut+ext")),0,ROUNDUP(O228/P228,0))</f>
        <v>0</v>
      </c>
      <c r="V228" s="216">
        <f>IF(OR(M228="",Q228="Mut+ext"),0,IF(VLOOKUP(M228,Paramétrage!$C$6:$E$29,2,0)=0,0,IF(P228="","saisir capacité",N228*U228*VLOOKUP(M228,Paramétrage!$C$6:$E$29,2,0))))</f>
        <v>0</v>
      </c>
      <c r="W228" s="200"/>
      <c r="X228" s="217">
        <f t="shared" si="50"/>
        <v>0</v>
      </c>
      <c r="Y228" s="81">
        <f>IF(OR(M228="",Q228="Mut+ext"),0,IF(ISERROR(W228+V228*VLOOKUP(M228,Paramétrage!$C$6:$E$29,3,0))=TRUE,X228,W228+V228*VLOOKUP(M228,Paramétrage!$C$6:$E$29,3,0)))</f>
        <v>0</v>
      </c>
      <c r="Z228" s="395"/>
      <c r="AA228" s="364"/>
      <c r="AB228" s="396"/>
      <c r="AC228" s="133"/>
      <c r="AD228" s="40"/>
      <c r="AE228" s="61">
        <f t="shared" si="52"/>
        <v>0</v>
      </c>
      <c r="AF228" s="203">
        <f t="shared" si="51"/>
        <v>0</v>
      </c>
    </row>
    <row r="229" spans="1:32" ht="15.6" hidden="1" customHeight="1">
      <c r="A229" s="403"/>
      <c r="B229" s="372"/>
      <c r="C229" s="357"/>
      <c r="D229" s="358"/>
      <c r="E229" s="347"/>
      <c r="F229" s="347"/>
      <c r="G229" s="184"/>
      <c r="H229" s="205"/>
      <c r="I229" s="54"/>
      <c r="J229" s="50"/>
      <c r="K229" s="49"/>
      <c r="L229" s="38"/>
      <c r="M229" s="182"/>
      <c r="N229" s="44"/>
      <c r="O229" s="206"/>
      <c r="P229" s="196"/>
      <c r="Q229" s="39"/>
      <c r="R229" s="363"/>
      <c r="S229" s="364"/>
      <c r="T229" s="365"/>
      <c r="U229" s="80">
        <f>IF(OR(P229="",M229=Paramétrage!$C$10,M229=Paramétrage!$C$13,M229=Paramétrage!$C$17,M229=Paramétrage!$C$20,M229=Paramétrage!$C$24,M229=Paramétrage!$C$27,AND(M229&lt;&gt;Paramétrage!$C$9,Q229="Mut+ext")),0,ROUNDUP(O229/P229,0))</f>
        <v>0</v>
      </c>
      <c r="V229" s="216">
        <f>IF(OR(M229="",Q229="Mut+ext"),0,IF(VLOOKUP(M229,Paramétrage!$C$6:$E$29,2,0)=0,0,IF(P229="","saisir capacité",N229*U229*VLOOKUP(M229,Paramétrage!$C$6:$E$29,2,0))))</f>
        <v>0</v>
      </c>
      <c r="W229" s="200"/>
      <c r="X229" s="217">
        <f t="shared" si="50"/>
        <v>0</v>
      </c>
      <c r="Y229" s="81">
        <f>IF(OR(M229="",Q229="Mut+ext"),0,IF(ISERROR(W229+V229*VLOOKUP(M229,Paramétrage!$C$6:$E$29,3,0))=TRUE,X229,W229+V229*VLOOKUP(M229,Paramétrage!$C$6:$E$29,3,0)))</f>
        <v>0</v>
      </c>
      <c r="Z229" s="395"/>
      <c r="AA229" s="364"/>
      <c r="AB229" s="396"/>
      <c r="AC229" s="133"/>
      <c r="AD229" s="40"/>
      <c r="AE229" s="61">
        <f t="shared" si="52"/>
        <v>0</v>
      </c>
      <c r="AF229" s="203">
        <f t="shared" si="51"/>
        <v>0</v>
      </c>
    </row>
    <row r="230" spans="1:32" ht="15.6" hidden="1" customHeight="1">
      <c r="A230" s="403"/>
      <c r="B230" s="372"/>
      <c r="C230" s="357"/>
      <c r="D230" s="358"/>
      <c r="E230" s="347"/>
      <c r="F230" s="347"/>
      <c r="G230" s="184"/>
      <c r="H230" s="205"/>
      <c r="I230" s="54"/>
      <c r="J230" s="50"/>
      <c r="K230" s="49"/>
      <c r="L230" s="38"/>
      <c r="M230" s="182"/>
      <c r="N230" s="44"/>
      <c r="O230" s="206"/>
      <c r="P230" s="196"/>
      <c r="Q230" s="39"/>
      <c r="R230" s="363"/>
      <c r="S230" s="364"/>
      <c r="T230" s="365"/>
      <c r="U230" s="80">
        <f>IF(OR(P230="",M230=Paramétrage!$C$10,M230=Paramétrage!$C$13,M230=Paramétrage!$C$17,M230=Paramétrage!$C$20,M230=Paramétrage!$C$24,M230=Paramétrage!$C$27,AND(M230&lt;&gt;Paramétrage!$C$9,Q230="Mut+ext")),0,ROUNDUP(O230/P230,0))</f>
        <v>0</v>
      </c>
      <c r="V230" s="216">
        <f>IF(OR(M230="",Q230="Mut+ext"),0,IF(VLOOKUP(M230,Paramétrage!$C$6:$E$29,2,0)=0,0,IF(P230="","saisir capacité",N230*U230*VLOOKUP(M230,Paramétrage!$C$6:$E$29,2,0))))</f>
        <v>0</v>
      </c>
      <c r="W230" s="200"/>
      <c r="X230" s="217">
        <f t="shared" si="50"/>
        <v>0</v>
      </c>
      <c r="Y230" s="81">
        <f>IF(OR(M230="",Q230="Mut+ext"),0,IF(ISERROR(W230+V230*VLOOKUP(M230,Paramétrage!$C$6:$E$29,3,0))=TRUE,X230,W230+V230*VLOOKUP(M230,Paramétrage!$C$6:$E$29,3,0)))</f>
        <v>0</v>
      </c>
      <c r="Z230" s="395"/>
      <c r="AA230" s="364"/>
      <c r="AB230" s="396"/>
      <c r="AC230" s="133"/>
      <c r="AD230" s="40"/>
      <c r="AE230" s="61">
        <f t="shared" si="52"/>
        <v>0</v>
      </c>
      <c r="AF230" s="203">
        <f t="shared" si="51"/>
        <v>0</v>
      </c>
    </row>
    <row r="231" spans="1:32" ht="15.6" hidden="1" customHeight="1">
      <c r="A231" s="403"/>
      <c r="B231" s="372"/>
      <c r="C231" s="357"/>
      <c r="D231" s="358"/>
      <c r="E231" s="347"/>
      <c r="F231" s="347"/>
      <c r="G231" s="184"/>
      <c r="H231" s="205"/>
      <c r="I231" s="54"/>
      <c r="J231" s="50"/>
      <c r="K231" s="49"/>
      <c r="L231" s="38"/>
      <c r="M231" s="182"/>
      <c r="N231" s="44"/>
      <c r="O231" s="206"/>
      <c r="P231" s="196"/>
      <c r="Q231" s="39"/>
      <c r="R231" s="363"/>
      <c r="S231" s="364"/>
      <c r="T231" s="365"/>
      <c r="U231" s="80">
        <f>IF(OR(P231="",M231=Paramétrage!$C$10,M231=Paramétrage!$C$13,M231=Paramétrage!$C$17,M231=Paramétrage!$C$20,M231=Paramétrage!$C$24,M231=Paramétrage!$C$27,AND(M231&lt;&gt;Paramétrage!$C$9,Q231="Mut+ext")),0,ROUNDUP(O231/P231,0))</f>
        <v>0</v>
      </c>
      <c r="V231" s="216">
        <f>IF(OR(M231="",Q231="Mut+ext"),0,IF(VLOOKUP(M231,Paramétrage!$C$6:$E$29,2,0)=0,0,IF(P231="","saisir capacité",N231*U231*VLOOKUP(M231,Paramétrage!$C$6:$E$29,2,0))))</f>
        <v>0</v>
      </c>
      <c r="W231" s="200"/>
      <c r="X231" s="217">
        <f t="shared" si="50"/>
        <v>0</v>
      </c>
      <c r="Y231" s="81">
        <f>IF(OR(M231="",Q231="Mut+ext"),0,IF(ISERROR(W231+V231*VLOOKUP(M231,Paramétrage!$C$6:$E$29,3,0))=TRUE,X231,W231+V231*VLOOKUP(M231,Paramétrage!$C$6:$E$29,3,0)))</f>
        <v>0</v>
      </c>
      <c r="Z231" s="395"/>
      <c r="AA231" s="364"/>
      <c r="AB231" s="396"/>
      <c r="AC231" s="133"/>
      <c r="AD231" s="40"/>
      <c r="AE231" s="61">
        <f t="shared" si="52"/>
        <v>0</v>
      </c>
      <c r="AF231" s="203">
        <f t="shared" si="51"/>
        <v>0</v>
      </c>
    </row>
    <row r="232" spans="1:32" ht="15.6" hidden="1" customHeight="1">
      <c r="A232" s="403"/>
      <c r="B232" s="372"/>
      <c r="C232" s="359"/>
      <c r="D232" s="360"/>
      <c r="E232" s="348"/>
      <c r="F232" s="348"/>
      <c r="G232" s="184"/>
      <c r="H232" s="205"/>
      <c r="I232" s="54"/>
      <c r="J232" s="50"/>
      <c r="K232" s="49"/>
      <c r="L232" s="38"/>
      <c r="M232" s="182"/>
      <c r="N232" s="45"/>
      <c r="O232" s="206"/>
      <c r="P232" s="196"/>
      <c r="Q232" s="39"/>
      <c r="R232" s="363"/>
      <c r="S232" s="364"/>
      <c r="T232" s="365"/>
      <c r="U232" s="80">
        <f>IF(OR(P232="",M232=Paramétrage!$C$10,M232=Paramétrage!$C$13,M232=Paramétrage!$C$17,M232=Paramétrage!$C$20,M232=Paramétrage!$C$24,M232=Paramétrage!$C$27,AND(M232&lt;&gt;Paramétrage!$C$9,Q232="Mut+ext")),0,ROUNDUP(O232/P232,0))</f>
        <v>0</v>
      </c>
      <c r="V232" s="216">
        <f>IF(OR(M232="",Q232="Mut+ext"),0,IF(VLOOKUP(M232,Paramétrage!$C$6:$E$29,2,0)=0,0,IF(P232="","saisir capacité",N232*U232*VLOOKUP(M232,Paramétrage!$C$6:$E$29,2,0))))</f>
        <v>0</v>
      </c>
      <c r="W232" s="200"/>
      <c r="X232" s="217">
        <f t="shared" si="50"/>
        <v>0</v>
      </c>
      <c r="Y232" s="81">
        <f>IF(OR(M232="",Q232="Mut+ext"),0,IF(ISERROR(W232+V232*VLOOKUP(M232,Paramétrage!$C$6:$E$29,3,0))=TRUE,X232,W232+V232*VLOOKUP(M232,Paramétrage!$C$6:$E$29,3,0)))</f>
        <v>0</v>
      </c>
      <c r="Z232" s="395"/>
      <c r="AA232" s="364"/>
      <c r="AB232" s="396"/>
      <c r="AC232" s="133"/>
      <c r="AD232" s="40"/>
      <c r="AE232" s="61">
        <f t="shared" si="52"/>
        <v>0</v>
      </c>
      <c r="AF232" s="203">
        <f t="shared" si="51"/>
        <v>0</v>
      </c>
    </row>
    <row r="233" spans="1:32" ht="15.6" hidden="1" customHeight="1">
      <c r="A233" s="403"/>
      <c r="B233" s="372"/>
      <c r="C233" s="218"/>
      <c r="D233" s="219"/>
      <c r="E233" s="220"/>
      <c r="F233" s="219"/>
      <c r="G233" s="219"/>
      <c r="H233" s="221"/>
      <c r="I233" s="136"/>
      <c r="J233" s="130"/>
      <c r="K233" s="70"/>
      <c r="L233" s="72"/>
      <c r="M233" s="222"/>
      <c r="N233" s="73">
        <f>AE233</f>
        <v>0</v>
      </c>
      <c r="O233" s="223"/>
      <c r="P233" s="223"/>
      <c r="Q233" s="76"/>
      <c r="R233" s="74"/>
      <c r="S233" s="74"/>
      <c r="T233" s="75"/>
      <c r="U233" s="122"/>
      <c r="V233" s="224">
        <f>SUM(V221:V232)</f>
        <v>0</v>
      </c>
      <c r="W233" s="222">
        <f>SUM(W221:W232)</f>
        <v>0</v>
      </c>
      <c r="X233" s="225">
        <f>SUM(X221:X232)</f>
        <v>0</v>
      </c>
      <c r="Y233" s="77">
        <f>SUM(Y221:Y232)</f>
        <v>0</v>
      </c>
      <c r="Z233" s="123"/>
      <c r="AA233" s="124"/>
      <c r="AB233" s="125"/>
      <c r="AC233" s="126"/>
      <c r="AD233" s="127"/>
      <c r="AE233" s="128">
        <f>SUM(AE221:AE232)</f>
        <v>0</v>
      </c>
      <c r="AF233" s="129">
        <f>SUM(AF221:AF232)</f>
        <v>0</v>
      </c>
    </row>
    <row r="234" spans="1:32" ht="15.6" hidden="1" customHeight="1">
      <c r="A234" s="403"/>
      <c r="B234" s="372" t="s">
        <v>160</v>
      </c>
      <c r="C234" s="355" t="s">
        <v>161</v>
      </c>
      <c r="D234" s="356"/>
      <c r="E234" s="347"/>
      <c r="F234" s="347" t="s">
        <v>64</v>
      </c>
      <c r="G234" s="191" t="s">
        <v>162</v>
      </c>
      <c r="H234" s="186"/>
      <c r="I234" s="54"/>
      <c r="J234" s="50"/>
      <c r="K234" s="49"/>
      <c r="L234" s="38"/>
      <c r="M234" s="182"/>
      <c r="N234" s="44"/>
      <c r="O234" s="206"/>
      <c r="P234" s="196"/>
      <c r="Q234" s="42"/>
      <c r="R234" s="363"/>
      <c r="S234" s="364"/>
      <c r="T234" s="365"/>
      <c r="U234" s="80">
        <f>IF(OR(P234="",M234=Paramétrage!$C$10,M234=Paramétrage!$C$13,M234=Paramétrage!$C$17,M234=Paramétrage!$C$20,M234=Paramétrage!$C$24,M234=Paramétrage!$C$27,AND(M234&lt;&gt;Paramétrage!$C$9,Q234="Mut+ext")),0,ROUNDUP(O234/P234,0))</f>
        <v>0</v>
      </c>
      <c r="V234" s="216">
        <f>IF(OR(M234="",Q234="Mut+ext"),0,IF(VLOOKUP(M234,Paramétrage!$C$6:$E$29,2,0)=0,0,IF(P234="","saisir capacité",N234*U234*VLOOKUP(M234,Paramétrage!$C$6:$E$29,2,0))))</f>
        <v>0</v>
      </c>
      <c r="W234" s="200"/>
      <c r="X234" s="217">
        <f t="shared" ref="X234:X245" si="53">IF(OR(M234="",Q234="Mut+ext"),0,IF(ISERROR(V234+W234)=TRUE,V234,V234+W234))</f>
        <v>0</v>
      </c>
      <c r="Y234" s="81">
        <f>IF(OR(M234="",Q234="Mut+ext"),0,IF(ISERROR(W234+V234*VLOOKUP(M234,Paramétrage!$C$6:$E$29,3,0))=TRUE,X234,W234+V234*VLOOKUP(M234,Paramétrage!$C$6:$E$29,3,0)))</f>
        <v>0</v>
      </c>
      <c r="Z234" s="395"/>
      <c r="AA234" s="364"/>
      <c r="AB234" s="396"/>
      <c r="AC234" s="133"/>
      <c r="AD234" s="41"/>
      <c r="AE234" s="61">
        <f>IF(G234="",0,IF(K234="",0,IF(SUMIF($G$234:$G$245,G234,$O$234:$O$245)=0,0,IF(OR(L234="",K234="obligatoire"),AF234/SUMIF($G$234:$G$245,G234,$O$234:$O$245),AF234/(SUMIF($G$234:$G$245,G234,$O$234:$O$245)/L234)))))</f>
        <v>0</v>
      </c>
      <c r="AF234" s="202">
        <f t="shared" ref="AF234:AF245" si="54">N234*O234</f>
        <v>0</v>
      </c>
    </row>
    <row r="235" spans="1:32" ht="15.6" hidden="1" customHeight="1">
      <c r="A235" s="403"/>
      <c r="B235" s="372"/>
      <c r="C235" s="357"/>
      <c r="D235" s="358"/>
      <c r="E235" s="347"/>
      <c r="F235" s="347"/>
      <c r="G235" s="184"/>
      <c r="H235" s="185"/>
      <c r="I235" s="54"/>
      <c r="J235" s="50"/>
      <c r="K235" s="49"/>
      <c r="L235" s="38"/>
      <c r="M235" s="182"/>
      <c r="N235" s="44"/>
      <c r="O235" s="206"/>
      <c r="P235" s="196"/>
      <c r="Q235" s="39"/>
      <c r="R235" s="363"/>
      <c r="S235" s="364"/>
      <c r="T235" s="365"/>
      <c r="U235" s="80">
        <f>IF(OR(P235="",M235=Paramétrage!$C$10,M235=Paramétrage!$C$13,M235=Paramétrage!$C$17,M235=Paramétrage!$C$20,M235=Paramétrage!$C$24,M235=Paramétrage!$C$27,AND(M235&lt;&gt;Paramétrage!$C$9,Q235="Mut+ext")),0,ROUNDUP(O235/P235,0))</f>
        <v>0</v>
      </c>
      <c r="V235" s="216">
        <f>IF(OR(M235="",Q235="Mut+ext"),0,IF(VLOOKUP(M235,Paramétrage!$C$6:$E$29,2,0)=0,0,IF(P235="","saisir capacité",N235*U235*VLOOKUP(M235,Paramétrage!$C$6:$E$29,2,0))))</f>
        <v>0</v>
      </c>
      <c r="W235" s="200"/>
      <c r="X235" s="217">
        <f t="shared" si="53"/>
        <v>0</v>
      </c>
      <c r="Y235" s="81">
        <f>IF(OR(M235="",Q235="Mut+ext"),0,IF(ISERROR(W235+V235*VLOOKUP(M235,Paramétrage!$C$6:$E$29,3,0))=TRUE,X235,W235+V235*VLOOKUP(M235,Paramétrage!$C$6:$E$29,3,0)))</f>
        <v>0</v>
      </c>
      <c r="Z235" s="395"/>
      <c r="AA235" s="364"/>
      <c r="AB235" s="396"/>
      <c r="AC235" s="133"/>
      <c r="AD235" s="40"/>
      <c r="AE235" s="61">
        <f t="shared" ref="AE235:AE245" si="55">IF(G235="",0,IF(K235="",0,IF(SUMIF($G$234:$G$245,G235,$O$234:$O$245)=0,0,IF(OR(L235="",K235="obligatoire"),AF235/SUMIF($G$234:$G$245,G235,$O$234:$O$245),AF235/(SUMIF($G$234:$G$245,G235,$O$234:$O$245)/L235)))))</f>
        <v>0</v>
      </c>
      <c r="AF235" s="203">
        <f t="shared" si="54"/>
        <v>0</v>
      </c>
    </row>
    <row r="236" spans="1:32" ht="15.6" hidden="1" customHeight="1">
      <c r="A236" s="403"/>
      <c r="B236" s="372"/>
      <c r="C236" s="357"/>
      <c r="D236" s="358"/>
      <c r="E236" s="347"/>
      <c r="F236" s="347"/>
      <c r="G236" s="184"/>
      <c r="H236" s="185"/>
      <c r="I236" s="54"/>
      <c r="J236" s="50"/>
      <c r="K236" s="49"/>
      <c r="L236" s="38"/>
      <c r="M236" s="182"/>
      <c r="N236" s="44"/>
      <c r="O236" s="206"/>
      <c r="P236" s="196"/>
      <c r="Q236" s="39"/>
      <c r="R236" s="363"/>
      <c r="S236" s="364"/>
      <c r="T236" s="365"/>
      <c r="U236" s="80">
        <f>IF(OR(P236="",M236=Paramétrage!$C$10,M236=Paramétrage!$C$13,M236=Paramétrage!$C$17,M236=Paramétrage!$C$20,M236=Paramétrage!$C$24,M236=Paramétrage!$C$27,AND(M236&lt;&gt;Paramétrage!$C$9,Q236="Mut+ext")),0,ROUNDUP(O236/P236,0))</f>
        <v>0</v>
      </c>
      <c r="V236" s="216">
        <f>IF(OR(M236="",Q236="Mut+ext"),0,IF(VLOOKUP(M236,Paramétrage!$C$6:$E$29,2,0)=0,0,IF(P236="","saisir capacité",N236*U236*VLOOKUP(M236,Paramétrage!$C$6:$E$29,2,0))))</f>
        <v>0</v>
      </c>
      <c r="W236" s="200"/>
      <c r="X236" s="217">
        <f t="shared" si="53"/>
        <v>0</v>
      </c>
      <c r="Y236" s="81">
        <f>IF(OR(M236="",Q236="Mut+ext"),0,IF(ISERROR(W236+V236*VLOOKUP(M236,Paramétrage!$C$6:$E$29,3,0))=TRUE,X236,W236+V236*VLOOKUP(M236,Paramétrage!$C$6:$E$29,3,0)))</f>
        <v>0</v>
      </c>
      <c r="Z236" s="395"/>
      <c r="AA236" s="364"/>
      <c r="AB236" s="396"/>
      <c r="AC236" s="133"/>
      <c r="AD236" s="40"/>
      <c r="AE236" s="61">
        <f t="shared" si="55"/>
        <v>0</v>
      </c>
      <c r="AF236" s="203">
        <f t="shared" si="54"/>
        <v>0</v>
      </c>
    </row>
    <row r="237" spans="1:32" ht="15.6" hidden="1" customHeight="1">
      <c r="A237" s="403"/>
      <c r="B237" s="372"/>
      <c r="C237" s="357"/>
      <c r="D237" s="358"/>
      <c r="E237" s="347"/>
      <c r="F237" s="347"/>
      <c r="G237" s="183"/>
      <c r="H237" s="185"/>
      <c r="I237" s="54"/>
      <c r="J237" s="50"/>
      <c r="K237" s="49"/>
      <c r="L237" s="38"/>
      <c r="M237" s="182"/>
      <c r="N237" s="44"/>
      <c r="O237" s="206"/>
      <c r="P237" s="196"/>
      <c r="Q237" s="39"/>
      <c r="R237" s="363"/>
      <c r="S237" s="364"/>
      <c r="T237" s="365"/>
      <c r="U237" s="80">
        <f>IF(OR(P237="",M237=Paramétrage!$C$10,M237=Paramétrage!$C$13,M237=Paramétrage!$C$17,M237=Paramétrage!$C$20,M237=Paramétrage!$C$24,M237=Paramétrage!$C$27,AND(M237&lt;&gt;Paramétrage!$C$9,Q237="Mut+ext")),0,ROUNDUP(O237/P237,0))</f>
        <v>0</v>
      </c>
      <c r="V237" s="216">
        <f>IF(OR(M237="",Q237="Mut+ext"),0,IF(VLOOKUP(M237,Paramétrage!$C$6:$E$29,2,0)=0,0,IF(P237="","saisir capacité",N237*U237*VLOOKUP(M237,Paramétrage!$C$6:$E$29,2,0))))</f>
        <v>0</v>
      </c>
      <c r="W237" s="200"/>
      <c r="X237" s="217">
        <f t="shared" si="53"/>
        <v>0</v>
      </c>
      <c r="Y237" s="81">
        <f>IF(OR(M237="",Q237="Mut+ext"),0,IF(ISERROR(W237+V237*VLOOKUP(M237,Paramétrage!$C$6:$E$29,3,0))=TRUE,X237,W237+V237*VLOOKUP(M237,Paramétrage!$C$6:$E$29,3,0)))</f>
        <v>0</v>
      </c>
      <c r="Z237" s="395"/>
      <c r="AA237" s="364"/>
      <c r="AB237" s="396"/>
      <c r="AC237" s="133"/>
      <c r="AD237" s="40"/>
      <c r="AE237" s="61">
        <f t="shared" si="55"/>
        <v>0</v>
      </c>
      <c r="AF237" s="203">
        <f t="shared" si="54"/>
        <v>0</v>
      </c>
    </row>
    <row r="238" spans="1:32" ht="15.6" hidden="1" customHeight="1">
      <c r="A238" s="403"/>
      <c r="B238" s="372"/>
      <c r="C238" s="357"/>
      <c r="D238" s="358"/>
      <c r="E238" s="347"/>
      <c r="F238" s="347"/>
      <c r="G238" s="184"/>
      <c r="H238" s="205"/>
      <c r="I238" s="54"/>
      <c r="J238" s="50"/>
      <c r="K238" s="49"/>
      <c r="L238" s="38"/>
      <c r="M238" s="182"/>
      <c r="N238" s="44"/>
      <c r="O238" s="206"/>
      <c r="P238" s="196"/>
      <c r="Q238" s="39"/>
      <c r="R238" s="363"/>
      <c r="S238" s="364"/>
      <c r="T238" s="365"/>
      <c r="U238" s="80">
        <f>IF(OR(P238="",M238=Paramétrage!$C$10,M238=Paramétrage!$C$13,M238=Paramétrage!$C$17,M238=Paramétrage!$C$20,M238=Paramétrage!$C$24,M238=Paramétrage!$C$27,AND(M238&lt;&gt;Paramétrage!$C$9,Q238="Mut+ext")),0,ROUNDUP(O238/P238,0))</f>
        <v>0</v>
      </c>
      <c r="V238" s="216">
        <f>IF(OR(M238="",Q238="Mut+ext"),0,IF(VLOOKUP(M238,Paramétrage!$C$6:$E$29,2,0)=0,0,IF(P238="","saisir capacité",N238*U238*VLOOKUP(M238,Paramétrage!$C$6:$E$29,2,0))))</f>
        <v>0</v>
      </c>
      <c r="W238" s="200"/>
      <c r="X238" s="217">
        <f t="shared" si="53"/>
        <v>0</v>
      </c>
      <c r="Y238" s="81">
        <f>IF(OR(M238="",Q238="Mut+ext"),0,IF(ISERROR(W238+V238*VLOOKUP(M238,Paramétrage!$C$6:$E$29,3,0))=TRUE,X238,W238+V238*VLOOKUP(M238,Paramétrage!$C$6:$E$29,3,0)))</f>
        <v>0</v>
      </c>
      <c r="Z238" s="395"/>
      <c r="AA238" s="364"/>
      <c r="AB238" s="396"/>
      <c r="AC238" s="133"/>
      <c r="AD238" s="40"/>
      <c r="AE238" s="61">
        <f t="shared" si="55"/>
        <v>0</v>
      </c>
      <c r="AF238" s="203">
        <f t="shared" si="54"/>
        <v>0</v>
      </c>
    </row>
    <row r="239" spans="1:32" ht="15.6" hidden="1" customHeight="1">
      <c r="A239" s="403"/>
      <c r="B239" s="372"/>
      <c r="C239" s="357"/>
      <c r="D239" s="358"/>
      <c r="E239" s="347"/>
      <c r="F239" s="347"/>
      <c r="G239" s="184"/>
      <c r="H239" s="205"/>
      <c r="I239" s="54"/>
      <c r="J239" s="50"/>
      <c r="K239" s="49"/>
      <c r="L239" s="38"/>
      <c r="M239" s="182"/>
      <c r="N239" s="44"/>
      <c r="O239" s="206"/>
      <c r="P239" s="196"/>
      <c r="Q239" s="39"/>
      <c r="R239" s="363"/>
      <c r="S239" s="364"/>
      <c r="T239" s="365"/>
      <c r="U239" s="80">
        <f>IF(OR(P239="",M239=Paramétrage!$C$10,M239=Paramétrage!$C$13,M239=Paramétrage!$C$17,M239=Paramétrage!$C$20,M239=Paramétrage!$C$24,M239=Paramétrage!$C$27,AND(M239&lt;&gt;Paramétrage!$C$9,Q239="Mut+ext")),0,ROUNDUP(O239/P239,0))</f>
        <v>0</v>
      </c>
      <c r="V239" s="216">
        <f>IF(OR(M239="",Q239="Mut+ext"),0,IF(VLOOKUP(M239,Paramétrage!$C$6:$E$29,2,0)=0,0,IF(P239="","saisir capacité",N239*U239*VLOOKUP(M239,Paramétrage!$C$6:$E$29,2,0))))</f>
        <v>0</v>
      </c>
      <c r="W239" s="200"/>
      <c r="X239" s="217">
        <f t="shared" si="53"/>
        <v>0</v>
      </c>
      <c r="Y239" s="81">
        <f>IF(OR(M239="",Q239="Mut+ext"),0,IF(ISERROR(W239+V239*VLOOKUP(M239,Paramétrage!$C$6:$E$29,3,0))=TRUE,X239,W239+V239*VLOOKUP(M239,Paramétrage!$C$6:$E$29,3,0)))</f>
        <v>0</v>
      </c>
      <c r="Z239" s="395"/>
      <c r="AA239" s="364"/>
      <c r="AB239" s="396"/>
      <c r="AC239" s="133"/>
      <c r="AD239" s="40"/>
      <c r="AE239" s="61">
        <f t="shared" si="55"/>
        <v>0</v>
      </c>
      <c r="AF239" s="203">
        <f t="shared" si="54"/>
        <v>0</v>
      </c>
    </row>
    <row r="240" spans="1:32" ht="15.6" hidden="1" customHeight="1">
      <c r="A240" s="403"/>
      <c r="B240" s="372"/>
      <c r="C240" s="357"/>
      <c r="D240" s="358"/>
      <c r="E240" s="347"/>
      <c r="F240" s="347"/>
      <c r="G240" s="184"/>
      <c r="H240" s="205"/>
      <c r="I240" s="54"/>
      <c r="J240" s="50"/>
      <c r="K240" s="49"/>
      <c r="L240" s="38"/>
      <c r="M240" s="182"/>
      <c r="N240" s="44"/>
      <c r="O240" s="206"/>
      <c r="P240" s="196"/>
      <c r="Q240" s="39"/>
      <c r="R240" s="363"/>
      <c r="S240" s="364"/>
      <c r="T240" s="365"/>
      <c r="U240" s="80">
        <f>IF(OR(P240="",M240=Paramétrage!$C$10,M240=Paramétrage!$C$13,M240=Paramétrage!$C$17,M240=Paramétrage!$C$20,M240=Paramétrage!$C$24,M240=Paramétrage!$C$27,AND(M240&lt;&gt;Paramétrage!$C$9,Q240="Mut+ext")),0,ROUNDUP(O240/P240,0))</f>
        <v>0</v>
      </c>
      <c r="V240" s="216">
        <f>IF(OR(M240="",Q240="Mut+ext"),0,IF(VLOOKUP(M240,Paramétrage!$C$6:$E$29,2,0)=0,0,IF(P240="","saisir capacité",N240*U240*VLOOKUP(M240,Paramétrage!$C$6:$E$29,2,0))))</f>
        <v>0</v>
      </c>
      <c r="W240" s="200"/>
      <c r="X240" s="217">
        <f t="shared" si="53"/>
        <v>0</v>
      </c>
      <c r="Y240" s="81">
        <f>IF(OR(M240="",Q240="Mut+ext"),0,IF(ISERROR(W240+V240*VLOOKUP(M240,Paramétrage!$C$6:$E$29,3,0))=TRUE,X240,W240+V240*VLOOKUP(M240,Paramétrage!$C$6:$E$29,3,0)))</f>
        <v>0</v>
      </c>
      <c r="Z240" s="395"/>
      <c r="AA240" s="364"/>
      <c r="AB240" s="396"/>
      <c r="AC240" s="133"/>
      <c r="AD240" s="40"/>
      <c r="AE240" s="61">
        <f t="shared" si="55"/>
        <v>0</v>
      </c>
      <c r="AF240" s="203">
        <f t="shared" si="54"/>
        <v>0</v>
      </c>
    </row>
    <row r="241" spans="1:32" ht="15.6" hidden="1" customHeight="1">
      <c r="A241" s="403"/>
      <c r="B241" s="372"/>
      <c r="C241" s="357"/>
      <c r="D241" s="358"/>
      <c r="E241" s="347"/>
      <c r="F241" s="347"/>
      <c r="G241" s="183"/>
      <c r="H241" s="205"/>
      <c r="I241" s="54"/>
      <c r="J241" s="50"/>
      <c r="K241" s="49"/>
      <c r="L241" s="38"/>
      <c r="M241" s="182"/>
      <c r="N241" s="44"/>
      <c r="O241" s="206"/>
      <c r="P241" s="196"/>
      <c r="Q241" s="39"/>
      <c r="R241" s="363"/>
      <c r="S241" s="364"/>
      <c r="T241" s="365"/>
      <c r="U241" s="80">
        <f>IF(OR(P241="",M241=Paramétrage!$C$10,M241=Paramétrage!$C$13,M241=Paramétrage!$C$17,M241=Paramétrage!$C$20,M241=Paramétrage!$C$24,M241=Paramétrage!$C$27,AND(M241&lt;&gt;Paramétrage!$C$9,Q241="Mut+ext")),0,ROUNDUP(O241/P241,0))</f>
        <v>0</v>
      </c>
      <c r="V241" s="216">
        <f>IF(OR(M241="",Q241="Mut+ext"),0,IF(VLOOKUP(M241,Paramétrage!$C$6:$E$29,2,0)=0,0,IF(P241="","saisir capacité",N241*U241*VLOOKUP(M241,Paramétrage!$C$6:$E$29,2,0))))</f>
        <v>0</v>
      </c>
      <c r="W241" s="200"/>
      <c r="X241" s="217">
        <f t="shared" si="53"/>
        <v>0</v>
      </c>
      <c r="Y241" s="81">
        <f>IF(OR(M241="",Q241="Mut+ext"),0,IF(ISERROR(W241+V241*VLOOKUP(M241,Paramétrage!$C$6:$E$29,3,0))=TRUE,X241,W241+V241*VLOOKUP(M241,Paramétrage!$C$6:$E$29,3,0)))</f>
        <v>0</v>
      </c>
      <c r="Z241" s="395"/>
      <c r="AA241" s="364"/>
      <c r="AB241" s="396"/>
      <c r="AC241" s="133"/>
      <c r="AD241" s="40"/>
      <c r="AE241" s="61">
        <f t="shared" si="55"/>
        <v>0</v>
      </c>
      <c r="AF241" s="203">
        <f t="shared" si="54"/>
        <v>0</v>
      </c>
    </row>
    <row r="242" spans="1:32" ht="15.6" hidden="1" customHeight="1">
      <c r="A242" s="403"/>
      <c r="B242" s="372"/>
      <c r="C242" s="357"/>
      <c r="D242" s="358"/>
      <c r="E242" s="347"/>
      <c r="F242" s="347"/>
      <c r="G242" s="184"/>
      <c r="H242" s="205"/>
      <c r="I242" s="54"/>
      <c r="J242" s="50"/>
      <c r="K242" s="49"/>
      <c r="L242" s="38"/>
      <c r="M242" s="182"/>
      <c r="N242" s="44"/>
      <c r="O242" s="206"/>
      <c r="P242" s="196"/>
      <c r="Q242" s="39"/>
      <c r="R242" s="363"/>
      <c r="S242" s="364"/>
      <c r="T242" s="365"/>
      <c r="U242" s="80">
        <f>IF(OR(P242="",M242=Paramétrage!$C$10,M242=Paramétrage!$C$13,M242=Paramétrage!$C$17,M242=Paramétrage!$C$20,M242=Paramétrage!$C$24,M242=Paramétrage!$C$27,AND(M242&lt;&gt;Paramétrage!$C$9,Q242="Mut+ext")),0,ROUNDUP(O242/P242,0))</f>
        <v>0</v>
      </c>
      <c r="V242" s="216">
        <f>IF(OR(M242="",Q242="Mut+ext"),0,IF(VLOOKUP(M242,Paramétrage!$C$6:$E$29,2,0)=0,0,IF(P242="","saisir capacité",N242*U242*VLOOKUP(M242,Paramétrage!$C$6:$E$29,2,0))))</f>
        <v>0</v>
      </c>
      <c r="W242" s="200"/>
      <c r="X242" s="217">
        <f t="shared" si="53"/>
        <v>0</v>
      </c>
      <c r="Y242" s="81">
        <f>IF(OR(M242="",Q242="Mut+ext"),0,IF(ISERROR(W242+V242*VLOOKUP(M242,Paramétrage!$C$6:$E$29,3,0))=TRUE,X242,W242+V242*VLOOKUP(M242,Paramétrage!$C$6:$E$29,3,0)))</f>
        <v>0</v>
      </c>
      <c r="Z242" s="395"/>
      <c r="AA242" s="364"/>
      <c r="AB242" s="396"/>
      <c r="AC242" s="133"/>
      <c r="AD242" s="40"/>
      <c r="AE242" s="61">
        <f t="shared" si="55"/>
        <v>0</v>
      </c>
      <c r="AF242" s="203">
        <f t="shared" si="54"/>
        <v>0</v>
      </c>
    </row>
    <row r="243" spans="1:32" ht="15.6" hidden="1" customHeight="1">
      <c r="A243" s="403"/>
      <c r="B243" s="372"/>
      <c r="C243" s="357"/>
      <c r="D243" s="358"/>
      <c r="E243" s="347"/>
      <c r="F243" s="347"/>
      <c r="G243" s="184"/>
      <c r="H243" s="205"/>
      <c r="I243" s="54"/>
      <c r="J243" s="50"/>
      <c r="K243" s="49"/>
      <c r="L243" s="38"/>
      <c r="M243" s="182"/>
      <c r="N243" s="44"/>
      <c r="O243" s="206"/>
      <c r="P243" s="196"/>
      <c r="Q243" s="39"/>
      <c r="R243" s="363"/>
      <c r="S243" s="364"/>
      <c r="T243" s="365"/>
      <c r="U243" s="80">
        <f>IF(OR(P243="",M243=Paramétrage!$C$10,M243=Paramétrage!$C$13,M243=Paramétrage!$C$17,M243=Paramétrage!$C$20,M243=Paramétrage!$C$24,M243=Paramétrage!$C$27,AND(M243&lt;&gt;Paramétrage!$C$9,Q243="Mut+ext")),0,ROUNDUP(O243/P243,0))</f>
        <v>0</v>
      </c>
      <c r="V243" s="216">
        <f>IF(OR(M243="",Q243="Mut+ext"),0,IF(VLOOKUP(M243,Paramétrage!$C$6:$E$29,2,0)=0,0,IF(P243="","saisir capacité",N243*U243*VLOOKUP(M243,Paramétrage!$C$6:$E$29,2,0))))</f>
        <v>0</v>
      </c>
      <c r="W243" s="200"/>
      <c r="X243" s="217">
        <f t="shared" si="53"/>
        <v>0</v>
      </c>
      <c r="Y243" s="81">
        <f>IF(OR(M243="",Q243="Mut+ext"),0,IF(ISERROR(W243+V243*VLOOKUP(M243,Paramétrage!$C$6:$E$29,3,0))=TRUE,X243,W243+V243*VLOOKUP(M243,Paramétrage!$C$6:$E$29,3,0)))</f>
        <v>0</v>
      </c>
      <c r="Z243" s="395"/>
      <c r="AA243" s="364"/>
      <c r="AB243" s="396"/>
      <c r="AC243" s="133"/>
      <c r="AD243" s="40"/>
      <c r="AE243" s="61">
        <f t="shared" si="55"/>
        <v>0</v>
      </c>
      <c r="AF243" s="203">
        <f t="shared" si="54"/>
        <v>0</v>
      </c>
    </row>
    <row r="244" spans="1:32" ht="15.6" hidden="1" customHeight="1">
      <c r="A244" s="403"/>
      <c r="B244" s="372"/>
      <c r="C244" s="357"/>
      <c r="D244" s="358"/>
      <c r="E244" s="347"/>
      <c r="F244" s="347"/>
      <c r="G244" s="184"/>
      <c r="H244" s="205"/>
      <c r="I244" s="54"/>
      <c r="J244" s="50"/>
      <c r="K244" s="49"/>
      <c r="L244" s="38"/>
      <c r="M244" s="182"/>
      <c r="N244" s="44"/>
      <c r="O244" s="206"/>
      <c r="P244" s="196"/>
      <c r="Q244" s="39"/>
      <c r="R244" s="363"/>
      <c r="S244" s="364"/>
      <c r="T244" s="365"/>
      <c r="U244" s="80">
        <f>IF(OR(P244="",M244=Paramétrage!$C$10,M244=Paramétrage!$C$13,M244=Paramétrage!$C$17,M244=Paramétrage!$C$20,M244=Paramétrage!$C$24,M244=Paramétrage!$C$27,AND(M244&lt;&gt;Paramétrage!$C$9,Q244="Mut+ext")),0,ROUNDUP(O244/P244,0))</f>
        <v>0</v>
      </c>
      <c r="V244" s="216">
        <f>IF(OR(M244="",Q244="Mut+ext"),0,IF(VLOOKUP(M244,Paramétrage!$C$6:$E$29,2,0)=0,0,IF(P244="","saisir capacité",N244*U244*VLOOKUP(M244,Paramétrage!$C$6:$E$29,2,0))))</f>
        <v>0</v>
      </c>
      <c r="W244" s="200"/>
      <c r="X244" s="217">
        <f t="shared" si="53"/>
        <v>0</v>
      </c>
      <c r="Y244" s="81">
        <f>IF(OR(M244="",Q244="Mut+ext"),0,IF(ISERROR(W244+V244*VLOOKUP(M244,Paramétrage!$C$6:$E$29,3,0))=TRUE,X244,W244+V244*VLOOKUP(M244,Paramétrage!$C$6:$E$29,3,0)))</f>
        <v>0</v>
      </c>
      <c r="Z244" s="395"/>
      <c r="AA244" s="364"/>
      <c r="AB244" s="396"/>
      <c r="AC244" s="133"/>
      <c r="AD244" s="40"/>
      <c r="AE244" s="61">
        <f t="shared" si="55"/>
        <v>0</v>
      </c>
      <c r="AF244" s="203">
        <f t="shared" si="54"/>
        <v>0</v>
      </c>
    </row>
    <row r="245" spans="1:32" ht="15.6" hidden="1" customHeight="1">
      <c r="A245" s="403"/>
      <c r="B245" s="372"/>
      <c r="C245" s="359"/>
      <c r="D245" s="360"/>
      <c r="E245" s="348"/>
      <c r="F245" s="348"/>
      <c r="G245" s="184"/>
      <c r="H245" s="205"/>
      <c r="I245" s="54"/>
      <c r="J245" s="50"/>
      <c r="K245" s="49"/>
      <c r="L245" s="38"/>
      <c r="M245" s="182"/>
      <c r="N245" s="45"/>
      <c r="O245" s="206"/>
      <c r="P245" s="196"/>
      <c r="Q245" s="39"/>
      <c r="R245" s="363"/>
      <c r="S245" s="364"/>
      <c r="T245" s="365"/>
      <c r="U245" s="80">
        <f>IF(OR(P245="",M245=Paramétrage!$C$10,M245=Paramétrage!$C$13,M245=Paramétrage!$C$17,M245=Paramétrage!$C$20,M245=Paramétrage!$C$24,M245=Paramétrage!$C$27,AND(M245&lt;&gt;Paramétrage!$C$9,Q245="Mut+ext")),0,ROUNDUP(O245/P245,0))</f>
        <v>0</v>
      </c>
      <c r="V245" s="216">
        <f>IF(OR(M245="",Q245="Mut+ext"),0,IF(VLOOKUP(M245,Paramétrage!$C$6:$E$29,2,0)=0,0,IF(P245="","saisir capacité",N245*U245*VLOOKUP(M245,Paramétrage!$C$6:$E$29,2,0))))</f>
        <v>0</v>
      </c>
      <c r="W245" s="200"/>
      <c r="X245" s="217">
        <f t="shared" si="53"/>
        <v>0</v>
      </c>
      <c r="Y245" s="81">
        <f>IF(OR(M245="",Q245="Mut+ext"),0,IF(ISERROR(W245+V245*VLOOKUP(M245,Paramétrage!$C$6:$E$29,3,0))=TRUE,X245,W245+V245*VLOOKUP(M245,Paramétrage!$C$6:$E$29,3,0)))</f>
        <v>0</v>
      </c>
      <c r="Z245" s="395"/>
      <c r="AA245" s="364"/>
      <c r="AB245" s="396"/>
      <c r="AC245" s="133"/>
      <c r="AD245" s="40"/>
      <c r="AE245" s="61">
        <f t="shared" si="55"/>
        <v>0</v>
      </c>
      <c r="AF245" s="203">
        <f t="shared" si="54"/>
        <v>0</v>
      </c>
    </row>
    <row r="246" spans="1:32" ht="15.6" hidden="1" customHeight="1">
      <c r="A246" s="403"/>
      <c r="B246" s="372"/>
      <c r="C246" s="218"/>
      <c r="D246" s="219"/>
      <c r="E246" s="220"/>
      <c r="F246" s="219"/>
      <c r="G246" s="219"/>
      <c r="H246" s="221"/>
      <c r="I246" s="136"/>
      <c r="J246" s="130"/>
      <c r="K246" s="70"/>
      <c r="L246" s="72"/>
      <c r="M246" s="222"/>
      <c r="N246" s="73">
        <f>AE246</f>
        <v>0</v>
      </c>
      <c r="O246" s="223"/>
      <c r="P246" s="223"/>
      <c r="Q246" s="76"/>
      <c r="R246" s="74"/>
      <c r="S246" s="74"/>
      <c r="T246" s="75"/>
      <c r="U246" s="122"/>
      <c r="V246" s="224">
        <f>SUM(V234:V245)</f>
        <v>0</v>
      </c>
      <c r="W246" s="222">
        <f>SUM(W234:W245)</f>
        <v>0</v>
      </c>
      <c r="X246" s="225">
        <f>SUM(X234:X245)</f>
        <v>0</v>
      </c>
      <c r="Y246" s="77">
        <f>SUM(Y234:Y245)</f>
        <v>0</v>
      </c>
      <c r="Z246" s="123"/>
      <c r="AA246" s="124"/>
      <c r="AB246" s="125"/>
      <c r="AC246" s="126"/>
      <c r="AD246" s="127"/>
      <c r="AE246" s="128">
        <f>SUM(AE234:AE245)</f>
        <v>0</v>
      </c>
      <c r="AF246" s="129">
        <f>SUM(AF234:AF245)</f>
        <v>0</v>
      </c>
    </row>
    <row r="247" spans="1:32" ht="15.6" hidden="1" customHeight="1">
      <c r="A247" s="403"/>
      <c r="B247" s="372" t="s">
        <v>163</v>
      </c>
      <c r="C247" s="355" t="s">
        <v>164</v>
      </c>
      <c r="D247" s="356"/>
      <c r="E247" s="347"/>
      <c r="F247" s="347" t="s">
        <v>64</v>
      </c>
      <c r="G247" s="191" t="s">
        <v>165</v>
      </c>
      <c r="H247" s="186"/>
      <c r="I247" s="54"/>
      <c r="J247" s="50"/>
      <c r="K247" s="49"/>
      <c r="L247" s="38"/>
      <c r="M247" s="182"/>
      <c r="N247" s="44"/>
      <c r="O247" s="206"/>
      <c r="P247" s="196"/>
      <c r="Q247" s="42"/>
      <c r="R247" s="363"/>
      <c r="S247" s="364"/>
      <c r="T247" s="365"/>
      <c r="U247" s="80">
        <f>IF(OR(P247="",M247=Paramétrage!$C$10,M247=Paramétrage!$C$13,M247=Paramétrage!$C$17,M247=Paramétrage!$C$20,M247=Paramétrage!$C$24,M247=Paramétrage!$C$27,AND(M247&lt;&gt;Paramétrage!$C$9,Q247="Mut+ext")),0,ROUNDUP(O247/P247,0))</f>
        <v>0</v>
      </c>
      <c r="V247" s="216">
        <f>IF(OR(M247="",Q247="Mut+ext"),0,IF(VLOOKUP(M247,Paramétrage!$C$6:$E$29,2,0)=0,0,IF(P247="","saisir capacité",N247*U247*VLOOKUP(M247,Paramétrage!$C$6:$E$29,2,0))))</f>
        <v>0</v>
      </c>
      <c r="W247" s="200"/>
      <c r="X247" s="217">
        <f t="shared" ref="X247:X258" si="56">IF(OR(M247="",Q247="Mut+ext"),0,IF(ISERROR(V247+W247)=TRUE,V247,V247+W247))</f>
        <v>0</v>
      </c>
      <c r="Y247" s="81">
        <f>IF(OR(M247="",Q247="Mut+ext"),0,IF(ISERROR(W247+V247*VLOOKUP(M247,Paramétrage!$C$6:$E$29,3,0))=TRUE,X247,W247+V247*VLOOKUP(M247,Paramétrage!$C$6:$E$29,3,0)))</f>
        <v>0</v>
      </c>
      <c r="Z247" s="395"/>
      <c r="AA247" s="364"/>
      <c r="AB247" s="396"/>
      <c r="AC247" s="133"/>
      <c r="AD247" s="41"/>
      <c r="AE247" s="61">
        <f>IF(G247="",0,IF(K247="",0,IF(SUMIF($G$247:$G$258,G247,$O$247:$O$258)=0,0,IF(OR(L247="",K247="obligatoire"),AF247/SUMIF($G$247:$G$258,G247,$O$247:$O$258),AF247/(SUMIF($G$247:$G$258,G247,$O$247:$O$258)/L247)))))</f>
        <v>0</v>
      </c>
      <c r="AF247" s="202">
        <f t="shared" ref="AF247:AF258" si="57">N247*O247</f>
        <v>0</v>
      </c>
    </row>
    <row r="248" spans="1:32" ht="15.6" hidden="1" customHeight="1">
      <c r="A248" s="403"/>
      <c r="B248" s="372"/>
      <c r="C248" s="357"/>
      <c r="D248" s="358"/>
      <c r="E248" s="347"/>
      <c r="F248" s="347"/>
      <c r="G248" s="184"/>
      <c r="H248" s="185"/>
      <c r="I248" s="54"/>
      <c r="J248" s="50"/>
      <c r="K248" s="49"/>
      <c r="L248" s="38"/>
      <c r="M248" s="182"/>
      <c r="N248" s="44"/>
      <c r="O248" s="206"/>
      <c r="P248" s="196"/>
      <c r="Q248" s="39"/>
      <c r="R248" s="363"/>
      <c r="S248" s="364"/>
      <c r="T248" s="365"/>
      <c r="U248" s="80">
        <f>IF(OR(P248="",M248=Paramétrage!$C$10,M248=Paramétrage!$C$13,M248=Paramétrage!$C$17,M248=Paramétrage!$C$20,M248=Paramétrage!$C$24,M248=Paramétrage!$C$27,AND(M248&lt;&gt;Paramétrage!$C$9,Q248="Mut+ext")),0,ROUNDUP(O248/P248,0))</f>
        <v>0</v>
      </c>
      <c r="V248" s="216">
        <f>IF(OR(M248="",Q248="Mut+ext"),0,IF(VLOOKUP(M248,Paramétrage!$C$6:$E$29,2,0)=0,0,IF(P248="","saisir capacité",N248*U248*VLOOKUP(M248,Paramétrage!$C$6:$E$29,2,0))))</f>
        <v>0</v>
      </c>
      <c r="W248" s="200"/>
      <c r="X248" s="217">
        <f t="shared" si="56"/>
        <v>0</v>
      </c>
      <c r="Y248" s="81">
        <f>IF(OR(M248="",Q248="Mut+ext"),0,IF(ISERROR(W248+V248*VLOOKUP(M248,Paramétrage!$C$6:$E$29,3,0))=TRUE,X248,W248+V248*VLOOKUP(M248,Paramétrage!$C$6:$E$29,3,0)))</f>
        <v>0</v>
      </c>
      <c r="Z248" s="395"/>
      <c r="AA248" s="364"/>
      <c r="AB248" s="396"/>
      <c r="AC248" s="133"/>
      <c r="AD248" s="40"/>
      <c r="AE248" s="61">
        <f t="shared" ref="AE248:AE258" si="58">IF(G248="",0,IF(K248="",0,IF(SUMIF($G$247:$G$258,G248,$O$247:$O$258)=0,0,IF(OR(L248="",K248="obligatoire"),AF248/SUMIF($G$247:$G$258,G248,$O$247:$O$258),AF248/(SUMIF($G$247:$G$258,G248,$O$247:$O$258)/L248)))))</f>
        <v>0</v>
      </c>
      <c r="AF248" s="203">
        <f t="shared" si="57"/>
        <v>0</v>
      </c>
    </row>
    <row r="249" spans="1:32" ht="15.6" hidden="1" customHeight="1">
      <c r="A249" s="403"/>
      <c r="B249" s="372"/>
      <c r="C249" s="357"/>
      <c r="D249" s="358"/>
      <c r="E249" s="347"/>
      <c r="F249" s="347"/>
      <c r="G249" s="184"/>
      <c r="H249" s="185"/>
      <c r="I249" s="54"/>
      <c r="J249" s="50"/>
      <c r="K249" s="49"/>
      <c r="L249" s="38"/>
      <c r="M249" s="182"/>
      <c r="N249" s="44"/>
      <c r="O249" s="206"/>
      <c r="P249" s="196"/>
      <c r="Q249" s="39"/>
      <c r="R249" s="363"/>
      <c r="S249" s="364"/>
      <c r="T249" s="365"/>
      <c r="U249" s="80">
        <f>IF(OR(P249="",M249=Paramétrage!$C$10,M249=Paramétrage!$C$13,M249=Paramétrage!$C$17,M249=Paramétrage!$C$20,M249=Paramétrage!$C$24,M249=Paramétrage!$C$27,AND(M249&lt;&gt;Paramétrage!$C$9,Q249="Mut+ext")),0,ROUNDUP(O249/P249,0))</f>
        <v>0</v>
      </c>
      <c r="V249" s="216">
        <f>IF(OR(M249="",Q249="Mut+ext"),0,IF(VLOOKUP(M249,Paramétrage!$C$6:$E$29,2,0)=0,0,IF(P249="","saisir capacité",N249*U249*VLOOKUP(M249,Paramétrage!$C$6:$E$29,2,0))))</f>
        <v>0</v>
      </c>
      <c r="W249" s="200"/>
      <c r="X249" s="217">
        <f t="shared" si="56"/>
        <v>0</v>
      </c>
      <c r="Y249" s="81">
        <f>IF(OR(M249="",Q249="Mut+ext"),0,IF(ISERROR(W249+V249*VLOOKUP(M249,Paramétrage!$C$6:$E$29,3,0))=TRUE,X249,W249+V249*VLOOKUP(M249,Paramétrage!$C$6:$E$29,3,0)))</f>
        <v>0</v>
      </c>
      <c r="Z249" s="395"/>
      <c r="AA249" s="364"/>
      <c r="AB249" s="396"/>
      <c r="AC249" s="133"/>
      <c r="AD249" s="40"/>
      <c r="AE249" s="61">
        <f t="shared" si="58"/>
        <v>0</v>
      </c>
      <c r="AF249" s="203">
        <f t="shared" si="57"/>
        <v>0</v>
      </c>
    </row>
    <row r="250" spans="1:32" ht="15.6" hidden="1" customHeight="1">
      <c r="A250" s="403"/>
      <c r="B250" s="372"/>
      <c r="C250" s="357"/>
      <c r="D250" s="358"/>
      <c r="E250" s="347"/>
      <c r="F250" s="347"/>
      <c r="G250" s="183"/>
      <c r="H250" s="185"/>
      <c r="I250" s="54"/>
      <c r="J250" s="50"/>
      <c r="K250" s="49"/>
      <c r="L250" s="38"/>
      <c r="M250" s="182"/>
      <c r="N250" s="44"/>
      <c r="O250" s="206"/>
      <c r="P250" s="196"/>
      <c r="Q250" s="39"/>
      <c r="R250" s="363"/>
      <c r="S250" s="364"/>
      <c r="T250" s="365"/>
      <c r="U250" s="80">
        <f>IF(OR(P250="",M250=Paramétrage!$C$10,M250=Paramétrage!$C$13,M250=Paramétrage!$C$17,M250=Paramétrage!$C$20,M250=Paramétrage!$C$24,M250=Paramétrage!$C$27,AND(M250&lt;&gt;Paramétrage!$C$9,Q250="Mut+ext")),0,ROUNDUP(O250/P250,0))</f>
        <v>0</v>
      </c>
      <c r="V250" s="216">
        <f>IF(OR(M250="",Q250="Mut+ext"),0,IF(VLOOKUP(M250,Paramétrage!$C$6:$E$29,2,0)=0,0,IF(P250="","saisir capacité",N250*U250*VLOOKUP(M250,Paramétrage!$C$6:$E$29,2,0))))</f>
        <v>0</v>
      </c>
      <c r="W250" s="200"/>
      <c r="X250" s="217">
        <f t="shared" si="56"/>
        <v>0</v>
      </c>
      <c r="Y250" s="81">
        <f>IF(OR(M250="",Q250="Mut+ext"),0,IF(ISERROR(W250+V250*VLOOKUP(M250,Paramétrage!$C$6:$E$29,3,0))=TRUE,X250,W250+V250*VLOOKUP(M250,Paramétrage!$C$6:$E$29,3,0)))</f>
        <v>0</v>
      </c>
      <c r="Z250" s="395"/>
      <c r="AA250" s="364"/>
      <c r="AB250" s="396"/>
      <c r="AC250" s="133"/>
      <c r="AD250" s="40"/>
      <c r="AE250" s="61">
        <f t="shared" si="58"/>
        <v>0</v>
      </c>
      <c r="AF250" s="203">
        <f t="shared" si="57"/>
        <v>0</v>
      </c>
    </row>
    <row r="251" spans="1:32" ht="15.6" hidden="1" customHeight="1">
      <c r="A251" s="403"/>
      <c r="B251" s="372"/>
      <c r="C251" s="357"/>
      <c r="D251" s="358"/>
      <c r="E251" s="347"/>
      <c r="F251" s="347"/>
      <c r="G251" s="184"/>
      <c r="H251" s="205"/>
      <c r="I251" s="54"/>
      <c r="J251" s="50"/>
      <c r="K251" s="49"/>
      <c r="L251" s="38"/>
      <c r="M251" s="182"/>
      <c r="N251" s="44"/>
      <c r="O251" s="206"/>
      <c r="P251" s="196"/>
      <c r="Q251" s="39"/>
      <c r="R251" s="363"/>
      <c r="S251" s="364"/>
      <c r="T251" s="365"/>
      <c r="U251" s="80">
        <f>IF(OR(P251="",M251=Paramétrage!$C$10,M251=Paramétrage!$C$13,M251=Paramétrage!$C$17,M251=Paramétrage!$C$20,M251=Paramétrage!$C$24,M251=Paramétrage!$C$27,AND(M251&lt;&gt;Paramétrage!$C$9,Q251="Mut+ext")),0,ROUNDUP(O251/P251,0))</f>
        <v>0</v>
      </c>
      <c r="V251" s="216">
        <f>IF(OR(M251="",Q251="Mut+ext"),0,IF(VLOOKUP(M251,Paramétrage!$C$6:$E$29,2,0)=0,0,IF(P251="","saisir capacité",N251*U251*VLOOKUP(M251,Paramétrage!$C$6:$E$29,2,0))))</f>
        <v>0</v>
      </c>
      <c r="W251" s="200"/>
      <c r="X251" s="217">
        <f t="shared" si="56"/>
        <v>0</v>
      </c>
      <c r="Y251" s="81">
        <f>IF(OR(M251="",Q251="Mut+ext"),0,IF(ISERROR(W251+V251*VLOOKUP(M251,Paramétrage!$C$6:$E$29,3,0))=TRUE,X251,W251+V251*VLOOKUP(M251,Paramétrage!$C$6:$E$29,3,0)))</f>
        <v>0</v>
      </c>
      <c r="Z251" s="395"/>
      <c r="AA251" s="364"/>
      <c r="AB251" s="396"/>
      <c r="AC251" s="133"/>
      <c r="AD251" s="40"/>
      <c r="AE251" s="61">
        <f t="shared" si="58"/>
        <v>0</v>
      </c>
      <c r="AF251" s="203">
        <f t="shared" si="57"/>
        <v>0</v>
      </c>
    </row>
    <row r="252" spans="1:32" ht="15.6" hidden="1" customHeight="1">
      <c r="A252" s="403"/>
      <c r="B252" s="372"/>
      <c r="C252" s="357"/>
      <c r="D252" s="358"/>
      <c r="E252" s="347"/>
      <c r="F252" s="347"/>
      <c r="G252" s="184"/>
      <c r="H252" s="205"/>
      <c r="I252" s="54"/>
      <c r="J252" s="50"/>
      <c r="K252" s="49"/>
      <c r="L252" s="38"/>
      <c r="M252" s="182"/>
      <c r="N252" s="44"/>
      <c r="O252" s="206"/>
      <c r="P252" s="196"/>
      <c r="Q252" s="39"/>
      <c r="R252" s="363"/>
      <c r="S252" s="364"/>
      <c r="T252" s="365"/>
      <c r="U252" s="80">
        <f>IF(OR(P252="",M252=Paramétrage!$C$10,M252=Paramétrage!$C$13,M252=Paramétrage!$C$17,M252=Paramétrage!$C$20,M252=Paramétrage!$C$24,M252=Paramétrage!$C$27,AND(M252&lt;&gt;Paramétrage!$C$9,Q252="Mut+ext")),0,ROUNDUP(O252/P252,0))</f>
        <v>0</v>
      </c>
      <c r="V252" s="216">
        <f>IF(OR(M252="",Q252="Mut+ext"),0,IF(VLOOKUP(M252,Paramétrage!$C$6:$E$29,2,0)=0,0,IF(P252="","saisir capacité",N252*U252*VLOOKUP(M252,Paramétrage!$C$6:$E$29,2,0))))</f>
        <v>0</v>
      </c>
      <c r="W252" s="200"/>
      <c r="X252" s="217">
        <f t="shared" si="56"/>
        <v>0</v>
      </c>
      <c r="Y252" s="81">
        <f>IF(OR(M252="",Q252="Mut+ext"),0,IF(ISERROR(W252+V252*VLOOKUP(M252,Paramétrage!$C$6:$E$29,3,0))=TRUE,X252,W252+V252*VLOOKUP(M252,Paramétrage!$C$6:$E$29,3,0)))</f>
        <v>0</v>
      </c>
      <c r="Z252" s="395"/>
      <c r="AA252" s="364"/>
      <c r="AB252" s="396"/>
      <c r="AC252" s="133"/>
      <c r="AD252" s="40"/>
      <c r="AE252" s="61">
        <f t="shared" si="58"/>
        <v>0</v>
      </c>
      <c r="AF252" s="203">
        <f t="shared" si="57"/>
        <v>0</v>
      </c>
    </row>
    <row r="253" spans="1:32" ht="15.6" hidden="1" customHeight="1">
      <c r="A253" s="403"/>
      <c r="B253" s="372"/>
      <c r="C253" s="357"/>
      <c r="D253" s="358"/>
      <c r="E253" s="347"/>
      <c r="F253" s="347"/>
      <c r="G253" s="184"/>
      <c r="H253" s="205"/>
      <c r="I253" s="54"/>
      <c r="J253" s="50"/>
      <c r="K253" s="49"/>
      <c r="L253" s="38"/>
      <c r="M253" s="182"/>
      <c r="N253" s="44"/>
      <c r="O253" s="206"/>
      <c r="P253" s="196"/>
      <c r="Q253" s="39"/>
      <c r="R253" s="363"/>
      <c r="S253" s="364"/>
      <c r="T253" s="365"/>
      <c r="U253" s="80">
        <f>IF(OR(P253="",M253=Paramétrage!$C$10,M253=Paramétrage!$C$13,M253=Paramétrage!$C$17,M253=Paramétrage!$C$20,M253=Paramétrage!$C$24,M253=Paramétrage!$C$27,AND(M253&lt;&gt;Paramétrage!$C$9,Q253="Mut+ext")),0,ROUNDUP(O253/P253,0))</f>
        <v>0</v>
      </c>
      <c r="V253" s="216">
        <f>IF(OR(M253="",Q253="Mut+ext"),0,IF(VLOOKUP(M253,Paramétrage!$C$6:$E$29,2,0)=0,0,IF(P253="","saisir capacité",N253*U253*VLOOKUP(M253,Paramétrage!$C$6:$E$29,2,0))))</f>
        <v>0</v>
      </c>
      <c r="W253" s="200"/>
      <c r="X253" s="217">
        <f t="shared" si="56"/>
        <v>0</v>
      </c>
      <c r="Y253" s="81">
        <f>IF(OR(M253="",Q253="Mut+ext"),0,IF(ISERROR(W253+V253*VLOOKUP(M253,Paramétrage!$C$6:$E$29,3,0))=TRUE,X253,W253+V253*VLOOKUP(M253,Paramétrage!$C$6:$E$29,3,0)))</f>
        <v>0</v>
      </c>
      <c r="Z253" s="395"/>
      <c r="AA253" s="364"/>
      <c r="AB253" s="396"/>
      <c r="AC253" s="133"/>
      <c r="AD253" s="40"/>
      <c r="AE253" s="61">
        <f t="shared" si="58"/>
        <v>0</v>
      </c>
      <c r="AF253" s="203">
        <f t="shared" si="57"/>
        <v>0</v>
      </c>
    </row>
    <row r="254" spans="1:32" ht="15.6" hidden="1" customHeight="1">
      <c r="A254" s="403"/>
      <c r="B254" s="372"/>
      <c r="C254" s="357"/>
      <c r="D254" s="358"/>
      <c r="E254" s="347"/>
      <c r="F254" s="347"/>
      <c r="G254" s="184"/>
      <c r="H254" s="205"/>
      <c r="I254" s="54"/>
      <c r="J254" s="50"/>
      <c r="K254" s="49"/>
      <c r="L254" s="38"/>
      <c r="M254" s="182"/>
      <c r="N254" s="45"/>
      <c r="O254" s="206"/>
      <c r="P254" s="196"/>
      <c r="Q254" s="39"/>
      <c r="R254" s="363"/>
      <c r="S254" s="364"/>
      <c r="T254" s="365"/>
      <c r="U254" s="80">
        <f>IF(OR(P254="",M254=Paramétrage!$C$10,M254=Paramétrage!$C$13,M254=Paramétrage!$C$17,M254=Paramétrage!$C$20,M254=Paramétrage!$C$24,M254=Paramétrage!$C$27,AND(M254&lt;&gt;Paramétrage!$C$9,Q254="Mut+ext")),0,ROUNDUP(O254/P254,0))</f>
        <v>0</v>
      </c>
      <c r="V254" s="216">
        <f>IF(OR(M254="",Q254="Mut+ext"),0,IF(VLOOKUP(M254,Paramétrage!$C$6:$E$29,2,0)=0,0,IF(P254="","saisir capacité",N254*U254*VLOOKUP(M254,Paramétrage!$C$6:$E$29,2,0))))</f>
        <v>0</v>
      </c>
      <c r="W254" s="200"/>
      <c r="X254" s="217">
        <f t="shared" si="56"/>
        <v>0</v>
      </c>
      <c r="Y254" s="81">
        <f>IF(OR(M254="",Q254="Mut+ext"),0,IF(ISERROR(W254+V254*VLOOKUP(M254,Paramétrage!$C$6:$E$29,3,0))=TRUE,X254,W254+V254*VLOOKUP(M254,Paramétrage!$C$6:$E$29,3,0)))</f>
        <v>0</v>
      </c>
      <c r="Z254" s="395"/>
      <c r="AA254" s="364"/>
      <c r="AB254" s="396"/>
      <c r="AC254" s="133"/>
      <c r="AD254" s="40"/>
      <c r="AE254" s="61">
        <f t="shared" si="58"/>
        <v>0</v>
      </c>
      <c r="AF254" s="203">
        <f t="shared" si="57"/>
        <v>0</v>
      </c>
    </row>
    <row r="255" spans="1:32" ht="15.6" hidden="1" customHeight="1">
      <c r="A255" s="403"/>
      <c r="B255" s="372"/>
      <c r="C255" s="357"/>
      <c r="D255" s="358"/>
      <c r="E255" s="347"/>
      <c r="F255" s="347"/>
      <c r="G255" s="184"/>
      <c r="H255" s="205"/>
      <c r="I255" s="54"/>
      <c r="J255" s="50"/>
      <c r="K255" s="49"/>
      <c r="L255" s="38"/>
      <c r="M255" s="182"/>
      <c r="N255" s="44"/>
      <c r="O255" s="206"/>
      <c r="P255" s="196"/>
      <c r="Q255" s="39"/>
      <c r="R255" s="363"/>
      <c r="S255" s="364"/>
      <c r="T255" s="365"/>
      <c r="U255" s="80">
        <f>IF(OR(P255="",M255=Paramétrage!$C$10,M255=Paramétrage!$C$13,M255=Paramétrage!$C$17,M255=Paramétrage!$C$20,M255=Paramétrage!$C$24,M255=Paramétrage!$C$27,AND(M255&lt;&gt;Paramétrage!$C$9,Q255="Mut+ext")),0,ROUNDUP(O255/P255,0))</f>
        <v>0</v>
      </c>
      <c r="V255" s="216">
        <f>IF(OR(M255="",Q255="Mut+ext"),0,IF(VLOOKUP(M255,Paramétrage!$C$6:$E$29,2,0)=0,0,IF(P255="","saisir capacité",N255*U255*VLOOKUP(M255,Paramétrage!$C$6:$E$29,2,0))))</f>
        <v>0</v>
      </c>
      <c r="W255" s="200"/>
      <c r="X255" s="217">
        <f t="shared" si="56"/>
        <v>0</v>
      </c>
      <c r="Y255" s="81">
        <f>IF(OR(M255="",Q255="Mut+ext"),0,IF(ISERROR(W255+V255*VLOOKUP(M255,Paramétrage!$C$6:$E$29,3,0))=TRUE,X255,W255+V255*VLOOKUP(M255,Paramétrage!$C$6:$E$29,3,0)))</f>
        <v>0</v>
      </c>
      <c r="Z255" s="395"/>
      <c r="AA255" s="364"/>
      <c r="AB255" s="396"/>
      <c r="AC255" s="133"/>
      <c r="AD255" s="40"/>
      <c r="AE255" s="61">
        <f t="shared" si="58"/>
        <v>0</v>
      </c>
      <c r="AF255" s="203">
        <f t="shared" si="57"/>
        <v>0</v>
      </c>
    </row>
    <row r="256" spans="1:32" ht="15.6" hidden="1" customHeight="1">
      <c r="A256" s="403"/>
      <c r="B256" s="372"/>
      <c r="C256" s="357"/>
      <c r="D256" s="358"/>
      <c r="E256" s="347"/>
      <c r="F256" s="347"/>
      <c r="G256" s="184"/>
      <c r="H256" s="205"/>
      <c r="I256" s="54"/>
      <c r="J256" s="50"/>
      <c r="K256" s="49"/>
      <c r="L256" s="38"/>
      <c r="M256" s="182"/>
      <c r="N256" s="44"/>
      <c r="O256" s="206"/>
      <c r="P256" s="196"/>
      <c r="Q256" s="39"/>
      <c r="R256" s="363"/>
      <c r="S256" s="364"/>
      <c r="T256" s="365"/>
      <c r="U256" s="80">
        <f>IF(OR(P256="",M256=Paramétrage!$C$10,M256=Paramétrage!$C$13,M256=Paramétrage!$C$17,M256=Paramétrage!$C$20,M256=Paramétrage!$C$24,M256=Paramétrage!$C$27,AND(M256&lt;&gt;Paramétrage!$C$9,Q256="Mut+ext")),0,ROUNDUP(O256/P256,0))</f>
        <v>0</v>
      </c>
      <c r="V256" s="216">
        <f>IF(OR(M256="",Q256="Mut+ext"),0,IF(VLOOKUP(M256,Paramétrage!$C$6:$E$29,2,0)=0,0,IF(P256="","saisir capacité",N256*U256*VLOOKUP(M256,Paramétrage!$C$6:$E$29,2,0))))</f>
        <v>0</v>
      </c>
      <c r="W256" s="200"/>
      <c r="X256" s="217">
        <f t="shared" si="56"/>
        <v>0</v>
      </c>
      <c r="Y256" s="81">
        <f>IF(OR(M256="",Q256="Mut+ext"),0,IF(ISERROR(W256+V256*VLOOKUP(M256,Paramétrage!$C$6:$E$29,3,0))=TRUE,X256,W256+V256*VLOOKUP(M256,Paramétrage!$C$6:$E$29,3,0)))</f>
        <v>0</v>
      </c>
      <c r="Z256" s="395"/>
      <c r="AA256" s="364"/>
      <c r="AB256" s="396"/>
      <c r="AC256" s="133"/>
      <c r="AD256" s="40"/>
      <c r="AE256" s="61">
        <f t="shared" si="58"/>
        <v>0</v>
      </c>
      <c r="AF256" s="203">
        <f t="shared" si="57"/>
        <v>0</v>
      </c>
    </row>
    <row r="257" spans="1:32" ht="15.6" hidden="1" customHeight="1">
      <c r="A257" s="403"/>
      <c r="B257" s="372"/>
      <c r="C257" s="357"/>
      <c r="D257" s="358"/>
      <c r="E257" s="347"/>
      <c r="F257" s="347"/>
      <c r="G257" s="184"/>
      <c r="H257" s="205"/>
      <c r="I257" s="54"/>
      <c r="J257" s="50"/>
      <c r="K257" s="49"/>
      <c r="L257" s="38"/>
      <c r="M257" s="182"/>
      <c r="N257" s="44"/>
      <c r="O257" s="206"/>
      <c r="P257" s="196"/>
      <c r="Q257" s="39"/>
      <c r="R257" s="363"/>
      <c r="S257" s="364"/>
      <c r="T257" s="365"/>
      <c r="U257" s="80">
        <f>IF(OR(P257="",M257=Paramétrage!$C$10,M257=Paramétrage!$C$13,M257=Paramétrage!$C$17,M257=Paramétrage!$C$20,M257=Paramétrage!$C$24,M257=Paramétrage!$C$27,AND(M257&lt;&gt;Paramétrage!$C$9,Q257="Mut+ext")),0,ROUNDUP(O257/P257,0))</f>
        <v>0</v>
      </c>
      <c r="V257" s="216">
        <f>IF(OR(M257="",Q257="Mut+ext"),0,IF(VLOOKUP(M257,Paramétrage!$C$6:$E$29,2,0)=0,0,IF(P257="","saisir capacité",N257*U257*VLOOKUP(M257,Paramétrage!$C$6:$E$29,2,0))))</f>
        <v>0</v>
      </c>
      <c r="W257" s="200"/>
      <c r="X257" s="217">
        <f t="shared" si="56"/>
        <v>0</v>
      </c>
      <c r="Y257" s="81">
        <f>IF(OR(M257="",Q257="Mut+ext"),0,IF(ISERROR(W257+V257*VLOOKUP(M257,Paramétrage!$C$6:$E$29,3,0))=TRUE,X257,W257+V257*VLOOKUP(M257,Paramétrage!$C$6:$E$29,3,0)))</f>
        <v>0</v>
      </c>
      <c r="Z257" s="395"/>
      <c r="AA257" s="364"/>
      <c r="AB257" s="396"/>
      <c r="AC257" s="133"/>
      <c r="AD257" s="40"/>
      <c r="AE257" s="61">
        <f t="shared" si="58"/>
        <v>0</v>
      </c>
      <c r="AF257" s="203">
        <f t="shared" si="57"/>
        <v>0</v>
      </c>
    </row>
    <row r="258" spans="1:32" ht="15.6" hidden="1" customHeight="1">
      <c r="A258" s="403"/>
      <c r="B258" s="372"/>
      <c r="C258" s="359"/>
      <c r="D258" s="360"/>
      <c r="E258" s="348"/>
      <c r="F258" s="348"/>
      <c r="G258" s="184"/>
      <c r="H258" s="205"/>
      <c r="I258" s="54"/>
      <c r="J258" s="50"/>
      <c r="K258" s="49"/>
      <c r="L258" s="38"/>
      <c r="M258" s="182"/>
      <c r="N258" s="45"/>
      <c r="O258" s="206"/>
      <c r="P258" s="196"/>
      <c r="Q258" s="39"/>
      <c r="R258" s="363"/>
      <c r="S258" s="364"/>
      <c r="T258" s="365"/>
      <c r="U258" s="80">
        <f>IF(OR(P258="",M258=Paramétrage!$C$10,M258=Paramétrage!$C$13,M258=Paramétrage!$C$17,M258=Paramétrage!$C$20,M258=Paramétrage!$C$24,M258=Paramétrage!$C$27,AND(M258&lt;&gt;Paramétrage!$C$9,Q258="Mut+ext")),0,ROUNDUP(O258/P258,0))</f>
        <v>0</v>
      </c>
      <c r="V258" s="216">
        <f>IF(OR(M258="",Q258="Mut+ext"),0,IF(VLOOKUP(M258,Paramétrage!$C$6:$E$29,2,0)=0,0,IF(P258="","saisir capacité",N258*U258*VLOOKUP(M258,Paramétrage!$C$6:$E$29,2,0))))</f>
        <v>0</v>
      </c>
      <c r="W258" s="200"/>
      <c r="X258" s="217">
        <f t="shared" si="56"/>
        <v>0</v>
      </c>
      <c r="Y258" s="81">
        <f>IF(OR(M258="",Q258="Mut+ext"),0,IF(ISERROR(W258+V258*VLOOKUP(M258,Paramétrage!$C$6:$E$29,3,0))=TRUE,X258,W258+V258*VLOOKUP(M258,Paramétrage!$C$6:$E$29,3,0)))</f>
        <v>0</v>
      </c>
      <c r="Z258" s="395"/>
      <c r="AA258" s="364"/>
      <c r="AB258" s="396"/>
      <c r="AC258" s="133"/>
      <c r="AD258" s="40"/>
      <c r="AE258" s="61">
        <f t="shared" si="58"/>
        <v>0</v>
      </c>
      <c r="AF258" s="203">
        <f t="shared" si="57"/>
        <v>0</v>
      </c>
    </row>
    <row r="259" spans="1:32" ht="15.6" hidden="1" customHeight="1">
      <c r="A259" s="403"/>
      <c r="B259" s="372"/>
      <c r="C259" s="218"/>
      <c r="D259" s="219"/>
      <c r="E259" s="220"/>
      <c r="F259" s="219"/>
      <c r="G259" s="219"/>
      <c r="H259" s="221"/>
      <c r="I259" s="136"/>
      <c r="J259" s="130"/>
      <c r="K259" s="70"/>
      <c r="L259" s="72"/>
      <c r="M259" s="222"/>
      <c r="N259" s="73">
        <f>AE259</f>
        <v>0</v>
      </c>
      <c r="O259" s="223"/>
      <c r="P259" s="223"/>
      <c r="Q259" s="76"/>
      <c r="R259" s="74"/>
      <c r="S259" s="74"/>
      <c r="T259" s="75"/>
      <c r="U259" s="122"/>
      <c r="V259" s="224">
        <f>SUM(V247:V258)</f>
        <v>0</v>
      </c>
      <c r="W259" s="222">
        <f>SUM(W247:W258)</f>
        <v>0</v>
      </c>
      <c r="X259" s="225">
        <f>SUM(X247:X258)</f>
        <v>0</v>
      </c>
      <c r="Y259" s="77">
        <f>SUM(Y247:Y258)</f>
        <v>0</v>
      </c>
      <c r="Z259" s="123"/>
      <c r="AA259" s="124"/>
      <c r="AB259" s="125"/>
      <c r="AC259" s="126"/>
      <c r="AD259" s="127"/>
      <c r="AE259" s="128">
        <f>SUM(AE247:AE258)</f>
        <v>0</v>
      </c>
      <c r="AF259" s="129">
        <f>SUM(AF247:AF258)</f>
        <v>0</v>
      </c>
    </row>
    <row r="260" spans="1:32" ht="15.6" hidden="1" customHeight="1">
      <c r="A260" s="403"/>
      <c r="B260" s="372" t="s">
        <v>166</v>
      </c>
      <c r="C260" s="355" t="s">
        <v>167</v>
      </c>
      <c r="D260" s="356"/>
      <c r="E260" s="347"/>
      <c r="F260" s="347" t="s">
        <v>64</v>
      </c>
      <c r="G260" s="191" t="s">
        <v>168</v>
      </c>
      <c r="H260" s="186"/>
      <c r="I260" s="54"/>
      <c r="J260" s="50"/>
      <c r="K260" s="49"/>
      <c r="L260" s="38"/>
      <c r="M260" s="182"/>
      <c r="N260" s="44"/>
      <c r="O260" s="206"/>
      <c r="P260" s="196"/>
      <c r="Q260" s="42"/>
      <c r="R260" s="363"/>
      <c r="S260" s="364"/>
      <c r="T260" s="365"/>
      <c r="U260" s="80">
        <f>IF(OR(P260="",M260=Paramétrage!$C$10,M260=Paramétrage!$C$13,M260=Paramétrage!$C$17,M260=Paramétrage!$C$20,M260=Paramétrage!$C$24,M260=Paramétrage!$C$27,AND(M260&lt;&gt;Paramétrage!$C$9,Q260="Mut+ext")),0,ROUNDUP(O260/P260,0))</f>
        <v>0</v>
      </c>
      <c r="V260" s="216">
        <f>IF(OR(M260="",Q260="Mut+ext"),0,IF(VLOOKUP(M260,Paramétrage!$C$6:$E$29,2,0)=0,0,IF(P260="","saisir capacité",N260*U260*VLOOKUP(M260,Paramétrage!$C$6:$E$29,2,0))))</f>
        <v>0</v>
      </c>
      <c r="W260" s="200"/>
      <c r="X260" s="217">
        <f t="shared" ref="X260:X271" si="59">IF(OR(M260="",Q260="Mut+ext"),0,IF(ISERROR(V260+W260)=TRUE,V260,V260+W260))</f>
        <v>0</v>
      </c>
      <c r="Y260" s="81">
        <f>IF(OR(M260="",Q260="Mut+ext"),0,IF(ISERROR(W260+V260*VLOOKUP(M260,Paramétrage!$C$6:$E$29,3,0))=TRUE,X260,W260+V260*VLOOKUP(M260,Paramétrage!$C$6:$E$29,3,0)))</f>
        <v>0</v>
      </c>
      <c r="Z260" s="395"/>
      <c r="AA260" s="364"/>
      <c r="AB260" s="396"/>
      <c r="AC260" s="133"/>
      <c r="AD260" s="41"/>
      <c r="AE260" s="61">
        <f>IF(G260="",0,IF(K260="",0,IF(SUMIF($G$260:$G$271,G260,$O$260:$O$271)=0,0,IF(OR(L260="",K260="obligatoire"),AF260/SUMIF($G$260:$G$271,G260,$O$260:$O$271),AF260/(SUMIF($G$260:$G$271,G260,$O$260:$O$271)/L260)))))</f>
        <v>0</v>
      </c>
      <c r="AF260" s="202">
        <f t="shared" ref="AF260:AF271" si="60">N260*O260</f>
        <v>0</v>
      </c>
    </row>
    <row r="261" spans="1:32" ht="15.6" hidden="1" customHeight="1">
      <c r="A261" s="403"/>
      <c r="B261" s="372"/>
      <c r="C261" s="357"/>
      <c r="D261" s="358"/>
      <c r="E261" s="347"/>
      <c r="F261" s="347"/>
      <c r="G261" s="184"/>
      <c r="H261" s="185"/>
      <c r="I261" s="54"/>
      <c r="J261" s="50"/>
      <c r="K261" s="49"/>
      <c r="L261" s="38"/>
      <c r="M261" s="182"/>
      <c r="N261" s="44"/>
      <c r="O261" s="206"/>
      <c r="P261" s="196"/>
      <c r="Q261" s="39"/>
      <c r="R261" s="363"/>
      <c r="S261" s="364"/>
      <c r="T261" s="365"/>
      <c r="U261" s="80">
        <f>IF(OR(P261="",M261=Paramétrage!$C$10,M261=Paramétrage!$C$13,M261=Paramétrage!$C$17,M261=Paramétrage!$C$20,M261=Paramétrage!$C$24,M261=Paramétrage!$C$27,AND(M261&lt;&gt;Paramétrage!$C$9,Q261="Mut+ext")),0,ROUNDUP(O261/P261,0))</f>
        <v>0</v>
      </c>
      <c r="V261" s="216">
        <f>IF(OR(M261="",Q261="Mut+ext"),0,IF(VLOOKUP(M261,Paramétrage!$C$6:$E$29,2,0)=0,0,IF(P261="","saisir capacité",N261*U261*VLOOKUP(M261,Paramétrage!$C$6:$E$29,2,0))))</f>
        <v>0</v>
      </c>
      <c r="W261" s="200"/>
      <c r="X261" s="217">
        <f t="shared" si="59"/>
        <v>0</v>
      </c>
      <c r="Y261" s="81">
        <f>IF(OR(M261="",Q261="Mut+ext"),0,IF(ISERROR(W261+V261*VLOOKUP(M261,Paramétrage!$C$6:$E$29,3,0))=TRUE,X261,W261+V261*VLOOKUP(M261,Paramétrage!$C$6:$E$29,3,0)))</f>
        <v>0</v>
      </c>
      <c r="Z261" s="395"/>
      <c r="AA261" s="364"/>
      <c r="AB261" s="396"/>
      <c r="AC261" s="133"/>
      <c r="AD261" s="40"/>
      <c r="AE261" s="61">
        <f t="shared" ref="AE261:AE271" si="61">IF(G261="",0,IF(K261="",0,IF(SUMIF($G$260:$G$271,G261,$O$260:$O$271)=0,0,IF(OR(L261="",K261="obligatoire"),AF261/SUMIF($G$260:$G$271,G261,$O$260:$O$271),AF261/(SUMIF($G$260:$G$271,G261,$O$260:$O$271)/L261)))))</f>
        <v>0</v>
      </c>
      <c r="AF261" s="203">
        <f t="shared" si="60"/>
        <v>0</v>
      </c>
    </row>
    <row r="262" spans="1:32" ht="15.6" hidden="1" customHeight="1">
      <c r="A262" s="403"/>
      <c r="B262" s="372"/>
      <c r="C262" s="357"/>
      <c r="D262" s="358"/>
      <c r="E262" s="347"/>
      <c r="F262" s="347"/>
      <c r="G262" s="184"/>
      <c r="H262" s="185"/>
      <c r="I262" s="54"/>
      <c r="J262" s="50"/>
      <c r="K262" s="49"/>
      <c r="L262" s="38"/>
      <c r="M262" s="182"/>
      <c r="N262" s="44"/>
      <c r="O262" s="206"/>
      <c r="P262" s="196"/>
      <c r="Q262" s="39"/>
      <c r="R262" s="363"/>
      <c r="S262" s="364"/>
      <c r="T262" s="365"/>
      <c r="U262" s="80">
        <f>IF(OR(P262="",M262=Paramétrage!$C$10,M262=Paramétrage!$C$13,M262=Paramétrage!$C$17,M262=Paramétrage!$C$20,M262=Paramétrage!$C$24,M262=Paramétrage!$C$27,AND(M262&lt;&gt;Paramétrage!$C$9,Q262="Mut+ext")),0,ROUNDUP(O262/P262,0))</f>
        <v>0</v>
      </c>
      <c r="V262" s="216">
        <f>IF(OR(M262="",Q262="Mut+ext"),0,IF(VLOOKUP(M262,Paramétrage!$C$6:$E$29,2,0)=0,0,IF(P262="","saisir capacité",N262*U262*VLOOKUP(M262,Paramétrage!$C$6:$E$29,2,0))))</f>
        <v>0</v>
      </c>
      <c r="W262" s="200"/>
      <c r="X262" s="217">
        <f t="shared" si="59"/>
        <v>0</v>
      </c>
      <c r="Y262" s="81">
        <f>IF(OR(M262="",Q262="Mut+ext"),0,IF(ISERROR(W262+V262*VLOOKUP(M262,Paramétrage!$C$6:$E$29,3,0))=TRUE,X262,W262+V262*VLOOKUP(M262,Paramétrage!$C$6:$E$29,3,0)))</f>
        <v>0</v>
      </c>
      <c r="Z262" s="395"/>
      <c r="AA262" s="364"/>
      <c r="AB262" s="396"/>
      <c r="AC262" s="133"/>
      <c r="AD262" s="40"/>
      <c r="AE262" s="61">
        <f t="shared" si="61"/>
        <v>0</v>
      </c>
      <c r="AF262" s="203">
        <f t="shared" si="60"/>
        <v>0</v>
      </c>
    </row>
    <row r="263" spans="1:32" ht="15.6" hidden="1" customHeight="1">
      <c r="A263" s="403"/>
      <c r="B263" s="372"/>
      <c r="C263" s="357"/>
      <c r="D263" s="358"/>
      <c r="E263" s="347"/>
      <c r="F263" s="347"/>
      <c r="G263" s="183"/>
      <c r="H263" s="185"/>
      <c r="I263" s="54"/>
      <c r="J263" s="50"/>
      <c r="K263" s="49"/>
      <c r="L263" s="38"/>
      <c r="M263" s="182"/>
      <c r="N263" s="44"/>
      <c r="O263" s="206"/>
      <c r="P263" s="196"/>
      <c r="Q263" s="39"/>
      <c r="R263" s="363"/>
      <c r="S263" s="364"/>
      <c r="T263" s="365"/>
      <c r="U263" s="80">
        <v>0</v>
      </c>
      <c r="V263" s="216">
        <v>0</v>
      </c>
      <c r="W263" s="200"/>
      <c r="X263" s="217">
        <v>0</v>
      </c>
      <c r="Y263" s="81">
        <v>0</v>
      </c>
      <c r="Z263" s="395"/>
      <c r="AA263" s="364"/>
      <c r="AB263" s="396"/>
      <c r="AC263" s="133"/>
      <c r="AD263" s="40"/>
      <c r="AE263" s="61">
        <f t="shared" si="61"/>
        <v>0</v>
      </c>
      <c r="AF263" s="203">
        <v>0</v>
      </c>
    </row>
    <row r="264" spans="1:32" ht="15.6" hidden="1" customHeight="1">
      <c r="A264" s="403"/>
      <c r="B264" s="372"/>
      <c r="C264" s="357"/>
      <c r="D264" s="358"/>
      <c r="E264" s="347"/>
      <c r="F264" s="347"/>
      <c r="G264" s="184"/>
      <c r="H264" s="205"/>
      <c r="I264" s="54"/>
      <c r="J264" s="50"/>
      <c r="K264" s="49"/>
      <c r="L264" s="38"/>
      <c r="M264" s="182"/>
      <c r="N264" s="44"/>
      <c r="O264" s="206"/>
      <c r="P264" s="196"/>
      <c r="Q264" s="39"/>
      <c r="R264" s="363"/>
      <c r="S264" s="364"/>
      <c r="T264" s="365"/>
      <c r="U264" s="80">
        <v>0</v>
      </c>
      <c r="V264" s="216">
        <v>0</v>
      </c>
      <c r="W264" s="200"/>
      <c r="X264" s="217">
        <v>0</v>
      </c>
      <c r="Y264" s="81">
        <v>0</v>
      </c>
      <c r="Z264" s="395"/>
      <c r="AA264" s="364"/>
      <c r="AB264" s="396"/>
      <c r="AC264" s="133"/>
      <c r="AD264" s="40"/>
      <c r="AE264" s="61">
        <f t="shared" si="61"/>
        <v>0</v>
      </c>
      <c r="AF264" s="203">
        <v>0</v>
      </c>
    </row>
    <row r="265" spans="1:32" ht="15.6" hidden="1" customHeight="1">
      <c r="A265" s="403"/>
      <c r="B265" s="372"/>
      <c r="C265" s="357"/>
      <c r="D265" s="358"/>
      <c r="E265" s="347"/>
      <c r="F265" s="347"/>
      <c r="G265" s="184"/>
      <c r="H265" s="205"/>
      <c r="I265" s="54"/>
      <c r="J265" s="50"/>
      <c r="K265" s="49"/>
      <c r="L265" s="38"/>
      <c r="M265" s="182"/>
      <c r="N265" s="44"/>
      <c r="O265" s="206"/>
      <c r="P265" s="196"/>
      <c r="Q265" s="39"/>
      <c r="R265" s="363"/>
      <c r="S265" s="364"/>
      <c r="T265" s="365"/>
      <c r="U265" s="80">
        <v>0</v>
      </c>
      <c r="V265" s="216">
        <v>0</v>
      </c>
      <c r="W265" s="200"/>
      <c r="X265" s="217">
        <v>0</v>
      </c>
      <c r="Y265" s="81">
        <v>0</v>
      </c>
      <c r="Z265" s="395"/>
      <c r="AA265" s="364"/>
      <c r="AB265" s="396"/>
      <c r="AC265" s="133"/>
      <c r="AD265" s="40"/>
      <c r="AE265" s="61">
        <f t="shared" si="61"/>
        <v>0</v>
      </c>
      <c r="AF265" s="203">
        <v>0</v>
      </c>
    </row>
    <row r="266" spans="1:32" ht="15.6" hidden="1" customHeight="1">
      <c r="A266" s="403"/>
      <c r="B266" s="372"/>
      <c r="C266" s="357"/>
      <c r="D266" s="358"/>
      <c r="E266" s="347"/>
      <c r="F266" s="347"/>
      <c r="G266" s="184"/>
      <c r="H266" s="205"/>
      <c r="I266" s="54"/>
      <c r="J266" s="50"/>
      <c r="K266" s="49"/>
      <c r="L266" s="38"/>
      <c r="M266" s="182"/>
      <c r="N266" s="44"/>
      <c r="O266" s="206"/>
      <c r="P266" s="196"/>
      <c r="Q266" s="39"/>
      <c r="R266" s="363"/>
      <c r="S266" s="364"/>
      <c r="T266" s="365"/>
      <c r="U266" s="80">
        <v>0</v>
      </c>
      <c r="V266" s="216">
        <v>0</v>
      </c>
      <c r="W266" s="200"/>
      <c r="X266" s="217">
        <v>0</v>
      </c>
      <c r="Y266" s="81">
        <v>0</v>
      </c>
      <c r="Z266" s="395"/>
      <c r="AA266" s="364"/>
      <c r="AB266" s="396"/>
      <c r="AC266" s="133"/>
      <c r="AD266" s="40"/>
      <c r="AE266" s="61">
        <f t="shared" si="61"/>
        <v>0</v>
      </c>
      <c r="AF266" s="203">
        <v>0</v>
      </c>
    </row>
    <row r="267" spans="1:32" ht="15.6" hidden="1" customHeight="1">
      <c r="A267" s="403"/>
      <c r="B267" s="372"/>
      <c r="C267" s="357"/>
      <c r="D267" s="358"/>
      <c r="E267" s="347"/>
      <c r="F267" s="347"/>
      <c r="G267" s="183"/>
      <c r="H267" s="205"/>
      <c r="I267" s="54"/>
      <c r="J267" s="50"/>
      <c r="K267" s="49"/>
      <c r="L267" s="38"/>
      <c r="M267" s="182"/>
      <c r="N267" s="44"/>
      <c r="O267" s="206"/>
      <c r="P267" s="196"/>
      <c r="Q267" s="39"/>
      <c r="R267" s="363"/>
      <c r="S267" s="364"/>
      <c r="T267" s="365"/>
      <c r="U267" s="80">
        <v>0</v>
      </c>
      <c r="V267" s="216">
        <v>0</v>
      </c>
      <c r="W267" s="200"/>
      <c r="X267" s="217">
        <v>0</v>
      </c>
      <c r="Y267" s="81">
        <v>0</v>
      </c>
      <c r="Z267" s="395"/>
      <c r="AA267" s="364"/>
      <c r="AB267" s="396"/>
      <c r="AC267" s="133"/>
      <c r="AD267" s="40"/>
      <c r="AE267" s="61">
        <f t="shared" si="61"/>
        <v>0</v>
      </c>
      <c r="AF267" s="203">
        <v>0</v>
      </c>
    </row>
    <row r="268" spans="1:32" ht="15.6" hidden="1" customHeight="1">
      <c r="A268" s="403"/>
      <c r="B268" s="372"/>
      <c r="C268" s="357"/>
      <c r="D268" s="358"/>
      <c r="E268" s="347"/>
      <c r="F268" s="347"/>
      <c r="G268" s="184"/>
      <c r="H268" s="205"/>
      <c r="I268" s="54"/>
      <c r="J268" s="50"/>
      <c r="K268" s="49"/>
      <c r="L268" s="38"/>
      <c r="M268" s="182"/>
      <c r="N268" s="44"/>
      <c r="O268" s="206"/>
      <c r="P268" s="196"/>
      <c r="Q268" s="39"/>
      <c r="R268" s="363"/>
      <c r="S268" s="364"/>
      <c r="T268" s="365"/>
      <c r="U268" s="80">
        <v>0</v>
      </c>
      <c r="V268" s="216">
        <v>0</v>
      </c>
      <c r="W268" s="200"/>
      <c r="X268" s="217">
        <v>0</v>
      </c>
      <c r="Y268" s="81">
        <v>0</v>
      </c>
      <c r="Z268" s="395"/>
      <c r="AA268" s="364"/>
      <c r="AB268" s="396"/>
      <c r="AC268" s="133"/>
      <c r="AD268" s="40"/>
      <c r="AE268" s="61">
        <f t="shared" si="61"/>
        <v>0</v>
      </c>
      <c r="AF268" s="203">
        <v>0</v>
      </c>
    </row>
    <row r="269" spans="1:32" ht="15.6" hidden="1" customHeight="1">
      <c r="A269" s="403"/>
      <c r="B269" s="372"/>
      <c r="C269" s="357"/>
      <c r="D269" s="358"/>
      <c r="E269" s="347"/>
      <c r="F269" s="347"/>
      <c r="G269" s="184"/>
      <c r="H269" s="205"/>
      <c r="I269" s="54"/>
      <c r="J269" s="50"/>
      <c r="K269" s="49"/>
      <c r="L269" s="38"/>
      <c r="M269" s="182"/>
      <c r="N269" s="44"/>
      <c r="O269" s="206"/>
      <c r="P269" s="196"/>
      <c r="Q269" s="39"/>
      <c r="R269" s="363"/>
      <c r="S269" s="364"/>
      <c r="T269" s="365"/>
      <c r="U269" s="80">
        <v>0</v>
      </c>
      <c r="V269" s="216">
        <v>0</v>
      </c>
      <c r="W269" s="200"/>
      <c r="X269" s="217">
        <v>0</v>
      </c>
      <c r="Y269" s="81">
        <v>0</v>
      </c>
      <c r="Z269" s="395"/>
      <c r="AA269" s="364"/>
      <c r="AB269" s="396"/>
      <c r="AC269" s="133"/>
      <c r="AD269" s="40"/>
      <c r="AE269" s="61">
        <f t="shared" si="61"/>
        <v>0</v>
      </c>
      <c r="AF269" s="203">
        <v>0</v>
      </c>
    </row>
    <row r="270" spans="1:32" ht="15.6" hidden="1" customHeight="1">
      <c r="A270" s="403"/>
      <c r="B270" s="372"/>
      <c r="C270" s="357"/>
      <c r="D270" s="358"/>
      <c r="E270" s="347"/>
      <c r="F270" s="347"/>
      <c r="G270" s="184"/>
      <c r="H270" s="205"/>
      <c r="I270" s="54"/>
      <c r="J270" s="50"/>
      <c r="K270" s="49"/>
      <c r="L270" s="38"/>
      <c r="M270" s="182"/>
      <c r="N270" s="44"/>
      <c r="O270" s="206"/>
      <c r="P270" s="196"/>
      <c r="Q270" s="39"/>
      <c r="R270" s="363"/>
      <c r="S270" s="364"/>
      <c r="T270" s="365"/>
      <c r="U270" s="80">
        <v>0</v>
      </c>
      <c r="V270" s="216">
        <v>0</v>
      </c>
      <c r="W270" s="200"/>
      <c r="X270" s="217">
        <v>0</v>
      </c>
      <c r="Y270" s="81">
        <v>0</v>
      </c>
      <c r="Z270" s="395"/>
      <c r="AA270" s="364"/>
      <c r="AB270" s="396"/>
      <c r="AC270" s="133"/>
      <c r="AD270" s="40"/>
      <c r="AE270" s="61">
        <f t="shared" si="61"/>
        <v>0</v>
      </c>
      <c r="AF270" s="203">
        <v>0</v>
      </c>
    </row>
    <row r="271" spans="1:32" ht="15.6" hidden="1" customHeight="1">
      <c r="A271" s="403"/>
      <c r="B271" s="372"/>
      <c r="C271" s="359"/>
      <c r="D271" s="360"/>
      <c r="E271" s="348"/>
      <c r="F271" s="348"/>
      <c r="G271" s="184"/>
      <c r="H271" s="205"/>
      <c r="I271" s="54"/>
      <c r="J271" s="50"/>
      <c r="K271" s="49"/>
      <c r="L271" s="38"/>
      <c r="M271" s="182"/>
      <c r="N271" s="45"/>
      <c r="O271" s="206"/>
      <c r="P271" s="196"/>
      <c r="Q271" s="39"/>
      <c r="R271" s="363"/>
      <c r="S271" s="364"/>
      <c r="T271" s="365"/>
      <c r="U271" s="80">
        <f>IF(OR(P271="",M271=Paramétrage!$C$10,M271=Paramétrage!$C$13,M271=Paramétrage!$C$17,M271=Paramétrage!$C$20,M271=Paramétrage!$C$24,M271=Paramétrage!$C$27,AND(M271&lt;&gt;Paramétrage!$C$9,Q271="Mut+ext")),0,ROUNDUP(O271/P271,0))</f>
        <v>0</v>
      </c>
      <c r="V271" s="216">
        <f>IF(OR(M271="",Q271="Mut+ext"),0,IF(VLOOKUP(M271,Paramétrage!$C$6:$E$29,2,0)=0,0,IF(P271="","saisir capacité",N271*U271*VLOOKUP(M271,Paramétrage!$C$6:$E$29,2,0))))</f>
        <v>0</v>
      </c>
      <c r="W271" s="200"/>
      <c r="X271" s="217">
        <f t="shared" si="59"/>
        <v>0</v>
      </c>
      <c r="Y271" s="81">
        <f>IF(OR(M271="",Q271="Mut+ext"),0,IF(ISERROR(W271+V271*VLOOKUP(M271,Paramétrage!$C$6:$E$29,3,0))=TRUE,X271,W271+V271*VLOOKUP(M271,Paramétrage!$C$6:$E$29,3,0)))</f>
        <v>0</v>
      </c>
      <c r="Z271" s="395"/>
      <c r="AA271" s="364"/>
      <c r="AB271" s="396"/>
      <c r="AC271" s="133"/>
      <c r="AD271" s="40"/>
      <c r="AE271" s="61">
        <f t="shared" si="61"/>
        <v>0</v>
      </c>
      <c r="AF271" s="203">
        <f t="shared" si="60"/>
        <v>0</v>
      </c>
    </row>
    <row r="272" spans="1:32" ht="16.350000000000001" hidden="1" customHeight="1" thickBot="1">
      <c r="A272" s="403"/>
      <c r="B272" s="372"/>
      <c r="C272" s="218"/>
      <c r="D272" s="219"/>
      <c r="E272" s="220"/>
      <c r="F272" s="219"/>
      <c r="G272" s="219"/>
      <c r="H272" s="221"/>
      <c r="I272" s="136"/>
      <c r="J272" s="130"/>
      <c r="K272" s="70"/>
      <c r="L272" s="72"/>
      <c r="M272" s="222"/>
      <c r="N272" s="73">
        <f>AE272</f>
        <v>0</v>
      </c>
      <c r="O272" s="223"/>
      <c r="P272" s="223"/>
      <c r="Q272" s="76"/>
      <c r="R272" s="74"/>
      <c r="S272" s="74"/>
      <c r="T272" s="75"/>
      <c r="U272" s="122"/>
      <c r="V272" s="224">
        <f>SUM(V260:V271)</f>
        <v>0</v>
      </c>
      <c r="W272" s="222">
        <f>SUM(W260:W271)</f>
        <v>0</v>
      </c>
      <c r="X272" s="225">
        <f>SUM(X260:X271)</f>
        <v>0</v>
      </c>
      <c r="Y272" s="77">
        <f>SUM(Y260:Y271)</f>
        <v>0</v>
      </c>
      <c r="Z272" s="123"/>
      <c r="AA272" s="124"/>
      <c r="AB272" s="125"/>
      <c r="AC272" s="126"/>
      <c r="AD272" s="127"/>
      <c r="AE272" s="128">
        <f>SUM(AE260:AE271)</f>
        <v>0</v>
      </c>
      <c r="AF272" s="129">
        <f>SUM(AF260:AF271)</f>
        <v>0</v>
      </c>
    </row>
    <row r="273" spans="1:32" ht="16.149999999999999" thickBot="1">
      <c r="A273" s="403"/>
      <c r="B273" s="90"/>
      <c r="C273" s="90"/>
      <c r="D273" s="91"/>
      <c r="E273" s="92">
        <f>E143+E156+E169+E182+E195+E221+E234+E247+E260+E208</f>
        <v>57</v>
      </c>
      <c r="F273" s="172"/>
      <c r="G273" s="93"/>
      <c r="H273" s="96"/>
      <c r="I273" s="96"/>
      <c r="J273" s="94"/>
      <c r="K273" s="90"/>
      <c r="L273" s="90"/>
      <c r="M273" s="91"/>
      <c r="N273" s="116">
        <f>N155+N168+N181+N194+N207+N220+N233+N246+N259+N272</f>
        <v>118</v>
      </c>
      <c r="O273" s="94"/>
      <c r="P273" s="95"/>
      <c r="Q273" s="94"/>
      <c r="R273" s="94"/>
      <c r="S273" s="94"/>
      <c r="T273" s="98"/>
      <c r="U273" s="117"/>
      <c r="V273" s="92">
        <f>V155+V168+V181+V194+V207+V220+V233+V246+V259+V272</f>
        <v>118</v>
      </c>
      <c r="W273" s="92">
        <f>W155+W168+W181+W194+W207+W220+W233+W246+W259+W272</f>
        <v>0</v>
      </c>
      <c r="X273" s="92">
        <f>X155+X168+X181+X194+X207+X220+X233+X246+X259+X272</f>
        <v>118</v>
      </c>
      <c r="Y273" s="92">
        <f>Y155+Y168+Y181+Y194+Y207+Y220+Y233+Y246+Y259+Y272</f>
        <v>118</v>
      </c>
      <c r="Z273" s="118"/>
      <c r="AA273" s="96"/>
      <c r="AB273" s="97"/>
      <c r="AC273" s="96"/>
      <c r="AD273" s="119"/>
      <c r="AE273" s="120">
        <f>SUM(AE143:AE246)/2</f>
        <v>118</v>
      </c>
      <c r="AF273" s="121">
        <f>SUM(AF166:AF233)</f>
        <v>960</v>
      </c>
    </row>
    <row r="274" spans="1:32" ht="16.149999999999999" thickBot="1">
      <c r="A274" s="16" t="s">
        <v>11</v>
      </c>
      <c r="B274" s="17"/>
      <c r="C274" s="17"/>
      <c r="D274" s="17"/>
      <c r="E274" s="17"/>
      <c r="F274" s="17"/>
      <c r="G274" s="17"/>
      <c r="H274" s="43"/>
      <c r="I274" s="43"/>
      <c r="J274" s="20"/>
      <c r="K274" s="17"/>
      <c r="L274" s="17"/>
      <c r="M274" s="18"/>
      <c r="N274" s="46">
        <f>N273+N142</f>
        <v>331</v>
      </c>
      <c r="O274" s="20"/>
      <c r="P274" s="21"/>
      <c r="Q274" s="20"/>
      <c r="R274" s="20"/>
      <c r="S274" s="20"/>
      <c r="T274" s="22"/>
      <c r="U274" s="18"/>
      <c r="V274" s="48">
        <f>V273+V142</f>
        <v>331</v>
      </c>
      <c r="W274" s="23">
        <f>W273+W142</f>
        <v>0</v>
      </c>
      <c r="X274" s="24">
        <f>X273+X142</f>
        <v>331</v>
      </c>
      <c r="Y274" s="25">
        <f>Y273+Y142</f>
        <v>359.5</v>
      </c>
      <c r="AC274" s="27"/>
      <c r="AE274" s="19">
        <f>AE273+AE142</f>
        <v>331</v>
      </c>
      <c r="AF274" s="26">
        <f>SUM(AF143:AF246)</f>
        <v>4720</v>
      </c>
    </row>
    <row r="275" spans="1:32" ht="18" customHeight="1">
      <c r="H275" s="137"/>
      <c r="O275" s="27"/>
    </row>
  </sheetData>
  <sheetProtection algorithmName="SHA-512" hashValue="4J7Rasj5FEPcF9qMFSWe0SuXaAw7Xus4imJliZajeXBmQmYIMHazpvMkzhq49lXcBYcK5i+c/2+D+UMuqRT1zQ==" saltValue="UYvcWQ80uXCD/9aN4v9l+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5073" priority="1265">
      <formula>$M19=#REF!</formula>
    </cfRule>
    <cfRule type="expression" dxfId="5072" priority="1266">
      <formula>$M19=#REF!</formula>
    </cfRule>
    <cfRule type="expression" dxfId="5071" priority="1267">
      <formula>$M19=#REF!</formula>
    </cfRule>
    <cfRule type="expression" dxfId="5070" priority="1268">
      <formula>$M19=#REF!</formula>
    </cfRule>
  </conditionalFormatting>
  <conditionalFormatting sqref="AD12:AD14">
    <cfRule type="expression" dxfId="5069" priority="1261">
      <formula>$M12=#REF!</formula>
    </cfRule>
    <cfRule type="expression" dxfId="5068" priority="1262">
      <formula>$M12=#REF!</formula>
    </cfRule>
    <cfRule type="expression" dxfId="5067" priority="1263">
      <formula>$M12=#REF!</formula>
    </cfRule>
    <cfRule type="expression" dxfId="5066" priority="1264">
      <formula>$M12=#REF!</formula>
    </cfRule>
  </conditionalFormatting>
  <conditionalFormatting sqref="AC273:AD273">
    <cfRule type="expression" dxfId="5065" priority="1257">
      <formula>$M273=#REF!</formula>
    </cfRule>
    <cfRule type="expression" dxfId="5064" priority="1258">
      <formula>$M273=#REF!</formula>
    </cfRule>
    <cfRule type="expression" dxfId="5063" priority="1259">
      <formula>$M273=#REF!</formula>
    </cfRule>
    <cfRule type="expression" dxfId="5062" priority="1260">
      <formula>$M273=#REF!</formula>
    </cfRule>
  </conditionalFormatting>
  <conditionalFormatting sqref="Z142">
    <cfRule type="expression" dxfId="5061" priority="1253">
      <formula>$M142=#REF!</formula>
    </cfRule>
    <cfRule type="expression" dxfId="5060" priority="1254">
      <formula>$M142=#REF!</formula>
    </cfRule>
    <cfRule type="expression" dxfId="5059" priority="1255">
      <formula>$M142=#REF!</formula>
    </cfRule>
    <cfRule type="expression" dxfId="5058" priority="1256">
      <formula>$M142=#REF!</formula>
    </cfRule>
  </conditionalFormatting>
  <conditionalFormatting sqref="Z12 Z19:Z23">
    <cfRule type="expression" dxfId="5057" priority="1249">
      <formula>$M12=#REF!</formula>
    </cfRule>
    <cfRule type="expression" dxfId="5056" priority="1250">
      <formula>$M12=#REF!</formula>
    </cfRule>
    <cfRule type="expression" dxfId="5055" priority="1251">
      <formula>$M12=#REF!</formula>
    </cfRule>
    <cfRule type="expression" dxfId="5054" priority="1252">
      <formula>$M12=#REF!</formula>
    </cfRule>
  </conditionalFormatting>
  <conditionalFormatting sqref="Z24">
    <cfRule type="expression" dxfId="5053" priority="1245">
      <formula>$M24=#REF!</formula>
    </cfRule>
    <cfRule type="expression" dxfId="5052" priority="1246">
      <formula>$M24=#REF!</formula>
    </cfRule>
    <cfRule type="expression" dxfId="5051" priority="1247">
      <formula>$M24=#REF!</formula>
    </cfRule>
    <cfRule type="expression" dxfId="5050" priority="1248">
      <formula>$M24=#REF!</formula>
    </cfRule>
  </conditionalFormatting>
  <conditionalFormatting sqref="U273">
    <cfRule type="expression" dxfId="5049" priority="1241">
      <formula>$M273=#REF!</formula>
    </cfRule>
    <cfRule type="expression" dxfId="5048" priority="1242">
      <formula>$M273=#REF!</formula>
    </cfRule>
    <cfRule type="expression" dxfId="5047" priority="1243">
      <formula>$M273=#REF!</formula>
    </cfRule>
    <cfRule type="expression" dxfId="5046" priority="1244">
      <formula>$M273=#REF!</formula>
    </cfRule>
  </conditionalFormatting>
  <conditionalFormatting sqref="AC12">
    <cfRule type="expression" dxfId="5045" priority="1237">
      <formula>$M12=#REF!</formula>
    </cfRule>
    <cfRule type="expression" dxfId="5044" priority="1238">
      <formula>$M12=#REF!</formula>
    </cfRule>
    <cfRule type="expression" dxfId="5043" priority="1239">
      <formula>$M12=#REF!</formula>
    </cfRule>
    <cfRule type="expression" dxfId="5042" priority="1240">
      <formula>$M12=#REF!</formula>
    </cfRule>
  </conditionalFormatting>
  <conditionalFormatting sqref="AC13">
    <cfRule type="expression" dxfId="5041" priority="1233">
      <formula>$M13=#REF!</formula>
    </cfRule>
    <cfRule type="expression" dxfId="5040" priority="1234">
      <formula>$M13=#REF!</formula>
    </cfRule>
    <cfRule type="expression" dxfId="5039" priority="1235">
      <formula>$M13=#REF!</formula>
    </cfRule>
    <cfRule type="expression" dxfId="5038" priority="1236">
      <formula>$M13=#REF!</formula>
    </cfRule>
  </conditionalFormatting>
  <conditionalFormatting sqref="AC14">
    <cfRule type="expression" dxfId="5037" priority="1229">
      <formula>$M14=#REF!</formula>
    </cfRule>
    <cfRule type="expression" dxfId="5036" priority="1230">
      <formula>$M14=#REF!</formula>
    </cfRule>
    <cfRule type="expression" dxfId="5035" priority="1231">
      <formula>$M14=#REF!</formula>
    </cfRule>
    <cfRule type="expression" dxfId="5034" priority="1232">
      <formula>$M14=#REF!</formula>
    </cfRule>
  </conditionalFormatting>
  <conditionalFormatting sqref="AC19">
    <cfRule type="expression" dxfId="5033" priority="1225">
      <formula>$M19=#REF!</formula>
    </cfRule>
    <cfRule type="expression" dxfId="5032" priority="1226">
      <formula>$M19=#REF!</formula>
    </cfRule>
    <cfRule type="expression" dxfId="5031" priority="1227">
      <formula>$M19=#REF!</formula>
    </cfRule>
    <cfRule type="expression" dxfId="5030" priority="1228">
      <formula>$M19=#REF!</formula>
    </cfRule>
  </conditionalFormatting>
  <conditionalFormatting sqref="AC20">
    <cfRule type="expression" dxfId="5029" priority="1221">
      <formula>$M20=#REF!</formula>
    </cfRule>
    <cfRule type="expression" dxfId="5028" priority="1222">
      <formula>$M20=#REF!</formula>
    </cfRule>
    <cfRule type="expression" dxfId="5027" priority="1223">
      <formula>$M20=#REF!</formula>
    </cfRule>
    <cfRule type="expression" dxfId="5026" priority="1224">
      <formula>$M20=#REF!</formula>
    </cfRule>
  </conditionalFormatting>
  <conditionalFormatting sqref="AC22:AC23">
    <cfRule type="expression" dxfId="5025" priority="1217">
      <formula>$M22=#REF!</formula>
    </cfRule>
    <cfRule type="expression" dxfId="5024" priority="1218">
      <formula>$M22=#REF!</formula>
    </cfRule>
    <cfRule type="expression" dxfId="5023" priority="1219">
      <formula>$M22=#REF!</formula>
    </cfRule>
    <cfRule type="expression" dxfId="5022" priority="1220">
      <formula>$M22=#REF!</formula>
    </cfRule>
  </conditionalFormatting>
  <conditionalFormatting sqref="AC21">
    <cfRule type="expression" dxfId="5021" priority="1213">
      <formula>$M21=#REF!</formula>
    </cfRule>
    <cfRule type="expression" dxfId="5020" priority="1214">
      <formula>$M21=#REF!</formula>
    </cfRule>
    <cfRule type="expression" dxfId="5019" priority="1215">
      <formula>$M21=#REF!</formula>
    </cfRule>
    <cfRule type="expression" dxfId="5018" priority="1216">
      <formula>$M21=#REF!</formula>
    </cfRule>
  </conditionalFormatting>
  <conditionalFormatting sqref="AC168">
    <cfRule type="expression" dxfId="5017" priority="1209">
      <formula>$M168=#REF!</formula>
    </cfRule>
    <cfRule type="expression" dxfId="5016" priority="1210">
      <formula>$M168=#REF!</formula>
    </cfRule>
    <cfRule type="expression" dxfId="5015" priority="1211">
      <formula>$M168=#REF!</formula>
    </cfRule>
    <cfRule type="expression" dxfId="5014" priority="1212">
      <formula>$M168=#REF!</formula>
    </cfRule>
  </conditionalFormatting>
  <conditionalFormatting sqref="AC155">
    <cfRule type="expression" dxfId="5013" priority="1205">
      <formula>$M155=#REF!</formula>
    </cfRule>
    <cfRule type="expression" dxfId="5012" priority="1206">
      <formula>$M155=#REF!</formula>
    </cfRule>
    <cfRule type="expression" dxfId="5011" priority="1207">
      <formula>$M155=#REF!</formula>
    </cfRule>
    <cfRule type="expression" dxfId="5010" priority="1208">
      <formula>$M155=#REF!</formula>
    </cfRule>
  </conditionalFormatting>
  <conditionalFormatting sqref="AC24">
    <cfRule type="expression" dxfId="5009" priority="1201">
      <formula>$M24=#REF!</formula>
    </cfRule>
    <cfRule type="expression" dxfId="5008" priority="1202">
      <formula>$M24=#REF!</formula>
    </cfRule>
    <cfRule type="expression" dxfId="5007" priority="1203">
      <formula>$M24=#REF!</formula>
    </cfRule>
    <cfRule type="expression" dxfId="5006" priority="1204">
      <formula>$M24=#REF!</formula>
    </cfRule>
  </conditionalFormatting>
  <conditionalFormatting sqref="AB142">
    <cfRule type="expression" dxfId="5005" priority="1197">
      <formula>$M142=#REF!</formula>
    </cfRule>
    <cfRule type="expression" dxfId="5004" priority="1198">
      <formula>$M142=#REF!</formula>
    </cfRule>
    <cfRule type="expression" dxfId="5003" priority="1199">
      <formula>$M142=#REF!</formula>
    </cfRule>
    <cfRule type="expression" dxfId="5002" priority="1200">
      <formula>$M142=#REF!</formula>
    </cfRule>
  </conditionalFormatting>
  <conditionalFormatting sqref="AC142">
    <cfRule type="expression" dxfId="5001" priority="1193">
      <formula>$M142=#REF!</formula>
    </cfRule>
    <cfRule type="expression" dxfId="5000" priority="1194">
      <formula>$M142=#REF!</formula>
    </cfRule>
    <cfRule type="expression" dxfId="4999" priority="1195">
      <formula>$M142=#REF!</formula>
    </cfRule>
    <cfRule type="expression" dxfId="4998" priority="1196">
      <formula>$M142=#REF!</formula>
    </cfRule>
  </conditionalFormatting>
  <conditionalFormatting sqref="Q12:Q14 Q142 Q155 Q168 Q273:Q274 Q21:Q24 Q19">
    <cfRule type="cellIs" dxfId="4997" priority="1192" operator="equal">
      <formula>"Mut+ext"</formula>
    </cfRule>
  </conditionalFormatting>
  <conditionalFormatting sqref="Z13:Z14">
    <cfRule type="expression" dxfId="4996" priority="1188">
      <formula>$M13=#REF!</formula>
    </cfRule>
    <cfRule type="expression" dxfId="4995" priority="1189">
      <formula>$M13=#REF!</formula>
    </cfRule>
    <cfRule type="expression" dxfId="4994" priority="1190">
      <formula>$M13=#REF!</formula>
    </cfRule>
    <cfRule type="expression" dxfId="4993" priority="1191">
      <formula>$M13=#REF!</formula>
    </cfRule>
  </conditionalFormatting>
  <conditionalFormatting sqref="Z155 AC150:AD154">
    <cfRule type="expression" dxfId="4992" priority="1184">
      <formula>$M150=#REF!</formula>
    </cfRule>
    <cfRule type="expression" dxfId="4991" priority="1185">
      <formula>$M150=#REF!</formula>
    </cfRule>
    <cfRule type="expression" dxfId="4990" priority="1186">
      <formula>$M150=#REF!</formula>
    </cfRule>
    <cfRule type="expression" dxfId="4989" priority="1187">
      <formula>$M150=#REF!</formula>
    </cfRule>
  </conditionalFormatting>
  <conditionalFormatting sqref="Z168">
    <cfRule type="expression" dxfId="4988" priority="1180">
      <formula>$M168=#REF!</formula>
    </cfRule>
    <cfRule type="expression" dxfId="4987" priority="1181">
      <formula>$M168=#REF!</formula>
    </cfRule>
    <cfRule type="expression" dxfId="4986" priority="1182">
      <formula>$M168=#REF!</formula>
    </cfRule>
    <cfRule type="expression" dxfId="4985" priority="1183">
      <formula>$M168=#REF!</formula>
    </cfRule>
  </conditionalFormatting>
  <conditionalFormatting sqref="AA142">
    <cfRule type="expression" dxfId="4984" priority="1176">
      <formula>$M142=#REF!</formula>
    </cfRule>
    <cfRule type="expression" dxfId="4983" priority="1177">
      <formula>$M142=#REF!</formula>
    </cfRule>
    <cfRule type="expression" dxfId="4982" priority="1178">
      <formula>$M142=#REF!</formula>
    </cfRule>
    <cfRule type="expression" dxfId="4981" priority="1179">
      <formula>$M142=#REF!</formula>
    </cfRule>
  </conditionalFormatting>
  <conditionalFormatting sqref="Z273">
    <cfRule type="expression" dxfId="4980" priority="1172">
      <formula>$M273=#REF!</formula>
    </cfRule>
    <cfRule type="expression" dxfId="4979" priority="1173">
      <formula>$M273=#REF!</formula>
    </cfRule>
    <cfRule type="expression" dxfId="4978" priority="1174">
      <formula>$M273=#REF!</formula>
    </cfRule>
    <cfRule type="expression" dxfId="4977" priority="1175">
      <formula>$M273=#REF!</formula>
    </cfRule>
  </conditionalFormatting>
  <conditionalFormatting sqref="AB273">
    <cfRule type="expression" dxfId="4976" priority="1168">
      <formula>$M273=#REF!</formula>
    </cfRule>
    <cfRule type="expression" dxfId="4975" priority="1169">
      <formula>$M273=#REF!</formula>
    </cfRule>
    <cfRule type="expression" dxfId="4974" priority="1170">
      <formula>$M273=#REF!</formula>
    </cfRule>
    <cfRule type="expression" dxfId="4973" priority="1171">
      <formula>$M273=#REF!</formula>
    </cfRule>
  </conditionalFormatting>
  <conditionalFormatting sqref="AA273">
    <cfRule type="expression" dxfId="4972" priority="1164">
      <formula>$M273=#REF!</formula>
    </cfRule>
    <cfRule type="expression" dxfId="4971" priority="1165">
      <formula>$M273=#REF!</formula>
    </cfRule>
    <cfRule type="expression" dxfId="4970" priority="1166">
      <formula>$M273=#REF!</formula>
    </cfRule>
    <cfRule type="expression" dxfId="4969" priority="1167">
      <formula>$M273=#REF!</formula>
    </cfRule>
  </conditionalFormatting>
  <conditionalFormatting sqref="AD143:AD145">
    <cfRule type="expression" dxfId="4968" priority="1160">
      <formula>$M143=#REF!</formula>
    </cfRule>
    <cfRule type="expression" dxfId="4967" priority="1161">
      <formula>$M143=#REF!</formula>
    </cfRule>
    <cfRule type="expression" dxfId="4966" priority="1162">
      <formula>$M143=#REF!</formula>
    </cfRule>
    <cfRule type="expression" dxfId="4965" priority="1163">
      <formula>$M143=#REF!</formula>
    </cfRule>
  </conditionalFormatting>
  <conditionalFormatting sqref="AC143:AC145">
    <cfRule type="expression" dxfId="4964" priority="1156">
      <formula>$M143=#REF!</formula>
    </cfRule>
    <cfRule type="expression" dxfId="4963" priority="1157">
      <formula>$M143=#REF!</formula>
    </cfRule>
    <cfRule type="expression" dxfId="4962" priority="1158">
      <formula>$M143=#REF!</formula>
    </cfRule>
    <cfRule type="expression" dxfId="4961" priority="1159">
      <formula>$M143=#REF!</formula>
    </cfRule>
  </conditionalFormatting>
  <conditionalFormatting sqref="Q143:Q145 Q150:Q154">
    <cfRule type="cellIs" dxfId="4960"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4959" priority="1151">
      <formula>$M32=#REF!</formula>
    </cfRule>
    <cfRule type="expression" dxfId="4958" priority="1152">
      <formula>$M32=#REF!</formula>
    </cfRule>
    <cfRule type="expression" dxfId="4957" priority="1153">
      <formula>$M32=#REF!</formula>
    </cfRule>
    <cfRule type="expression" dxfId="4956" priority="1154">
      <formula>$M32=#REF!</formula>
    </cfRule>
  </conditionalFormatting>
  <conditionalFormatting sqref="AD156:AD157">
    <cfRule type="expression" dxfId="4955" priority="1147">
      <formula>$M156=#REF!</formula>
    </cfRule>
    <cfRule type="expression" dxfId="4954" priority="1148">
      <formula>$M156=#REF!</formula>
    </cfRule>
    <cfRule type="expression" dxfId="4953" priority="1149">
      <formula>$M156=#REF!</formula>
    </cfRule>
    <cfRule type="expression" dxfId="4952" priority="1150">
      <formula>$M156=#REF!</formula>
    </cfRule>
  </conditionalFormatting>
  <conditionalFormatting sqref="AC156:AC157">
    <cfRule type="expression" dxfId="4951" priority="1143">
      <formula>$M156=#REF!</formula>
    </cfRule>
    <cfRule type="expression" dxfId="4950" priority="1144">
      <formula>$M156=#REF!</formula>
    </cfRule>
    <cfRule type="expression" dxfId="4949" priority="1145">
      <formula>$M156=#REF!</formula>
    </cfRule>
    <cfRule type="expression" dxfId="4948" priority="1146">
      <formula>$M156=#REF!</formula>
    </cfRule>
  </conditionalFormatting>
  <conditionalFormatting sqref="Q156:Q157 Q162:Q167">
    <cfRule type="cellIs" dxfId="4947" priority="1142" operator="equal">
      <formula>"Mut+ext"</formula>
    </cfRule>
  </conditionalFormatting>
  <conditionalFormatting sqref="Z156:Z157">
    <cfRule type="expression" dxfId="4946" priority="1138">
      <formula>$M156=#REF!</formula>
    </cfRule>
    <cfRule type="expression" dxfId="4945" priority="1139">
      <formula>$M156=#REF!</formula>
    </cfRule>
    <cfRule type="expression" dxfId="4944" priority="1140">
      <formula>$M156=#REF!</formula>
    </cfRule>
    <cfRule type="expression" dxfId="4943" priority="1141">
      <formula>$M156=#REF!</formula>
    </cfRule>
  </conditionalFormatting>
  <conditionalFormatting sqref="AD169:AD172">
    <cfRule type="expression" dxfId="4942" priority="1134">
      <formula>$M169=#REF!</formula>
    </cfRule>
    <cfRule type="expression" dxfId="4941" priority="1135">
      <formula>$M169=#REF!</formula>
    </cfRule>
    <cfRule type="expression" dxfId="4940" priority="1136">
      <formula>$M169=#REF!</formula>
    </cfRule>
    <cfRule type="expression" dxfId="4939" priority="1137">
      <formula>$M169=#REF!</formula>
    </cfRule>
  </conditionalFormatting>
  <conditionalFormatting sqref="AC169:AC172">
    <cfRule type="expression" dxfId="4938" priority="1130">
      <formula>$M169=#REF!</formula>
    </cfRule>
    <cfRule type="expression" dxfId="4937" priority="1131">
      <formula>$M169=#REF!</formula>
    </cfRule>
    <cfRule type="expression" dxfId="4936" priority="1132">
      <formula>$M169=#REF!</formula>
    </cfRule>
    <cfRule type="expression" dxfId="4935" priority="1133">
      <formula>$M169=#REF!</formula>
    </cfRule>
  </conditionalFormatting>
  <conditionalFormatting sqref="Q169:Q172 Q177:Q180">
    <cfRule type="cellIs" dxfId="4934" priority="1129" operator="equal">
      <formula>"Mut+ext"</formula>
    </cfRule>
  </conditionalFormatting>
  <conditionalFormatting sqref="Z169:Z172">
    <cfRule type="expression" dxfId="4933" priority="1125">
      <formula>$M169=#REF!</formula>
    </cfRule>
    <cfRule type="expression" dxfId="4932" priority="1126">
      <formula>$M169=#REF!</formula>
    </cfRule>
    <cfRule type="expression" dxfId="4931" priority="1127">
      <formula>$M169=#REF!</formula>
    </cfRule>
    <cfRule type="expression" dxfId="4930" priority="1128">
      <formula>$M169=#REF!</formula>
    </cfRule>
  </conditionalFormatting>
  <conditionalFormatting sqref="AD37">
    <cfRule type="expression" dxfId="4929" priority="1121">
      <formula>$M37=#REF!</formula>
    </cfRule>
    <cfRule type="expression" dxfId="4928" priority="1122">
      <formula>$M37=#REF!</formula>
    </cfRule>
    <cfRule type="expression" dxfId="4927" priority="1123">
      <formula>$M37=#REF!</formula>
    </cfRule>
    <cfRule type="expression" dxfId="4926" priority="1124">
      <formula>$M37=#REF!</formula>
    </cfRule>
  </conditionalFormatting>
  <conditionalFormatting sqref="AD25:AD27">
    <cfRule type="expression" dxfId="4925" priority="1117">
      <formula>$M25=#REF!</formula>
    </cfRule>
    <cfRule type="expression" dxfId="4924" priority="1118">
      <formula>$M25=#REF!</formula>
    </cfRule>
    <cfRule type="expression" dxfId="4923" priority="1119">
      <formula>$M25=#REF!</formula>
    </cfRule>
    <cfRule type="expression" dxfId="4922" priority="1120">
      <formula>$M25=#REF!</formula>
    </cfRule>
  </conditionalFormatting>
  <conditionalFormatting sqref="Z25">
    <cfRule type="expression" dxfId="4921" priority="1113">
      <formula>$M25=#REF!</formula>
    </cfRule>
    <cfRule type="expression" dxfId="4920" priority="1114">
      <formula>$M25=#REF!</formula>
    </cfRule>
    <cfRule type="expression" dxfId="4919" priority="1115">
      <formula>$M25=#REF!</formula>
    </cfRule>
    <cfRule type="expression" dxfId="4918" priority="1116">
      <formula>$M25=#REF!</formula>
    </cfRule>
  </conditionalFormatting>
  <conditionalFormatting sqref="Z37">
    <cfRule type="expression" dxfId="4917" priority="1109">
      <formula>$M37=#REF!</formula>
    </cfRule>
    <cfRule type="expression" dxfId="4916" priority="1110">
      <formula>$M37=#REF!</formula>
    </cfRule>
    <cfRule type="expression" dxfId="4915" priority="1111">
      <formula>$M37=#REF!</formula>
    </cfRule>
    <cfRule type="expression" dxfId="4914" priority="1112">
      <formula>$M37=#REF!</formula>
    </cfRule>
  </conditionalFormatting>
  <conditionalFormatting sqref="AC25">
    <cfRule type="expression" dxfId="4913" priority="1105">
      <formula>$M25=#REF!</formula>
    </cfRule>
    <cfRule type="expression" dxfId="4912" priority="1106">
      <formula>$M25=#REF!</formula>
    </cfRule>
    <cfRule type="expression" dxfId="4911" priority="1107">
      <formula>$M25=#REF!</formula>
    </cfRule>
    <cfRule type="expression" dxfId="4910" priority="1108">
      <formula>$M25=#REF!</formula>
    </cfRule>
  </conditionalFormatting>
  <conditionalFormatting sqref="AC26">
    <cfRule type="expression" dxfId="4909" priority="1101">
      <formula>$M26=#REF!</formula>
    </cfRule>
    <cfRule type="expression" dxfId="4908" priority="1102">
      <formula>$M26=#REF!</formula>
    </cfRule>
    <cfRule type="expression" dxfId="4907" priority="1103">
      <formula>$M26=#REF!</formula>
    </cfRule>
    <cfRule type="expression" dxfId="4906" priority="1104">
      <formula>$M26=#REF!</formula>
    </cfRule>
  </conditionalFormatting>
  <conditionalFormatting sqref="AC27">
    <cfRule type="expression" dxfId="4905" priority="1097">
      <formula>$M27=#REF!</formula>
    </cfRule>
    <cfRule type="expression" dxfId="4904" priority="1098">
      <formula>$M27=#REF!</formula>
    </cfRule>
    <cfRule type="expression" dxfId="4903" priority="1099">
      <formula>$M27=#REF!</formula>
    </cfRule>
    <cfRule type="expression" dxfId="4902" priority="1100">
      <formula>$M27=#REF!</formula>
    </cfRule>
  </conditionalFormatting>
  <conditionalFormatting sqref="AC32">
    <cfRule type="expression" dxfId="4901" priority="1093">
      <formula>$M32=#REF!</formula>
    </cfRule>
    <cfRule type="expression" dxfId="4900" priority="1094">
      <formula>$M32=#REF!</formula>
    </cfRule>
    <cfRule type="expression" dxfId="4899" priority="1095">
      <formula>$M32=#REF!</formula>
    </cfRule>
    <cfRule type="expression" dxfId="4898" priority="1096">
      <formula>$M32=#REF!</formula>
    </cfRule>
  </conditionalFormatting>
  <conditionalFormatting sqref="AC33">
    <cfRule type="expression" dxfId="4897" priority="1089">
      <formula>$M33=#REF!</formula>
    </cfRule>
    <cfRule type="expression" dxfId="4896" priority="1090">
      <formula>$M33=#REF!</formula>
    </cfRule>
    <cfRule type="expression" dxfId="4895" priority="1091">
      <formula>$M33=#REF!</formula>
    </cfRule>
    <cfRule type="expression" dxfId="4894" priority="1092">
      <formula>$M33=#REF!</formula>
    </cfRule>
  </conditionalFormatting>
  <conditionalFormatting sqref="AC35:AC36">
    <cfRule type="expression" dxfId="4893" priority="1085">
      <formula>$M35=#REF!</formula>
    </cfRule>
    <cfRule type="expression" dxfId="4892" priority="1086">
      <formula>$M35=#REF!</formula>
    </cfRule>
    <cfRule type="expression" dxfId="4891" priority="1087">
      <formula>$M35=#REF!</formula>
    </cfRule>
    <cfRule type="expression" dxfId="4890" priority="1088">
      <formula>$M35=#REF!</formula>
    </cfRule>
  </conditionalFormatting>
  <conditionalFormatting sqref="AC34">
    <cfRule type="expression" dxfId="4889" priority="1081">
      <formula>$M34=#REF!</formula>
    </cfRule>
    <cfRule type="expression" dxfId="4888" priority="1082">
      <formula>$M34=#REF!</formula>
    </cfRule>
    <cfRule type="expression" dxfId="4887" priority="1083">
      <formula>$M34=#REF!</formula>
    </cfRule>
    <cfRule type="expression" dxfId="4886" priority="1084">
      <formula>$M34=#REF!</formula>
    </cfRule>
  </conditionalFormatting>
  <conditionalFormatting sqref="AC37">
    <cfRule type="expression" dxfId="4885" priority="1077">
      <formula>$M37=#REF!</formula>
    </cfRule>
    <cfRule type="expression" dxfId="4884" priority="1078">
      <formula>$M37=#REF!</formula>
    </cfRule>
    <cfRule type="expression" dxfId="4883" priority="1079">
      <formula>$M37=#REF!</formula>
    </cfRule>
    <cfRule type="expression" dxfId="4882" priority="1080">
      <formula>$M37=#REF!</formula>
    </cfRule>
  </conditionalFormatting>
  <conditionalFormatting sqref="Q25:Q27 Q32:Q37">
    <cfRule type="cellIs" dxfId="4881" priority="1076" operator="equal">
      <formula>"Mut+ext"</formula>
    </cfRule>
  </conditionalFormatting>
  <conditionalFormatting sqref="Z26:Z27">
    <cfRule type="expression" dxfId="4880" priority="1072">
      <formula>$M26=#REF!</formula>
    </cfRule>
    <cfRule type="expression" dxfId="4879" priority="1073">
      <formula>$M26=#REF!</formula>
    </cfRule>
    <cfRule type="expression" dxfId="4878" priority="1074">
      <formula>$M26=#REF!</formula>
    </cfRule>
    <cfRule type="expression" dxfId="4877" priority="1075">
      <formula>$M26=#REF!</formula>
    </cfRule>
  </conditionalFormatting>
  <conditionalFormatting sqref="AD181">
    <cfRule type="expression" dxfId="4876" priority="1068">
      <formula>$M181=#REF!</formula>
    </cfRule>
    <cfRule type="expression" dxfId="4875" priority="1069">
      <formula>$M181=#REF!</formula>
    </cfRule>
    <cfRule type="expression" dxfId="4874" priority="1070">
      <formula>$M181=#REF!</formula>
    </cfRule>
    <cfRule type="expression" dxfId="4873" priority="1071">
      <formula>$M181=#REF!</formula>
    </cfRule>
  </conditionalFormatting>
  <conditionalFormatting sqref="AC181">
    <cfRule type="expression" dxfId="4872" priority="1064">
      <formula>$M181=#REF!</formula>
    </cfRule>
    <cfRule type="expression" dxfId="4871" priority="1065">
      <formula>$M181=#REF!</formula>
    </cfRule>
    <cfRule type="expression" dxfId="4870" priority="1066">
      <formula>$M181=#REF!</formula>
    </cfRule>
    <cfRule type="expression" dxfId="4869" priority="1067">
      <formula>$M181=#REF!</formula>
    </cfRule>
  </conditionalFormatting>
  <conditionalFormatting sqref="Q181">
    <cfRule type="cellIs" dxfId="4868" priority="1063" operator="equal">
      <formula>"Mut+ext"</formula>
    </cfRule>
  </conditionalFormatting>
  <conditionalFormatting sqref="Z181">
    <cfRule type="expression" dxfId="4867" priority="1059">
      <formula>$M181=#REF!</formula>
    </cfRule>
    <cfRule type="expression" dxfId="4866" priority="1060">
      <formula>$M181=#REF!</formula>
    </cfRule>
    <cfRule type="expression" dxfId="4865" priority="1061">
      <formula>$M181=#REF!</formula>
    </cfRule>
    <cfRule type="expression" dxfId="4864" priority="1062">
      <formula>$M181=#REF!</formula>
    </cfRule>
  </conditionalFormatting>
  <conditionalFormatting sqref="AD196:AD198">
    <cfRule type="expression" dxfId="4863" priority="1055">
      <formula>$M196=#REF!</formula>
    </cfRule>
    <cfRule type="expression" dxfId="4862" priority="1056">
      <formula>$M196=#REF!</formula>
    </cfRule>
    <cfRule type="expression" dxfId="4861" priority="1057">
      <formula>$M196=#REF!</formula>
    </cfRule>
    <cfRule type="expression" dxfId="4860" priority="1058">
      <formula>$M196=#REF!</formula>
    </cfRule>
  </conditionalFormatting>
  <conditionalFormatting sqref="AC196:AC198">
    <cfRule type="expression" dxfId="4859" priority="1051">
      <formula>$M196=#REF!</formula>
    </cfRule>
    <cfRule type="expression" dxfId="4858" priority="1052">
      <formula>$M196=#REF!</formula>
    </cfRule>
    <cfRule type="expression" dxfId="4857" priority="1053">
      <formula>$M196=#REF!</formula>
    </cfRule>
    <cfRule type="expression" dxfId="4856" priority="1054">
      <formula>$M196=#REF!</formula>
    </cfRule>
  </conditionalFormatting>
  <conditionalFormatting sqref="Q196:Q198 Q203:Q206">
    <cfRule type="cellIs" dxfId="4855" priority="1050" operator="equal">
      <formula>"Mut+ext"</formula>
    </cfRule>
  </conditionalFormatting>
  <conditionalFormatting sqref="Z196:Z198">
    <cfRule type="expression" dxfId="4854" priority="1046">
      <formula>$M196=#REF!</formula>
    </cfRule>
    <cfRule type="expression" dxfId="4853" priority="1047">
      <formula>$M196=#REF!</formula>
    </cfRule>
    <cfRule type="expression" dxfId="4852" priority="1048">
      <formula>$M196=#REF!</formula>
    </cfRule>
    <cfRule type="expression" dxfId="4851" priority="1049">
      <formula>$M196=#REF!</formula>
    </cfRule>
  </conditionalFormatting>
  <conditionalFormatting sqref="AD207">
    <cfRule type="expression" dxfId="4850" priority="1042">
      <formula>$M207=#REF!</formula>
    </cfRule>
    <cfRule type="expression" dxfId="4849" priority="1043">
      <formula>$M207=#REF!</formula>
    </cfRule>
    <cfRule type="expression" dxfId="4848" priority="1044">
      <formula>$M207=#REF!</formula>
    </cfRule>
    <cfRule type="expression" dxfId="4847" priority="1045">
      <formula>$M207=#REF!</formula>
    </cfRule>
  </conditionalFormatting>
  <conditionalFormatting sqref="AC207">
    <cfRule type="expression" dxfId="4846" priority="1038">
      <formula>$M207=#REF!</formula>
    </cfRule>
    <cfRule type="expression" dxfId="4845" priority="1039">
      <formula>$M207=#REF!</formula>
    </cfRule>
    <cfRule type="expression" dxfId="4844" priority="1040">
      <formula>$M207=#REF!</formula>
    </cfRule>
    <cfRule type="expression" dxfId="4843" priority="1041">
      <formula>$M207=#REF!</formula>
    </cfRule>
  </conditionalFormatting>
  <conditionalFormatting sqref="Q207">
    <cfRule type="cellIs" dxfId="4842" priority="1037" operator="equal">
      <formula>"Mut+ext"</formula>
    </cfRule>
  </conditionalFormatting>
  <conditionalFormatting sqref="Z207">
    <cfRule type="expression" dxfId="4841" priority="1033">
      <formula>$M207=#REF!</formula>
    </cfRule>
    <cfRule type="expression" dxfId="4840" priority="1034">
      <formula>$M207=#REF!</formula>
    </cfRule>
    <cfRule type="expression" dxfId="4839" priority="1035">
      <formula>$M207=#REF!</formula>
    </cfRule>
    <cfRule type="expression" dxfId="4838" priority="1036">
      <formula>$M207=#REF!</formula>
    </cfRule>
  </conditionalFormatting>
  <conditionalFormatting sqref="AD195">
    <cfRule type="expression" dxfId="4837" priority="1029">
      <formula>$M195=#REF!</formula>
    </cfRule>
    <cfRule type="expression" dxfId="4836" priority="1030">
      <formula>$M195=#REF!</formula>
    </cfRule>
    <cfRule type="expression" dxfId="4835" priority="1031">
      <formula>$M195=#REF!</formula>
    </cfRule>
    <cfRule type="expression" dxfId="4834" priority="1032">
      <formula>$M195=#REF!</formula>
    </cfRule>
  </conditionalFormatting>
  <conditionalFormatting sqref="AC195">
    <cfRule type="expression" dxfId="4833" priority="1025">
      <formula>$M195=#REF!</formula>
    </cfRule>
    <cfRule type="expression" dxfId="4832" priority="1026">
      <formula>$M195=#REF!</formula>
    </cfRule>
    <cfRule type="expression" dxfId="4831" priority="1027">
      <formula>$M195=#REF!</formula>
    </cfRule>
    <cfRule type="expression" dxfId="4830" priority="1028">
      <formula>$M195=#REF!</formula>
    </cfRule>
  </conditionalFormatting>
  <conditionalFormatting sqref="Q195">
    <cfRule type="cellIs" dxfId="4829" priority="1024" operator="equal">
      <formula>"Mut+ext"</formula>
    </cfRule>
  </conditionalFormatting>
  <conditionalFormatting sqref="Z195">
    <cfRule type="expression" dxfId="4828" priority="1020">
      <formula>$M195=#REF!</formula>
    </cfRule>
    <cfRule type="expression" dxfId="4827" priority="1021">
      <formula>$M195=#REF!</formula>
    </cfRule>
    <cfRule type="expression" dxfId="4826" priority="1022">
      <formula>$M195=#REF!</formula>
    </cfRule>
    <cfRule type="expression" dxfId="4825" priority="1023">
      <formula>$M195=#REF!</formula>
    </cfRule>
  </conditionalFormatting>
  <conditionalFormatting sqref="AD208:AD211">
    <cfRule type="expression" dxfId="4824" priority="1016">
      <formula>$M208=#REF!</formula>
    </cfRule>
    <cfRule type="expression" dxfId="4823" priority="1017">
      <formula>$M208=#REF!</formula>
    </cfRule>
    <cfRule type="expression" dxfId="4822" priority="1018">
      <formula>$M208=#REF!</formula>
    </cfRule>
    <cfRule type="expression" dxfId="4821" priority="1019">
      <formula>$M208=#REF!</formula>
    </cfRule>
  </conditionalFormatting>
  <conditionalFormatting sqref="AC208:AC211">
    <cfRule type="expression" dxfId="4820" priority="1012">
      <formula>$M208=#REF!</formula>
    </cfRule>
    <cfRule type="expression" dxfId="4819" priority="1013">
      <formula>$M208=#REF!</formula>
    </cfRule>
    <cfRule type="expression" dxfId="4818" priority="1014">
      <formula>$M208=#REF!</formula>
    </cfRule>
    <cfRule type="expression" dxfId="4817" priority="1015">
      <formula>$M208=#REF!</formula>
    </cfRule>
  </conditionalFormatting>
  <conditionalFormatting sqref="Q208:Q211 Q216:Q219">
    <cfRule type="cellIs" dxfId="4816" priority="1011" operator="equal">
      <formula>"Mut+ext"</formula>
    </cfRule>
  </conditionalFormatting>
  <conditionalFormatting sqref="Z208:Z211">
    <cfRule type="expression" dxfId="4815" priority="1007">
      <formula>$M208=#REF!</formula>
    </cfRule>
    <cfRule type="expression" dxfId="4814" priority="1008">
      <formula>$M208=#REF!</formula>
    </cfRule>
    <cfRule type="expression" dxfId="4813" priority="1009">
      <formula>$M208=#REF!</formula>
    </cfRule>
    <cfRule type="expression" dxfId="4812" priority="1010">
      <formula>$M208=#REF!</formula>
    </cfRule>
  </conditionalFormatting>
  <conditionalFormatting sqref="AD220">
    <cfRule type="expression" dxfId="4811" priority="1003">
      <formula>$M220=#REF!</formula>
    </cfRule>
    <cfRule type="expression" dxfId="4810" priority="1004">
      <formula>$M220=#REF!</formula>
    </cfRule>
    <cfRule type="expression" dxfId="4809" priority="1005">
      <formula>$M220=#REF!</formula>
    </cfRule>
    <cfRule type="expression" dxfId="4808" priority="1006">
      <formula>$M220=#REF!</formula>
    </cfRule>
  </conditionalFormatting>
  <conditionalFormatting sqref="AC220">
    <cfRule type="expression" dxfId="4807" priority="999">
      <formula>$M220=#REF!</formula>
    </cfRule>
    <cfRule type="expression" dxfId="4806" priority="1000">
      <formula>$M220=#REF!</formula>
    </cfRule>
    <cfRule type="expression" dxfId="4805" priority="1001">
      <formula>$M220=#REF!</formula>
    </cfRule>
    <cfRule type="expression" dxfId="4804" priority="1002">
      <formula>$M220=#REF!</formula>
    </cfRule>
  </conditionalFormatting>
  <conditionalFormatting sqref="Q220">
    <cfRule type="cellIs" dxfId="4803" priority="998" operator="equal">
      <formula>"Mut+ext"</formula>
    </cfRule>
  </conditionalFormatting>
  <conditionalFormatting sqref="Z220">
    <cfRule type="expression" dxfId="4802" priority="994">
      <formula>$M220=#REF!</formula>
    </cfRule>
    <cfRule type="expression" dxfId="4801" priority="995">
      <formula>$M220=#REF!</formula>
    </cfRule>
    <cfRule type="expression" dxfId="4800" priority="996">
      <formula>$M220=#REF!</formula>
    </cfRule>
    <cfRule type="expression" dxfId="4799" priority="997">
      <formula>$M220=#REF!</formula>
    </cfRule>
  </conditionalFormatting>
  <conditionalFormatting sqref="AD183:AD185">
    <cfRule type="expression" dxfId="4798" priority="990">
      <formula>$M183=#REF!</formula>
    </cfRule>
    <cfRule type="expression" dxfId="4797" priority="991">
      <formula>$M183=#REF!</formula>
    </cfRule>
    <cfRule type="expression" dxfId="4796" priority="992">
      <formula>$M183=#REF!</formula>
    </cfRule>
    <cfRule type="expression" dxfId="4795" priority="993">
      <formula>$M183=#REF!</formula>
    </cfRule>
  </conditionalFormatting>
  <conditionalFormatting sqref="AC183:AC185">
    <cfRule type="expression" dxfId="4794" priority="986">
      <formula>$M183=#REF!</formula>
    </cfRule>
    <cfRule type="expression" dxfId="4793" priority="987">
      <formula>$M183=#REF!</formula>
    </cfRule>
    <cfRule type="expression" dxfId="4792" priority="988">
      <formula>$M183=#REF!</formula>
    </cfRule>
    <cfRule type="expression" dxfId="4791" priority="989">
      <formula>$M183=#REF!</formula>
    </cfRule>
  </conditionalFormatting>
  <conditionalFormatting sqref="Q183:Q185 Q190:Q193">
    <cfRule type="cellIs" dxfId="4790" priority="985" operator="equal">
      <formula>"Mut+ext"</formula>
    </cfRule>
  </conditionalFormatting>
  <conditionalFormatting sqref="Z183:Z185">
    <cfRule type="expression" dxfId="4789" priority="981">
      <formula>$M183=#REF!</formula>
    </cfRule>
    <cfRule type="expression" dxfId="4788" priority="982">
      <formula>$M183=#REF!</formula>
    </cfRule>
    <cfRule type="expression" dxfId="4787" priority="983">
      <formula>$M183=#REF!</formula>
    </cfRule>
    <cfRule type="expression" dxfId="4786" priority="984">
      <formula>$M183=#REF!</formula>
    </cfRule>
  </conditionalFormatting>
  <conditionalFormatting sqref="AD194">
    <cfRule type="expression" dxfId="4785" priority="977">
      <formula>$M194=#REF!</formula>
    </cfRule>
    <cfRule type="expression" dxfId="4784" priority="978">
      <formula>$M194=#REF!</formula>
    </cfRule>
    <cfRule type="expression" dxfId="4783" priority="979">
      <formula>$M194=#REF!</formula>
    </cfRule>
    <cfRule type="expression" dxfId="4782" priority="980">
      <formula>$M194=#REF!</formula>
    </cfRule>
  </conditionalFormatting>
  <conditionalFormatting sqref="AC194">
    <cfRule type="expression" dxfId="4781" priority="973">
      <formula>$M194=#REF!</formula>
    </cfRule>
    <cfRule type="expression" dxfId="4780" priority="974">
      <formula>$M194=#REF!</formula>
    </cfRule>
    <cfRule type="expression" dxfId="4779" priority="975">
      <formula>$M194=#REF!</formula>
    </cfRule>
    <cfRule type="expression" dxfId="4778" priority="976">
      <formula>$M194=#REF!</formula>
    </cfRule>
  </conditionalFormatting>
  <conditionalFormatting sqref="Q194">
    <cfRule type="cellIs" dxfId="4777" priority="972" operator="equal">
      <formula>"Mut+ext"</formula>
    </cfRule>
  </conditionalFormatting>
  <conditionalFormatting sqref="Z194">
    <cfRule type="expression" dxfId="4776" priority="968">
      <formula>$M194=#REF!</formula>
    </cfRule>
    <cfRule type="expression" dxfId="4775" priority="969">
      <formula>$M194=#REF!</formula>
    </cfRule>
    <cfRule type="expression" dxfId="4774" priority="970">
      <formula>$M194=#REF!</formula>
    </cfRule>
    <cfRule type="expression" dxfId="4773" priority="971">
      <formula>$M194=#REF!</formula>
    </cfRule>
  </conditionalFormatting>
  <conditionalFormatting sqref="AD182">
    <cfRule type="expression" dxfId="4772" priority="964">
      <formula>$M182=#REF!</formula>
    </cfRule>
    <cfRule type="expression" dxfId="4771" priority="965">
      <formula>$M182=#REF!</formula>
    </cfRule>
    <cfRule type="expression" dxfId="4770" priority="966">
      <formula>$M182=#REF!</formula>
    </cfRule>
    <cfRule type="expression" dxfId="4769" priority="967">
      <formula>$M182=#REF!</formula>
    </cfRule>
  </conditionalFormatting>
  <conditionalFormatting sqref="AC182">
    <cfRule type="expression" dxfId="4768" priority="960">
      <formula>$M182=#REF!</formula>
    </cfRule>
    <cfRule type="expression" dxfId="4767" priority="961">
      <formula>$M182=#REF!</formula>
    </cfRule>
    <cfRule type="expression" dxfId="4766" priority="962">
      <formula>$M182=#REF!</formula>
    </cfRule>
    <cfRule type="expression" dxfId="4765" priority="963">
      <formula>$M182=#REF!</formula>
    </cfRule>
  </conditionalFormatting>
  <conditionalFormatting sqref="Q182">
    <cfRule type="cellIs" dxfId="4764" priority="959" operator="equal">
      <formula>"Mut+ext"</formula>
    </cfRule>
  </conditionalFormatting>
  <conditionalFormatting sqref="Z182">
    <cfRule type="expression" dxfId="4763" priority="955">
      <formula>$M182=#REF!</formula>
    </cfRule>
    <cfRule type="expression" dxfId="4762" priority="956">
      <formula>$M182=#REF!</formula>
    </cfRule>
    <cfRule type="expression" dxfId="4761" priority="957">
      <formula>$M182=#REF!</formula>
    </cfRule>
    <cfRule type="expression" dxfId="4760" priority="958">
      <formula>$M182=#REF!</formula>
    </cfRule>
  </conditionalFormatting>
  <conditionalFormatting sqref="AD222:AD224">
    <cfRule type="expression" dxfId="4759" priority="951">
      <formula>$M222=#REF!</formula>
    </cfRule>
    <cfRule type="expression" dxfId="4758" priority="952">
      <formula>$M222=#REF!</formula>
    </cfRule>
    <cfRule type="expression" dxfId="4757" priority="953">
      <formula>$M222=#REF!</formula>
    </cfRule>
    <cfRule type="expression" dxfId="4756" priority="954">
      <formula>$M222=#REF!</formula>
    </cfRule>
  </conditionalFormatting>
  <conditionalFormatting sqref="AC222:AC224">
    <cfRule type="expression" dxfId="4755" priority="947">
      <formula>$M222=#REF!</formula>
    </cfRule>
    <cfRule type="expression" dxfId="4754" priority="948">
      <formula>$M222=#REF!</formula>
    </cfRule>
    <cfRule type="expression" dxfId="4753" priority="949">
      <formula>$M222=#REF!</formula>
    </cfRule>
    <cfRule type="expression" dxfId="4752" priority="950">
      <formula>$M222=#REF!</formula>
    </cfRule>
  </conditionalFormatting>
  <conditionalFormatting sqref="Q222:Q224 Q229:Q232">
    <cfRule type="cellIs" dxfId="4751" priority="946" operator="equal">
      <formula>"Mut+ext"</formula>
    </cfRule>
  </conditionalFormatting>
  <conditionalFormatting sqref="Z222:Z224">
    <cfRule type="expression" dxfId="4750" priority="942">
      <formula>$M222=#REF!</formula>
    </cfRule>
    <cfRule type="expression" dxfId="4749" priority="943">
      <formula>$M222=#REF!</formula>
    </cfRule>
    <cfRule type="expression" dxfId="4748" priority="944">
      <formula>$M222=#REF!</formula>
    </cfRule>
    <cfRule type="expression" dxfId="4747" priority="945">
      <formula>$M222=#REF!</formula>
    </cfRule>
  </conditionalFormatting>
  <conditionalFormatting sqref="AD233">
    <cfRule type="expression" dxfId="4746" priority="938">
      <formula>$M233=#REF!</formula>
    </cfRule>
    <cfRule type="expression" dxfId="4745" priority="939">
      <formula>$M233=#REF!</formula>
    </cfRule>
    <cfRule type="expression" dxfId="4744" priority="940">
      <formula>$M233=#REF!</formula>
    </cfRule>
    <cfRule type="expression" dxfId="4743" priority="941">
      <formula>$M233=#REF!</formula>
    </cfRule>
  </conditionalFormatting>
  <conditionalFormatting sqref="AC233">
    <cfRule type="expression" dxfId="4742" priority="934">
      <formula>$M233=#REF!</formula>
    </cfRule>
    <cfRule type="expression" dxfId="4741" priority="935">
      <formula>$M233=#REF!</formula>
    </cfRule>
    <cfRule type="expression" dxfId="4740" priority="936">
      <formula>$M233=#REF!</formula>
    </cfRule>
    <cfRule type="expression" dxfId="4739" priority="937">
      <formula>$M233=#REF!</formula>
    </cfRule>
  </conditionalFormatting>
  <conditionalFormatting sqref="Q233">
    <cfRule type="cellIs" dxfId="4738" priority="933" operator="equal">
      <formula>"Mut+ext"</formula>
    </cfRule>
  </conditionalFormatting>
  <conditionalFormatting sqref="Z233">
    <cfRule type="expression" dxfId="4737" priority="929">
      <formula>$M233=#REF!</formula>
    </cfRule>
    <cfRule type="expression" dxfId="4736" priority="930">
      <formula>$M233=#REF!</formula>
    </cfRule>
    <cfRule type="expression" dxfId="4735" priority="931">
      <formula>$M233=#REF!</formula>
    </cfRule>
    <cfRule type="expression" dxfId="4734" priority="932">
      <formula>$M233=#REF!</formula>
    </cfRule>
  </conditionalFormatting>
  <conditionalFormatting sqref="AD221">
    <cfRule type="expression" dxfId="4733" priority="925">
      <formula>$M221=#REF!</formula>
    </cfRule>
    <cfRule type="expression" dxfId="4732" priority="926">
      <formula>$M221=#REF!</formula>
    </cfRule>
    <cfRule type="expression" dxfId="4731" priority="927">
      <formula>$M221=#REF!</formula>
    </cfRule>
    <cfRule type="expression" dxfId="4730" priority="928">
      <formula>$M221=#REF!</formula>
    </cfRule>
  </conditionalFormatting>
  <conditionalFormatting sqref="AC221">
    <cfRule type="expression" dxfId="4729" priority="921">
      <formula>$M221=#REF!</formula>
    </cfRule>
    <cfRule type="expression" dxfId="4728" priority="922">
      <formula>$M221=#REF!</formula>
    </cfRule>
    <cfRule type="expression" dxfId="4727" priority="923">
      <formula>$M221=#REF!</formula>
    </cfRule>
    <cfRule type="expression" dxfId="4726" priority="924">
      <formula>$M221=#REF!</formula>
    </cfRule>
  </conditionalFormatting>
  <conditionalFormatting sqref="Q221">
    <cfRule type="cellIs" dxfId="4725" priority="920" operator="equal">
      <formula>"Mut+ext"</formula>
    </cfRule>
  </conditionalFormatting>
  <conditionalFormatting sqref="Z221">
    <cfRule type="expression" dxfId="4724" priority="916">
      <formula>$M221=#REF!</formula>
    </cfRule>
    <cfRule type="expression" dxfId="4723" priority="917">
      <formula>$M221=#REF!</formula>
    </cfRule>
    <cfRule type="expression" dxfId="4722" priority="918">
      <formula>$M221=#REF!</formula>
    </cfRule>
    <cfRule type="expression" dxfId="4721" priority="919">
      <formula>$M221=#REF!</formula>
    </cfRule>
  </conditionalFormatting>
  <conditionalFormatting sqref="AD235:AD236">
    <cfRule type="expression" dxfId="4720" priority="912">
      <formula>$M235=#REF!</formula>
    </cfRule>
    <cfRule type="expression" dxfId="4719" priority="913">
      <formula>$M235=#REF!</formula>
    </cfRule>
    <cfRule type="expression" dxfId="4718" priority="914">
      <formula>$M235=#REF!</formula>
    </cfRule>
    <cfRule type="expression" dxfId="4717" priority="915">
      <formula>$M235=#REF!</formula>
    </cfRule>
  </conditionalFormatting>
  <conditionalFormatting sqref="AC235:AC236">
    <cfRule type="expression" dxfId="4716" priority="908">
      <formula>$M235=#REF!</formula>
    </cfRule>
    <cfRule type="expression" dxfId="4715" priority="909">
      <formula>$M235=#REF!</formula>
    </cfRule>
    <cfRule type="expression" dxfId="4714" priority="910">
      <formula>$M235=#REF!</formula>
    </cfRule>
    <cfRule type="expression" dxfId="4713" priority="911">
      <formula>$M235=#REF!</formula>
    </cfRule>
  </conditionalFormatting>
  <conditionalFormatting sqref="Q235:Q236 Q241:Q245">
    <cfRule type="cellIs" dxfId="4712" priority="907" operator="equal">
      <formula>"Mut+ext"</formula>
    </cfRule>
  </conditionalFormatting>
  <conditionalFormatting sqref="Z235:Z236">
    <cfRule type="expression" dxfId="4711" priority="903">
      <formula>$M235=#REF!</formula>
    </cfRule>
    <cfRule type="expression" dxfId="4710" priority="904">
      <formula>$M235=#REF!</formula>
    </cfRule>
    <cfRule type="expression" dxfId="4709" priority="905">
      <formula>$M235=#REF!</formula>
    </cfRule>
    <cfRule type="expression" dxfId="4708" priority="906">
      <formula>$M235=#REF!</formula>
    </cfRule>
  </conditionalFormatting>
  <conditionalFormatting sqref="AD246">
    <cfRule type="expression" dxfId="4707" priority="899">
      <formula>$M246=#REF!</formula>
    </cfRule>
    <cfRule type="expression" dxfId="4706" priority="900">
      <formula>$M246=#REF!</formula>
    </cfRule>
    <cfRule type="expression" dxfId="4705" priority="901">
      <formula>$M246=#REF!</formula>
    </cfRule>
    <cfRule type="expression" dxfId="4704" priority="902">
      <formula>$M246=#REF!</formula>
    </cfRule>
  </conditionalFormatting>
  <conditionalFormatting sqref="AC246">
    <cfRule type="expression" dxfId="4703" priority="895">
      <formula>$M246=#REF!</formula>
    </cfRule>
    <cfRule type="expression" dxfId="4702" priority="896">
      <formula>$M246=#REF!</formula>
    </cfRule>
    <cfRule type="expression" dxfId="4701" priority="897">
      <formula>$M246=#REF!</formula>
    </cfRule>
    <cfRule type="expression" dxfId="4700" priority="898">
      <formula>$M246=#REF!</formula>
    </cfRule>
  </conditionalFormatting>
  <conditionalFormatting sqref="Q246">
    <cfRule type="cellIs" dxfId="4699" priority="894" operator="equal">
      <formula>"Mut+ext"</formula>
    </cfRule>
  </conditionalFormatting>
  <conditionalFormatting sqref="Z246">
    <cfRule type="expression" dxfId="4698" priority="890">
      <formula>$M246=#REF!</formula>
    </cfRule>
    <cfRule type="expression" dxfId="4697" priority="891">
      <formula>$M246=#REF!</formula>
    </cfRule>
    <cfRule type="expression" dxfId="4696" priority="892">
      <formula>$M246=#REF!</formula>
    </cfRule>
    <cfRule type="expression" dxfId="4695" priority="893">
      <formula>$M246=#REF!</formula>
    </cfRule>
  </conditionalFormatting>
  <conditionalFormatting sqref="AD234">
    <cfRule type="expression" dxfId="4694" priority="886">
      <formula>$M234=#REF!</formula>
    </cfRule>
    <cfRule type="expression" dxfId="4693" priority="887">
      <formula>$M234=#REF!</formula>
    </cfRule>
    <cfRule type="expression" dxfId="4692" priority="888">
      <formula>$M234=#REF!</formula>
    </cfRule>
    <cfRule type="expression" dxfId="4691" priority="889">
      <formula>$M234=#REF!</formula>
    </cfRule>
  </conditionalFormatting>
  <conditionalFormatting sqref="AC234">
    <cfRule type="expression" dxfId="4690" priority="882">
      <formula>$M234=#REF!</formula>
    </cfRule>
    <cfRule type="expression" dxfId="4689" priority="883">
      <formula>$M234=#REF!</formula>
    </cfRule>
    <cfRule type="expression" dxfId="4688" priority="884">
      <formula>$M234=#REF!</formula>
    </cfRule>
    <cfRule type="expression" dxfId="4687" priority="885">
      <formula>$M234=#REF!</formula>
    </cfRule>
  </conditionalFormatting>
  <conditionalFormatting sqref="Q234">
    <cfRule type="cellIs" dxfId="4686" priority="881" operator="equal">
      <formula>"Mut+ext"</formula>
    </cfRule>
  </conditionalFormatting>
  <conditionalFormatting sqref="Z234">
    <cfRule type="expression" dxfId="4685" priority="877">
      <formula>$M234=#REF!</formula>
    </cfRule>
    <cfRule type="expression" dxfId="4684" priority="878">
      <formula>$M234=#REF!</formula>
    </cfRule>
    <cfRule type="expression" dxfId="4683" priority="879">
      <formula>$M234=#REF!</formula>
    </cfRule>
    <cfRule type="expression" dxfId="4682" priority="880">
      <formula>$M234=#REF!</formula>
    </cfRule>
  </conditionalFormatting>
  <conditionalFormatting sqref="AD50">
    <cfRule type="expression" dxfId="4681" priority="873">
      <formula>$M50=#REF!</formula>
    </cfRule>
    <cfRule type="expression" dxfId="4680" priority="874">
      <formula>$M50=#REF!</formula>
    </cfRule>
    <cfRule type="expression" dxfId="4679" priority="875">
      <formula>$M50=#REF!</formula>
    </cfRule>
    <cfRule type="expression" dxfId="4678" priority="876">
      <formula>$M50=#REF!</formula>
    </cfRule>
  </conditionalFormatting>
  <conditionalFormatting sqref="AD38:AD41">
    <cfRule type="expression" dxfId="4677" priority="869">
      <formula>$M38=#REF!</formula>
    </cfRule>
    <cfRule type="expression" dxfId="4676" priority="870">
      <formula>$M38=#REF!</formula>
    </cfRule>
    <cfRule type="expression" dxfId="4675" priority="871">
      <formula>$M38=#REF!</formula>
    </cfRule>
    <cfRule type="expression" dxfId="4674" priority="872">
      <formula>$M38=#REF!</formula>
    </cfRule>
  </conditionalFormatting>
  <conditionalFormatting sqref="Z38">
    <cfRule type="expression" dxfId="4673" priority="865">
      <formula>$M38=#REF!</formula>
    </cfRule>
    <cfRule type="expression" dxfId="4672" priority="866">
      <formula>$M38=#REF!</formula>
    </cfRule>
    <cfRule type="expression" dxfId="4671" priority="867">
      <formula>$M38=#REF!</formula>
    </cfRule>
    <cfRule type="expression" dxfId="4670" priority="868">
      <formula>$M38=#REF!</formula>
    </cfRule>
  </conditionalFormatting>
  <conditionalFormatting sqref="Z50">
    <cfRule type="expression" dxfId="4669" priority="861">
      <formula>$M50=#REF!</formula>
    </cfRule>
    <cfRule type="expression" dxfId="4668" priority="862">
      <formula>$M50=#REF!</formula>
    </cfRule>
    <cfRule type="expression" dxfId="4667" priority="863">
      <formula>$M50=#REF!</formula>
    </cfRule>
    <cfRule type="expression" dxfId="4666" priority="864">
      <formula>$M50=#REF!</formula>
    </cfRule>
  </conditionalFormatting>
  <conditionalFormatting sqref="AC38">
    <cfRule type="expression" dxfId="4665" priority="857">
      <formula>$M38=#REF!</formula>
    </cfRule>
    <cfRule type="expression" dxfId="4664" priority="858">
      <formula>$M38=#REF!</formula>
    </cfRule>
    <cfRule type="expression" dxfId="4663" priority="859">
      <formula>$M38=#REF!</formula>
    </cfRule>
    <cfRule type="expression" dxfId="4662" priority="860">
      <formula>$M38=#REF!</formula>
    </cfRule>
  </conditionalFormatting>
  <conditionalFormatting sqref="AC39">
    <cfRule type="expression" dxfId="4661" priority="853">
      <formula>$M39=#REF!</formula>
    </cfRule>
    <cfRule type="expression" dxfId="4660" priority="854">
      <formula>$M39=#REF!</formula>
    </cfRule>
    <cfRule type="expression" dxfId="4659" priority="855">
      <formula>$M39=#REF!</formula>
    </cfRule>
    <cfRule type="expression" dxfId="4658" priority="856">
      <formula>$M39=#REF!</formula>
    </cfRule>
  </conditionalFormatting>
  <conditionalFormatting sqref="AC40">
    <cfRule type="expression" dxfId="4657" priority="849">
      <formula>$M40=#REF!</formula>
    </cfRule>
    <cfRule type="expression" dxfId="4656" priority="850">
      <formula>$M40=#REF!</formula>
    </cfRule>
    <cfRule type="expression" dxfId="4655" priority="851">
      <formula>$M40=#REF!</formula>
    </cfRule>
    <cfRule type="expression" dxfId="4654" priority="852">
      <formula>$M40=#REF!</formula>
    </cfRule>
  </conditionalFormatting>
  <conditionalFormatting sqref="AC41">
    <cfRule type="expression" dxfId="4653" priority="845">
      <formula>$M41=#REF!</formula>
    </cfRule>
    <cfRule type="expression" dxfId="4652" priority="846">
      <formula>$M41=#REF!</formula>
    </cfRule>
    <cfRule type="expression" dxfId="4651" priority="847">
      <formula>$M41=#REF!</formula>
    </cfRule>
    <cfRule type="expression" dxfId="4650" priority="848">
      <formula>$M41=#REF!</formula>
    </cfRule>
  </conditionalFormatting>
  <conditionalFormatting sqref="AC46">
    <cfRule type="expression" dxfId="4649" priority="841">
      <formula>$M46=#REF!</formula>
    </cfRule>
    <cfRule type="expression" dxfId="4648" priority="842">
      <formula>$M46=#REF!</formula>
    </cfRule>
    <cfRule type="expression" dxfId="4647" priority="843">
      <formula>$M46=#REF!</formula>
    </cfRule>
    <cfRule type="expression" dxfId="4646" priority="844">
      <formula>$M46=#REF!</formula>
    </cfRule>
  </conditionalFormatting>
  <conditionalFormatting sqref="AC48:AC49">
    <cfRule type="expression" dxfId="4645" priority="837">
      <formula>$M48=#REF!</formula>
    </cfRule>
    <cfRule type="expression" dxfId="4644" priority="838">
      <formula>$M48=#REF!</formula>
    </cfRule>
    <cfRule type="expression" dxfId="4643" priority="839">
      <formula>$M48=#REF!</formula>
    </cfRule>
    <cfRule type="expression" dxfId="4642" priority="840">
      <formula>$M48=#REF!</formula>
    </cfRule>
  </conditionalFormatting>
  <conditionalFormatting sqref="AC47">
    <cfRule type="expression" dxfId="4641" priority="833">
      <formula>$M47=#REF!</formula>
    </cfRule>
    <cfRule type="expression" dxfId="4640" priority="834">
      <formula>$M47=#REF!</formula>
    </cfRule>
    <cfRule type="expression" dxfId="4639" priority="835">
      <formula>$M47=#REF!</formula>
    </cfRule>
    <cfRule type="expression" dxfId="4638" priority="836">
      <formula>$M47=#REF!</formula>
    </cfRule>
  </conditionalFormatting>
  <conditionalFormatting sqref="AC50">
    <cfRule type="expression" dxfId="4637" priority="829">
      <formula>$M50=#REF!</formula>
    </cfRule>
    <cfRule type="expression" dxfId="4636" priority="830">
      <formula>$M50=#REF!</formula>
    </cfRule>
    <cfRule type="expression" dxfId="4635" priority="831">
      <formula>$M50=#REF!</formula>
    </cfRule>
    <cfRule type="expression" dxfId="4634" priority="832">
      <formula>$M50=#REF!</formula>
    </cfRule>
  </conditionalFormatting>
  <conditionalFormatting sqref="Q38:Q41 Q46:Q50">
    <cfRule type="cellIs" dxfId="4633" priority="828" operator="equal">
      <formula>"Mut+ext"</formula>
    </cfRule>
  </conditionalFormatting>
  <conditionalFormatting sqref="Z39:Z41">
    <cfRule type="expression" dxfId="4632" priority="824">
      <formula>$M39=#REF!</formula>
    </cfRule>
    <cfRule type="expression" dxfId="4631" priority="825">
      <formula>$M39=#REF!</formula>
    </cfRule>
    <cfRule type="expression" dxfId="4630" priority="826">
      <formula>$M39=#REF!</formula>
    </cfRule>
    <cfRule type="expression" dxfId="4629" priority="827">
      <formula>$M39=#REF!</formula>
    </cfRule>
  </conditionalFormatting>
  <conditionalFormatting sqref="AD63">
    <cfRule type="expression" dxfId="4628" priority="820">
      <formula>$M63=#REF!</formula>
    </cfRule>
    <cfRule type="expression" dxfId="4627" priority="821">
      <formula>$M63=#REF!</formula>
    </cfRule>
    <cfRule type="expression" dxfId="4626" priority="822">
      <formula>$M63=#REF!</formula>
    </cfRule>
    <cfRule type="expression" dxfId="4625" priority="823">
      <formula>$M63=#REF!</formula>
    </cfRule>
  </conditionalFormatting>
  <conditionalFormatting sqref="AD51:AD53">
    <cfRule type="expression" dxfId="4624" priority="816">
      <formula>$M51=#REF!</formula>
    </cfRule>
    <cfRule type="expression" dxfId="4623" priority="817">
      <formula>$M51=#REF!</formula>
    </cfRule>
    <cfRule type="expression" dxfId="4622" priority="818">
      <formula>$M51=#REF!</formula>
    </cfRule>
    <cfRule type="expression" dxfId="4621" priority="819">
      <formula>$M51=#REF!</formula>
    </cfRule>
  </conditionalFormatting>
  <conditionalFormatting sqref="Z51">
    <cfRule type="expression" dxfId="4620" priority="812">
      <formula>$M51=#REF!</formula>
    </cfRule>
    <cfRule type="expression" dxfId="4619" priority="813">
      <formula>$M51=#REF!</formula>
    </cfRule>
    <cfRule type="expression" dxfId="4618" priority="814">
      <formula>$M51=#REF!</formula>
    </cfRule>
    <cfRule type="expression" dxfId="4617" priority="815">
      <formula>$M51=#REF!</formula>
    </cfRule>
  </conditionalFormatting>
  <conditionalFormatting sqref="Z63">
    <cfRule type="expression" dxfId="4616" priority="808">
      <formula>$M63=#REF!</formula>
    </cfRule>
    <cfRule type="expression" dxfId="4615" priority="809">
      <formula>$M63=#REF!</formula>
    </cfRule>
    <cfRule type="expression" dxfId="4614" priority="810">
      <formula>$M63=#REF!</formula>
    </cfRule>
    <cfRule type="expression" dxfId="4613" priority="811">
      <formula>$M63=#REF!</formula>
    </cfRule>
  </conditionalFormatting>
  <conditionalFormatting sqref="AC51">
    <cfRule type="expression" dxfId="4612" priority="804">
      <formula>$M51=#REF!</formula>
    </cfRule>
    <cfRule type="expression" dxfId="4611" priority="805">
      <formula>$M51=#REF!</formula>
    </cfRule>
    <cfRule type="expression" dxfId="4610" priority="806">
      <formula>$M51=#REF!</formula>
    </cfRule>
    <cfRule type="expression" dxfId="4609" priority="807">
      <formula>$M51=#REF!</formula>
    </cfRule>
  </conditionalFormatting>
  <conditionalFormatting sqref="AC52">
    <cfRule type="expression" dxfId="4608" priority="800">
      <formula>$M52=#REF!</formula>
    </cfRule>
    <cfRule type="expression" dxfId="4607" priority="801">
      <formula>$M52=#REF!</formula>
    </cfRule>
    <cfRule type="expression" dxfId="4606" priority="802">
      <formula>$M52=#REF!</formula>
    </cfRule>
    <cfRule type="expression" dxfId="4605" priority="803">
      <formula>$M52=#REF!</formula>
    </cfRule>
  </conditionalFormatting>
  <conditionalFormatting sqref="AC53">
    <cfRule type="expression" dxfId="4604" priority="796">
      <formula>$M53=#REF!</formula>
    </cfRule>
    <cfRule type="expression" dxfId="4603" priority="797">
      <formula>$M53=#REF!</formula>
    </cfRule>
    <cfRule type="expression" dxfId="4602" priority="798">
      <formula>$M53=#REF!</formula>
    </cfRule>
    <cfRule type="expression" dxfId="4601" priority="799">
      <formula>$M53=#REF!</formula>
    </cfRule>
  </conditionalFormatting>
  <conditionalFormatting sqref="AC58">
    <cfRule type="expression" dxfId="4600" priority="792">
      <formula>$M58=#REF!</formula>
    </cfRule>
    <cfRule type="expression" dxfId="4599" priority="793">
      <formula>$M58=#REF!</formula>
    </cfRule>
    <cfRule type="expression" dxfId="4598" priority="794">
      <formula>$M58=#REF!</formula>
    </cfRule>
    <cfRule type="expression" dxfId="4597" priority="795">
      <formula>$M58=#REF!</formula>
    </cfRule>
  </conditionalFormatting>
  <conditionalFormatting sqref="AC59">
    <cfRule type="expression" dxfId="4596" priority="788">
      <formula>$M59=#REF!</formula>
    </cfRule>
    <cfRule type="expression" dxfId="4595" priority="789">
      <formula>$M59=#REF!</formula>
    </cfRule>
    <cfRule type="expression" dxfId="4594" priority="790">
      <formula>$M59=#REF!</formula>
    </cfRule>
    <cfRule type="expression" dxfId="4593" priority="791">
      <formula>$M59=#REF!</formula>
    </cfRule>
  </conditionalFormatting>
  <conditionalFormatting sqref="AC61:AC62">
    <cfRule type="expression" dxfId="4592" priority="784">
      <formula>$M61=#REF!</formula>
    </cfRule>
    <cfRule type="expression" dxfId="4591" priority="785">
      <formula>$M61=#REF!</formula>
    </cfRule>
    <cfRule type="expression" dxfId="4590" priority="786">
      <formula>$M61=#REF!</formula>
    </cfRule>
    <cfRule type="expression" dxfId="4589" priority="787">
      <formula>$M61=#REF!</formula>
    </cfRule>
  </conditionalFormatting>
  <conditionalFormatting sqref="AC60">
    <cfRule type="expression" dxfId="4588" priority="780">
      <formula>$M60=#REF!</formula>
    </cfRule>
    <cfRule type="expression" dxfId="4587" priority="781">
      <formula>$M60=#REF!</formula>
    </cfRule>
    <cfRule type="expression" dxfId="4586" priority="782">
      <formula>$M60=#REF!</formula>
    </cfRule>
    <cfRule type="expression" dxfId="4585" priority="783">
      <formula>$M60=#REF!</formula>
    </cfRule>
  </conditionalFormatting>
  <conditionalFormatting sqref="AC63">
    <cfRule type="expression" dxfId="4584" priority="776">
      <formula>$M63=#REF!</formula>
    </cfRule>
    <cfRule type="expression" dxfId="4583" priority="777">
      <formula>$M63=#REF!</formula>
    </cfRule>
    <cfRule type="expression" dxfId="4582" priority="778">
      <formula>$M63=#REF!</formula>
    </cfRule>
    <cfRule type="expression" dxfId="4581" priority="779">
      <formula>$M63=#REF!</formula>
    </cfRule>
  </conditionalFormatting>
  <conditionalFormatting sqref="Q51:Q53 Q58:Q63">
    <cfRule type="cellIs" dxfId="4580" priority="775" operator="equal">
      <formula>"Mut+ext"</formula>
    </cfRule>
  </conditionalFormatting>
  <conditionalFormatting sqref="Z52:Z53">
    <cfRule type="expression" dxfId="4579" priority="771">
      <formula>$M52=#REF!</formula>
    </cfRule>
    <cfRule type="expression" dxfId="4578" priority="772">
      <formula>$M52=#REF!</formula>
    </cfRule>
    <cfRule type="expression" dxfId="4577" priority="773">
      <formula>$M52=#REF!</formula>
    </cfRule>
    <cfRule type="expression" dxfId="4576" priority="774">
      <formula>$M52=#REF!</formula>
    </cfRule>
  </conditionalFormatting>
  <conditionalFormatting sqref="AD76">
    <cfRule type="expression" dxfId="4575" priority="767">
      <formula>$M76=#REF!</formula>
    </cfRule>
    <cfRule type="expression" dxfId="4574" priority="768">
      <formula>$M76=#REF!</formula>
    </cfRule>
    <cfRule type="expression" dxfId="4573" priority="769">
      <formula>$M76=#REF!</formula>
    </cfRule>
    <cfRule type="expression" dxfId="4572" priority="770">
      <formula>$M76=#REF!</formula>
    </cfRule>
  </conditionalFormatting>
  <conditionalFormatting sqref="AD64:AD66">
    <cfRule type="expression" dxfId="4571" priority="763">
      <formula>$M64=#REF!</formula>
    </cfRule>
    <cfRule type="expression" dxfId="4570" priority="764">
      <formula>$M64=#REF!</formula>
    </cfRule>
    <cfRule type="expression" dxfId="4569" priority="765">
      <formula>$M64=#REF!</formula>
    </cfRule>
    <cfRule type="expression" dxfId="4568" priority="766">
      <formula>$M64=#REF!</formula>
    </cfRule>
  </conditionalFormatting>
  <conditionalFormatting sqref="Z64">
    <cfRule type="expression" dxfId="4567" priority="759">
      <formula>$M64=#REF!</formula>
    </cfRule>
    <cfRule type="expression" dxfId="4566" priority="760">
      <formula>$M64=#REF!</formula>
    </cfRule>
    <cfRule type="expression" dxfId="4565" priority="761">
      <formula>$M64=#REF!</formula>
    </cfRule>
    <cfRule type="expression" dxfId="4564" priority="762">
      <formula>$M64=#REF!</formula>
    </cfRule>
  </conditionalFormatting>
  <conditionalFormatting sqref="Z76">
    <cfRule type="expression" dxfId="4563" priority="755">
      <formula>$M76=#REF!</formula>
    </cfRule>
    <cfRule type="expression" dxfId="4562" priority="756">
      <formula>$M76=#REF!</formula>
    </cfRule>
    <cfRule type="expression" dxfId="4561" priority="757">
      <formula>$M76=#REF!</formula>
    </cfRule>
    <cfRule type="expression" dxfId="4560" priority="758">
      <formula>$M76=#REF!</formula>
    </cfRule>
  </conditionalFormatting>
  <conditionalFormatting sqref="AC64">
    <cfRule type="expression" dxfId="4559" priority="751">
      <formula>$M64=#REF!</formula>
    </cfRule>
    <cfRule type="expression" dxfId="4558" priority="752">
      <formula>$M64=#REF!</formula>
    </cfRule>
    <cfRule type="expression" dxfId="4557" priority="753">
      <formula>$M64=#REF!</formula>
    </cfRule>
    <cfRule type="expression" dxfId="4556" priority="754">
      <formula>$M64=#REF!</formula>
    </cfRule>
  </conditionalFormatting>
  <conditionalFormatting sqref="AC65">
    <cfRule type="expression" dxfId="4555" priority="747">
      <formula>$M65=#REF!</formula>
    </cfRule>
    <cfRule type="expression" dxfId="4554" priority="748">
      <formula>$M65=#REF!</formula>
    </cfRule>
    <cfRule type="expression" dxfId="4553" priority="749">
      <formula>$M65=#REF!</formula>
    </cfRule>
    <cfRule type="expression" dxfId="4552" priority="750">
      <formula>$M65=#REF!</formula>
    </cfRule>
  </conditionalFormatting>
  <conditionalFormatting sqref="AC66">
    <cfRule type="expression" dxfId="4551" priority="743">
      <formula>$M66=#REF!</formula>
    </cfRule>
    <cfRule type="expression" dxfId="4550" priority="744">
      <formula>$M66=#REF!</formula>
    </cfRule>
    <cfRule type="expression" dxfId="4549" priority="745">
      <formula>$M66=#REF!</formula>
    </cfRule>
    <cfRule type="expression" dxfId="4548" priority="746">
      <formula>$M66=#REF!</formula>
    </cfRule>
  </conditionalFormatting>
  <conditionalFormatting sqref="AC71">
    <cfRule type="expression" dxfId="4547" priority="739">
      <formula>$M71=#REF!</formula>
    </cfRule>
    <cfRule type="expression" dxfId="4546" priority="740">
      <formula>$M71=#REF!</formula>
    </cfRule>
    <cfRule type="expression" dxfId="4545" priority="741">
      <formula>$M71=#REF!</formula>
    </cfRule>
    <cfRule type="expression" dxfId="4544" priority="742">
      <formula>$M71=#REF!</formula>
    </cfRule>
  </conditionalFormatting>
  <conditionalFormatting sqref="AC72">
    <cfRule type="expression" dxfId="4543" priority="735">
      <formula>$M72=#REF!</formula>
    </cfRule>
    <cfRule type="expression" dxfId="4542" priority="736">
      <formula>$M72=#REF!</formula>
    </cfRule>
    <cfRule type="expression" dxfId="4541" priority="737">
      <formula>$M72=#REF!</formula>
    </cfRule>
    <cfRule type="expression" dxfId="4540" priority="738">
      <formula>$M72=#REF!</formula>
    </cfRule>
  </conditionalFormatting>
  <conditionalFormatting sqref="AC74:AC75">
    <cfRule type="expression" dxfId="4539" priority="731">
      <formula>$M74=#REF!</formula>
    </cfRule>
    <cfRule type="expression" dxfId="4538" priority="732">
      <formula>$M74=#REF!</formula>
    </cfRule>
    <cfRule type="expression" dxfId="4537" priority="733">
      <formula>$M74=#REF!</formula>
    </cfRule>
    <cfRule type="expression" dxfId="4536" priority="734">
      <formula>$M74=#REF!</formula>
    </cfRule>
  </conditionalFormatting>
  <conditionalFormatting sqref="AC73">
    <cfRule type="expression" dxfId="4535" priority="727">
      <formula>$M73=#REF!</formula>
    </cfRule>
    <cfRule type="expression" dxfId="4534" priority="728">
      <formula>$M73=#REF!</formula>
    </cfRule>
    <cfRule type="expression" dxfId="4533" priority="729">
      <formula>$M73=#REF!</formula>
    </cfRule>
    <cfRule type="expression" dxfId="4532" priority="730">
      <formula>$M73=#REF!</formula>
    </cfRule>
  </conditionalFormatting>
  <conditionalFormatting sqref="AC76">
    <cfRule type="expression" dxfId="4531" priority="723">
      <formula>$M76=#REF!</formula>
    </cfRule>
    <cfRule type="expression" dxfId="4530" priority="724">
      <formula>$M76=#REF!</formula>
    </cfRule>
    <cfRule type="expression" dxfId="4529" priority="725">
      <formula>$M76=#REF!</formula>
    </cfRule>
    <cfRule type="expression" dxfId="4528" priority="726">
      <formula>$M76=#REF!</formula>
    </cfRule>
  </conditionalFormatting>
  <conditionalFormatting sqref="Q64:Q66 Q71:Q76">
    <cfRule type="cellIs" dxfId="4527" priority="722" operator="equal">
      <formula>"Mut+ext"</formula>
    </cfRule>
  </conditionalFormatting>
  <conditionalFormatting sqref="Z65:Z66">
    <cfRule type="expression" dxfId="4526" priority="718">
      <formula>$M65=#REF!</formula>
    </cfRule>
    <cfRule type="expression" dxfId="4525" priority="719">
      <formula>$M65=#REF!</formula>
    </cfRule>
    <cfRule type="expression" dxfId="4524" priority="720">
      <formula>$M65=#REF!</formula>
    </cfRule>
    <cfRule type="expression" dxfId="4523" priority="721">
      <formula>$M65=#REF!</formula>
    </cfRule>
  </conditionalFormatting>
  <conditionalFormatting sqref="AD89">
    <cfRule type="expression" dxfId="4522" priority="714">
      <formula>$M89=#REF!</formula>
    </cfRule>
    <cfRule type="expression" dxfId="4521" priority="715">
      <formula>$M89=#REF!</formula>
    </cfRule>
    <cfRule type="expression" dxfId="4520" priority="716">
      <formula>$M89=#REF!</formula>
    </cfRule>
    <cfRule type="expression" dxfId="4519" priority="717">
      <formula>$M89=#REF!</formula>
    </cfRule>
  </conditionalFormatting>
  <conditionalFormatting sqref="AD77:AD79">
    <cfRule type="expression" dxfId="4518" priority="710">
      <formula>$M77=#REF!</formula>
    </cfRule>
    <cfRule type="expression" dxfId="4517" priority="711">
      <formula>$M77=#REF!</formula>
    </cfRule>
    <cfRule type="expression" dxfId="4516" priority="712">
      <formula>$M77=#REF!</formula>
    </cfRule>
    <cfRule type="expression" dxfId="4515" priority="713">
      <formula>$M77=#REF!</formula>
    </cfRule>
  </conditionalFormatting>
  <conditionalFormatting sqref="Z77">
    <cfRule type="expression" dxfId="4514" priority="706">
      <formula>$M77=#REF!</formula>
    </cfRule>
    <cfRule type="expression" dxfId="4513" priority="707">
      <formula>$M77=#REF!</formula>
    </cfRule>
    <cfRule type="expression" dxfId="4512" priority="708">
      <formula>$M77=#REF!</formula>
    </cfRule>
    <cfRule type="expression" dxfId="4511" priority="709">
      <formula>$M77=#REF!</formula>
    </cfRule>
  </conditionalFormatting>
  <conditionalFormatting sqref="Z89">
    <cfRule type="expression" dxfId="4510" priority="702">
      <formula>$M89=#REF!</formula>
    </cfRule>
    <cfRule type="expression" dxfId="4509" priority="703">
      <formula>$M89=#REF!</formula>
    </cfRule>
    <cfRule type="expression" dxfId="4508" priority="704">
      <formula>$M89=#REF!</formula>
    </cfRule>
    <cfRule type="expression" dxfId="4507" priority="705">
      <formula>$M89=#REF!</formula>
    </cfRule>
  </conditionalFormatting>
  <conditionalFormatting sqref="AC77">
    <cfRule type="expression" dxfId="4506" priority="698">
      <formula>$M77=#REF!</formula>
    </cfRule>
    <cfRule type="expression" dxfId="4505" priority="699">
      <formula>$M77=#REF!</formula>
    </cfRule>
    <cfRule type="expression" dxfId="4504" priority="700">
      <formula>$M77=#REF!</formula>
    </cfRule>
    <cfRule type="expression" dxfId="4503" priority="701">
      <formula>$M77=#REF!</formula>
    </cfRule>
  </conditionalFormatting>
  <conditionalFormatting sqref="AC78">
    <cfRule type="expression" dxfId="4502" priority="694">
      <formula>$M78=#REF!</formula>
    </cfRule>
    <cfRule type="expression" dxfId="4501" priority="695">
      <formula>$M78=#REF!</formula>
    </cfRule>
    <cfRule type="expression" dxfId="4500" priority="696">
      <formula>$M78=#REF!</formula>
    </cfRule>
    <cfRule type="expression" dxfId="4499" priority="697">
      <formula>$M78=#REF!</formula>
    </cfRule>
  </conditionalFormatting>
  <conditionalFormatting sqref="AC79 Z84:Z88">
    <cfRule type="expression" dxfId="4498" priority="690">
      <formula>$M79=#REF!</formula>
    </cfRule>
    <cfRule type="expression" dxfId="4497" priority="691">
      <formula>$M79=#REF!</formula>
    </cfRule>
    <cfRule type="expression" dxfId="4496" priority="692">
      <formula>$M79=#REF!</formula>
    </cfRule>
    <cfRule type="expression" dxfId="4495" priority="693">
      <formula>$M79=#REF!</formula>
    </cfRule>
  </conditionalFormatting>
  <conditionalFormatting sqref="AC84">
    <cfRule type="expression" dxfId="4494" priority="686">
      <formula>$M84=#REF!</formula>
    </cfRule>
    <cfRule type="expression" dxfId="4493" priority="687">
      <formula>$M84=#REF!</formula>
    </cfRule>
    <cfRule type="expression" dxfId="4492" priority="688">
      <formula>$M84=#REF!</formula>
    </cfRule>
    <cfRule type="expression" dxfId="4491" priority="689">
      <formula>$M84=#REF!</formula>
    </cfRule>
  </conditionalFormatting>
  <conditionalFormatting sqref="AC85">
    <cfRule type="expression" dxfId="4490" priority="682">
      <formula>$M85=#REF!</formula>
    </cfRule>
    <cfRule type="expression" dxfId="4489" priority="683">
      <formula>$M85=#REF!</formula>
    </cfRule>
    <cfRule type="expression" dxfId="4488" priority="684">
      <formula>$M85=#REF!</formula>
    </cfRule>
    <cfRule type="expression" dxfId="4487" priority="685">
      <formula>$M85=#REF!</formula>
    </cfRule>
  </conditionalFormatting>
  <conditionalFormatting sqref="AC87:AC88">
    <cfRule type="expression" dxfId="4486" priority="678">
      <formula>$M87=#REF!</formula>
    </cfRule>
    <cfRule type="expression" dxfId="4485" priority="679">
      <formula>$M87=#REF!</formula>
    </cfRule>
    <cfRule type="expression" dxfId="4484" priority="680">
      <formula>$M87=#REF!</formula>
    </cfRule>
    <cfRule type="expression" dxfId="4483" priority="681">
      <formula>$M87=#REF!</formula>
    </cfRule>
  </conditionalFormatting>
  <conditionalFormatting sqref="AC86">
    <cfRule type="expression" dxfId="4482" priority="674">
      <formula>$M86=#REF!</formula>
    </cfRule>
    <cfRule type="expression" dxfId="4481" priority="675">
      <formula>$M86=#REF!</formula>
    </cfRule>
    <cfRule type="expression" dxfId="4480" priority="676">
      <formula>$M86=#REF!</formula>
    </cfRule>
    <cfRule type="expression" dxfId="4479" priority="677">
      <formula>$M86=#REF!</formula>
    </cfRule>
  </conditionalFormatting>
  <conditionalFormatting sqref="AC89">
    <cfRule type="expression" dxfId="4478" priority="670">
      <formula>$M89=#REF!</formula>
    </cfRule>
    <cfRule type="expression" dxfId="4477" priority="671">
      <formula>$M89=#REF!</formula>
    </cfRule>
    <cfRule type="expression" dxfId="4476" priority="672">
      <formula>$M89=#REF!</formula>
    </cfRule>
    <cfRule type="expression" dxfId="4475" priority="673">
      <formula>$M89=#REF!</formula>
    </cfRule>
  </conditionalFormatting>
  <conditionalFormatting sqref="Q77:Q79 Q84:Q89">
    <cfRule type="cellIs" dxfId="4474" priority="669" operator="equal">
      <formula>"Mut+ext"</formula>
    </cfRule>
  </conditionalFormatting>
  <conditionalFormatting sqref="Z78:Z79">
    <cfRule type="expression" dxfId="4473" priority="665">
      <formula>$M78=#REF!</formula>
    </cfRule>
    <cfRule type="expression" dxfId="4472" priority="666">
      <formula>$M78=#REF!</formula>
    </cfRule>
    <cfRule type="expression" dxfId="4471" priority="667">
      <formula>$M78=#REF!</formula>
    </cfRule>
    <cfRule type="expression" dxfId="4470" priority="668">
      <formula>$M78=#REF!</formula>
    </cfRule>
  </conditionalFormatting>
  <conditionalFormatting sqref="AD102">
    <cfRule type="expression" dxfId="4469" priority="661">
      <formula>$M102=#REF!</formula>
    </cfRule>
    <cfRule type="expression" dxfId="4468" priority="662">
      <formula>$M102=#REF!</formula>
    </cfRule>
    <cfRule type="expression" dxfId="4467" priority="663">
      <formula>$M102=#REF!</formula>
    </cfRule>
    <cfRule type="expression" dxfId="4466" priority="664">
      <formula>$M102=#REF!</formula>
    </cfRule>
  </conditionalFormatting>
  <conditionalFormatting sqref="AD90:AD93">
    <cfRule type="expression" dxfId="4465" priority="657">
      <formula>$M90=#REF!</formula>
    </cfRule>
    <cfRule type="expression" dxfId="4464" priority="658">
      <formula>$M90=#REF!</formula>
    </cfRule>
    <cfRule type="expression" dxfId="4463" priority="659">
      <formula>$M90=#REF!</formula>
    </cfRule>
    <cfRule type="expression" dxfId="4462" priority="660">
      <formula>$M90=#REF!</formula>
    </cfRule>
  </conditionalFormatting>
  <conditionalFormatting sqref="Z90">
    <cfRule type="expression" dxfId="4461" priority="653">
      <formula>$M90=#REF!</formula>
    </cfRule>
    <cfRule type="expression" dxfId="4460" priority="654">
      <formula>$M90=#REF!</formula>
    </cfRule>
    <cfRule type="expression" dxfId="4459" priority="655">
      <formula>$M90=#REF!</formula>
    </cfRule>
    <cfRule type="expression" dxfId="4458" priority="656">
      <formula>$M90=#REF!</formula>
    </cfRule>
  </conditionalFormatting>
  <conditionalFormatting sqref="Z102">
    <cfRule type="expression" dxfId="4457" priority="649">
      <formula>$M102=#REF!</formula>
    </cfRule>
    <cfRule type="expression" dxfId="4456" priority="650">
      <formula>$M102=#REF!</formula>
    </cfRule>
    <cfRule type="expression" dxfId="4455" priority="651">
      <formula>$M102=#REF!</formula>
    </cfRule>
    <cfRule type="expression" dxfId="4454" priority="652">
      <formula>$M102=#REF!</formula>
    </cfRule>
  </conditionalFormatting>
  <conditionalFormatting sqref="AC90 Z98:Z101 AD109:AD114">
    <cfRule type="expression" dxfId="4453" priority="645">
      <formula>$M90=#REF!</formula>
    </cfRule>
    <cfRule type="expression" dxfId="4452" priority="646">
      <formula>$M90=#REF!</formula>
    </cfRule>
    <cfRule type="expression" dxfId="4451" priority="647">
      <formula>$M90=#REF!</formula>
    </cfRule>
    <cfRule type="expression" dxfId="4450" priority="648">
      <formula>$M90=#REF!</formula>
    </cfRule>
  </conditionalFormatting>
  <conditionalFormatting sqref="AC91">
    <cfRule type="expression" dxfId="4449" priority="641">
      <formula>$M91=#REF!</formula>
    </cfRule>
    <cfRule type="expression" dxfId="4448" priority="642">
      <formula>$M91=#REF!</formula>
    </cfRule>
    <cfRule type="expression" dxfId="4447" priority="643">
      <formula>$M91=#REF!</formula>
    </cfRule>
    <cfRule type="expression" dxfId="4446" priority="644">
      <formula>$M91=#REF!</formula>
    </cfRule>
  </conditionalFormatting>
  <conditionalFormatting sqref="AC92">
    <cfRule type="expression" dxfId="4445" priority="637">
      <formula>$M92=#REF!</formula>
    </cfRule>
    <cfRule type="expression" dxfId="4444" priority="638">
      <formula>$M92=#REF!</formula>
    </cfRule>
    <cfRule type="expression" dxfId="4443" priority="639">
      <formula>$M92=#REF!</formula>
    </cfRule>
    <cfRule type="expression" dxfId="4442" priority="640">
      <formula>$M92=#REF!</formula>
    </cfRule>
  </conditionalFormatting>
  <conditionalFormatting sqref="AC93">
    <cfRule type="expression" dxfId="4441" priority="633">
      <formula>$M93=#REF!</formula>
    </cfRule>
    <cfRule type="expression" dxfId="4440" priority="634">
      <formula>$M93=#REF!</formula>
    </cfRule>
    <cfRule type="expression" dxfId="4439" priority="635">
      <formula>$M93=#REF!</formula>
    </cfRule>
    <cfRule type="expression" dxfId="4438" priority="636">
      <formula>$M93=#REF!</formula>
    </cfRule>
  </conditionalFormatting>
  <conditionalFormatting sqref="AC98">
    <cfRule type="expression" dxfId="4437" priority="629">
      <formula>$M98=#REF!</formula>
    </cfRule>
    <cfRule type="expression" dxfId="4436" priority="630">
      <formula>$M98=#REF!</formula>
    </cfRule>
    <cfRule type="expression" dxfId="4435" priority="631">
      <formula>$M98=#REF!</formula>
    </cfRule>
    <cfRule type="expression" dxfId="4434" priority="632">
      <formula>$M98=#REF!</formula>
    </cfRule>
  </conditionalFormatting>
  <conditionalFormatting sqref="AC100:AC101">
    <cfRule type="expression" dxfId="4433" priority="625">
      <formula>$M100=#REF!</formula>
    </cfRule>
    <cfRule type="expression" dxfId="4432" priority="626">
      <formula>$M100=#REF!</formula>
    </cfRule>
    <cfRule type="expression" dxfId="4431" priority="627">
      <formula>$M100=#REF!</formula>
    </cfRule>
    <cfRule type="expression" dxfId="4430" priority="628">
      <formula>$M100=#REF!</formula>
    </cfRule>
  </conditionalFormatting>
  <conditionalFormatting sqref="AC99">
    <cfRule type="expression" dxfId="4429" priority="621">
      <formula>$M99=#REF!</formula>
    </cfRule>
    <cfRule type="expression" dxfId="4428" priority="622">
      <formula>$M99=#REF!</formula>
    </cfRule>
    <cfRule type="expression" dxfId="4427" priority="623">
      <formula>$M99=#REF!</formula>
    </cfRule>
    <cfRule type="expression" dxfId="4426" priority="624">
      <formula>$M99=#REF!</formula>
    </cfRule>
  </conditionalFormatting>
  <conditionalFormatting sqref="AC102">
    <cfRule type="expression" dxfId="4425" priority="617">
      <formula>$M102=#REF!</formula>
    </cfRule>
    <cfRule type="expression" dxfId="4424" priority="618">
      <formula>$M102=#REF!</formula>
    </cfRule>
    <cfRule type="expression" dxfId="4423" priority="619">
      <formula>$M102=#REF!</formula>
    </cfRule>
    <cfRule type="expression" dxfId="4422" priority="620">
      <formula>$M102=#REF!</formula>
    </cfRule>
  </conditionalFormatting>
  <conditionalFormatting sqref="Q90:Q93 Q98:Q102">
    <cfRule type="cellIs" dxfId="4421" priority="616" operator="equal">
      <formula>"Mut+ext"</formula>
    </cfRule>
  </conditionalFormatting>
  <conditionalFormatting sqref="Z91:Z93">
    <cfRule type="expression" dxfId="4420" priority="612">
      <formula>$M91=#REF!</formula>
    </cfRule>
    <cfRule type="expression" dxfId="4419" priority="613">
      <formula>$M91=#REF!</formula>
    </cfRule>
    <cfRule type="expression" dxfId="4418" priority="614">
      <formula>$M91=#REF!</formula>
    </cfRule>
    <cfRule type="expression" dxfId="4417" priority="615">
      <formula>$M91=#REF!</formula>
    </cfRule>
  </conditionalFormatting>
  <conditionalFormatting sqref="AD115">
    <cfRule type="expression" dxfId="4416" priority="608">
      <formula>$M115=#REF!</formula>
    </cfRule>
    <cfRule type="expression" dxfId="4415" priority="609">
      <formula>$M115=#REF!</formula>
    </cfRule>
    <cfRule type="expression" dxfId="4414" priority="610">
      <formula>$M115=#REF!</formula>
    </cfRule>
    <cfRule type="expression" dxfId="4413" priority="611">
      <formula>$M115=#REF!</formula>
    </cfRule>
  </conditionalFormatting>
  <conditionalFormatting sqref="AD103:AD104">
    <cfRule type="expression" dxfId="4412" priority="604">
      <formula>$M103=#REF!</formula>
    </cfRule>
    <cfRule type="expression" dxfId="4411" priority="605">
      <formula>$M103=#REF!</formula>
    </cfRule>
    <cfRule type="expression" dxfId="4410" priority="606">
      <formula>$M103=#REF!</formula>
    </cfRule>
    <cfRule type="expression" dxfId="4409" priority="607">
      <formula>$M103=#REF!</formula>
    </cfRule>
  </conditionalFormatting>
  <conditionalFormatting sqref="Z103">
    <cfRule type="expression" dxfId="4408" priority="600">
      <formula>$M103=#REF!</formula>
    </cfRule>
    <cfRule type="expression" dxfId="4407" priority="601">
      <formula>$M103=#REF!</formula>
    </cfRule>
    <cfRule type="expression" dxfId="4406" priority="602">
      <formula>$M103=#REF!</formula>
    </cfRule>
    <cfRule type="expression" dxfId="4405" priority="603">
      <formula>$M103=#REF!</formula>
    </cfRule>
  </conditionalFormatting>
  <conditionalFormatting sqref="Z115">
    <cfRule type="expression" dxfId="4404" priority="596">
      <formula>$M115=#REF!</formula>
    </cfRule>
    <cfRule type="expression" dxfId="4403" priority="597">
      <formula>$M115=#REF!</formula>
    </cfRule>
    <cfRule type="expression" dxfId="4402" priority="598">
      <formula>$M115=#REF!</formula>
    </cfRule>
    <cfRule type="expression" dxfId="4401" priority="599">
      <formula>$M115=#REF!</formula>
    </cfRule>
  </conditionalFormatting>
  <conditionalFormatting sqref="AC103">
    <cfRule type="expression" dxfId="4400" priority="592">
      <formula>$M103=#REF!</formula>
    </cfRule>
    <cfRule type="expression" dxfId="4399" priority="593">
      <formula>$M103=#REF!</formula>
    </cfRule>
    <cfRule type="expression" dxfId="4398" priority="594">
      <formula>$M103=#REF!</formula>
    </cfRule>
    <cfRule type="expression" dxfId="4397" priority="595">
      <formula>$M103=#REF!</formula>
    </cfRule>
  </conditionalFormatting>
  <conditionalFormatting sqref="AC104">
    <cfRule type="expression" dxfId="4396" priority="588">
      <formula>$M104=#REF!</formula>
    </cfRule>
    <cfRule type="expression" dxfId="4395" priority="589">
      <formula>$M104=#REF!</formula>
    </cfRule>
    <cfRule type="expression" dxfId="4394" priority="590">
      <formula>$M104=#REF!</formula>
    </cfRule>
    <cfRule type="expression" dxfId="4393" priority="591">
      <formula>$M104=#REF!</formula>
    </cfRule>
  </conditionalFormatting>
  <conditionalFormatting sqref="AC109">
    <cfRule type="expression" dxfId="4392" priority="584">
      <formula>$M109=#REF!</formula>
    </cfRule>
    <cfRule type="expression" dxfId="4391" priority="585">
      <formula>$M109=#REF!</formula>
    </cfRule>
    <cfRule type="expression" dxfId="4390" priority="586">
      <formula>$M109=#REF!</formula>
    </cfRule>
    <cfRule type="expression" dxfId="4389" priority="587">
      <formula>$M109=#REF!</formula>
    </cfRule>
  </conditionalFormatting>
  <conditionalFormatting sqref="AC110">
    <cfRule type="expression" dxfId="4388" priority="580">
      <formula>$M110=#REF!</formula>
    </cfRule>
    <cfRule type="expression" dxfId="4387" priority="581">
      <formula>$M110=#REF!</formula>
    </cfRule>
    <cfRule type="expression" dxfId="4386" priority="582">
      <formula>$M110=#REF!</formula>
    </cfRule>
    <cfRule type="expression" dxfId="4385" priority="583">
      <formula>$M110=#REF!</formula>
    </cfRule>
  </conditionalFormatting>
  <conditionalFormatting sqref="AC111">
    <cfRule type="expression" dxfId="4384" priority="576">
      <formula>$M111=#REF!</formula>
    </cfRule>
    <cfRule type="expression" dxfId="4383" priority="577">
      <formula>$M111=#REF!</formula>
    </cfRule>
    <cfRule type="expression" dxfId="4382" priority="578">
      <formula>$M111=#REF!</formula>
    </cfRule>
    <cfRule type="expression" dxfId="4381" priority="579">
      <formula>$M111=#REF!</formula>
    </cfRule>
  </conditionalFormatting>
  <conditionalFormatting sqref="AC113:AC114">
    <cfRule type="expression" dxfId="4380" priority="572">
      <formula>$M113=#REF!</formula>
    </cfRule>
    <cfRule type="expression" dxfId="4379" priority="573">
      <formula>$M113=#REF!</formula>
    </cfRule>
    <cfRule type="expression" dxfId="4378" priority="574">
      <formula>$M113=#REF!</formula>
    </cfRule>
    <cfRule type="expression" dxfId="4377" priority="575">
      <formula>$M113=#REF!</formula>
    </cfRule>
  </conditionalFormatting>
  <conditionalFormatting sqref="AC112">
    <cfRule type="expression" dxfId="4376" priority="568">
      <formula>$M112=#REF!</formula>
    </cfRule>
    <cfRule type="expression" dxfId="4375" priority="569">
      <formula>$M112=#REF!</formula>
    </cfRule>
    <cfRule type="expression" dxfId="4374" priority="570">
      <formula>$M112=#REF!</formula>
    </cfRule>
    <cfRule type="expression" dxfId="4373" priority="571">
      <formula>$M112=#REF!</formula>
    </cfRule>
  </conditionalFormatting>
  <conditionalFormatting sqref="AC115">
    <cfRule type="expression" dxfId="4372" priority="564">
      <formula>$M115=#REF!</formula>
    </cfRule>
    <cfRule type="expression" dxfId="4371" priority="565">
      <formula>$M115=#REF!</formula>
    </cfRule>
    <cfRule type="expression" dxfId="4370" priority="566">
      <formula>$M115=#REF!</formula>
    </cfRule>
    <cfRule type="expression" dxfId="4369" priority="567">
      <formula>$M115=#REF!</formula>
    </cfRule>
  </conditionalFormatting>
  <conditionalFormatting sqref="Q103:Q104 Q109:Q115">
    <cfRule type="cellIs" dxfId="4368" priority="563" operator="equal">
      <formula>"Mut+ext"</formula>
    </cfRule>
  </conditionalFormatting>
  <conditionalFormatting sqref="Z104">
    <cfRule type="expression" dxfId="4367" priority="559">
      <formula>$M104=#REF!</formula>
    </cfRule>
    <cfRule type="expression" dxfId="4366" priority="560">
      <formula>$M104=#REF!</formula>
    </cfRule>
    <cfRule type="expression" dxfId="4365" priority="561">
      <formula>$M104=#REF!</formula>
    </cfRule>
    <cfRule type="expression" dxfId="4364" priority="562">
      <formula>$M104=#REF!</formula>
    </cfRule>
  </conditionalFormatting>
  <conditionalFormatting sqref="AD128">
    <cfRule type="expression" dxfId="4363" priority="555">
      <formula>$M128=#REF!</formula>
    </cfRule>
    <cfRule type="expression" dxfId="4362" priority="556">
      <formula>$M128=#REF!</formula>
    </cfRule>
    <cfRule type="expression" dxfId="4361" priority="557">
      <formula>$M128=#REF!</formula>
    </cfRule>
    <cfRule type="expression" dxfId="4360" priority="558">
      <formula>$M128=#REF!</formula>
    </cfRule>
  </conditionalFormatting>
  <conditionalFormatting sqref="AD116:AD117">
    <cfRule type="expression" dxfId="4359" priority="551">
      <formula>$M116=#REF!</formula>
    </cfRule>
    <cfRule type="expression" dxfId="4358" priority="552">
      <formula>$M116=#REF!</formula>
    </cfRule>
    <cfRule type="expression" dxfId="4357" priority="553">
      <formula>$M116=#REF!</formula>
    </cfRule>
    <cfRule type="expression" dxfId="4356" priority="554">
      <formula>$M116=#REF!</formula>
    </cfRule>
  </conditionalFormatting>
  <conditionalFormatting sqref="Z116">
    <cfRule type="expression" dxfId="4355" priority="547">
      <formula>$M116=#REF!</formula>
    </cfRule>
    <cfRule type="expression" dxfId="4354" priority="548">
      <formula>$M116=#REF!</formula>
    </cfRule>
    <cfRule type="expression" dxfId="4353" priority="549">
      <formula>$M116=#REF!</formula>
    </cfRule>
    <cfRule type="expression" dxfId="4352" priority="550">
      <formula>$M116=#REF!</formula>
    </cfRule>
  </conditionalFormatting>
  <conditionalFormatting sqref="Z128">
    <cfRule type="expression" dxfId="4351" priority="543">
      <formula>$M128=#REF!</formula>
    </cfRule>
    <cfRule type="expression" dxfId="4350" priority="544">
      <formula>$M128=#REF!</formula>
    </cfRule>
    <cfRule type="expression" dxfId="4349" priority="545">
      <formula>$M128=#REF!</formula>
    </cfRule>
    <cfRule type="expression" dxfId="4348" priority="546">
      <formula>$M128=#REF!</formula>
    </cfRule>
  </conditionalFormatting>
  <conditionalFormatting sqref="AC116">
    <cfRule type="expression" dxfId="4347" priority="539">
      <formula>$M116=#REF!</formula>
    </cfRule>
    <cfRule type="expression" dxfId="4346" priority="540">
      <formula>$M116=#REF!</formula>
    </cfRule>
    <cfRule type="expression" dxfId="4345" priority="541">
      <formula>$M116=#REF!</formula>
    </cfRule>
    <cfRule type="expression" dxfId="4344" priority="542">
      <formula>$M116=#REF!</formula>
    </cfRule>
  </conditionalFormatting>
  <conditionalFormatting sqref="AC117">
    <cfRule type="expression" dxfId="4343" priority="535">
      <formula>$M117=#REF!</formula>
    </cfRule>
    <cfRule type="expression" dxfId="4342" priority="536">
      <formula>$M117=#REF!</formula>
    </cfRule>
    <cfRule type="expression" dxfId="4341" priority="537">
      <formula>$M117=#REF!</formula>
    </cfRule>
    <cfRule type="expression" dxfId="4340" priority="538">
      <formula>$M117=#REF!</formula>
    </cfRule>
  </conditionalFormatting>
  <conditionalFormatting sqref="AC122">
    <cfRule type="expression" dxfId="4339" priority="531">
      <formula>$M122=#REF!</formula>
    </cfRule>
    <cfRule type="expression" dxfId="4338" priority="532">
      <formula>$M122=#REF!</formula>
    </cfRule>
    <cfRule type="expression" dxfId="4337" priority="533">
      <formula>$M122=#REF!</formula>
    </cfRule>
    <cfRule type="expression" dxfId="4336" priority="534">
      <formula>$M122=#REF!</formula>
    </cfRule>
  </conditionalFormatting>
  <conditionalFormatting sqref="AC123">
    <cfRule type="expression" dxfId="4335" priority="527">
      <formula>$M123=#REF!</formula>
    </cfRule>
    <cfRule type="expression" dxfId="4334" priority="528">
      <formula>$M123=#REF!</formula>
    </cfRule>
    <cfRule type="expression" dxfId="4333" priority="529">
      <formula>$M123=#REF!</formula>
    </cfRule>
    <cfRule type="expression" dxfId="4332" priority="530">
      <formula>$M123=#REF!</formula>
    </cfRule>
  </conditionalFormatting>
  <conditionalFormatting sqref="AC124">
    <cfRule type="expression" dxfId="4331" priority="523">
      <formula>$M124=#REF!</formula>
    </cfRule>
    <cfRule type="expression" dxfId="4330" priority="524">
      <formula>$M124=#REF!</formula>
    </cfRule>
    <cfRule type="expression" dxfId="4329" priority="525">
      <formula>$M124=#REF!</formula>
    </cfRule>
    <cfRule type="expression" dxfId="4328" priority="526">
      <formula>$M124=#REF!</formula>
    </cfRule>
  </conditionalFormatting>
  <conditionalFormatting sqref="AC126:AC127">
    <cfRule type="expression" dxfId="4327" priority="519">
      <formula>$M126=#REF!</formula>
    </cfRule>
    <cfRule type="expression" dxfId="4326" priority="520">
      <formula>$M126=#REF!</formula>
    </cfRule>
    <cfRule type="expression" dxfId="4325" priority="521">
      <formula>$M126=#REF!</formula>
    </cfRule>
    <cfRule type="expression" dxfId="4324" priority="522">
      <formula>$M126=#REF!</formula>
    </cfRule>
  </conditionalFormatting>
  <conditionalFormatting sqref="AC125">
    <cfRule type="expression" dxfId="4323" priority="515">
      <formula>$M125=#REF!</formula>
    </cfRule>
    <cfRule type="expression" dxfId="4322" priority="516">
      <formula>$M125=#REF!</formula>
    </cfRule>
    <cfRule type="expression" dxfId="4321" priority="517">
      <formula>$M125=#REF!</formula>
    </cfRule>
    <cfRule type="expression" dxfId="4320" priority="518">
      <formula>$M125=#REF!</formula>
    </cfRule>
  </conditionalFormatting>
  <conditionalFormatting sqref="AC128">
    <cfRule type="expression" dxfId="4319" priority="511">
      <formula>$M128=#REF!</formula>
    </cfRule>
    <cfRule type="expression" dxfId="4318" priority="512">
      <formula>$M128=#REF!</formula>
    </cfRule>
    <cfRule type="expression" dxfId="4317" priority="513">
      <formula>$M128=#REF!</formula>
    </cfRule>
    <cfRule type="expression" dxfId="4316" priority="514">
      <formula>$M128=#REF!</formula>
    </cfRule>
  </conditionalFormatting>
  <conditionalFormatting sqref="Q116:Q117 Q122:Q128">
    <cfRule type="cellIs" dxfId="4315" priority="510" operator="equal">
      <formula>"Mut+ext"</formula>
    </cfRule>
  </conditionalFormatting>
  <conditionalFormatting sqref="Z117">
    <cfRule type="expression" dxfId="4314" priority="506">
      <formula>$M117=#REF!</formula>
    </cfRule>
    <cfRule type="expression" dxfId="4313" priority="507">
      <formula>$M117=#REF!</formula>
    </cfRule>
    <cfRule type="expression" dxfId="4312" priority="508">
      <formula>$M117=#REF!</formula>
    </cfRule>
    <cfRule type="expression" dxfId="4311" priority="509">
      <formula>$M117=#REF!</formula>
    </cfRule>
  </conditionalFormatting>
  <conditionalFormatting sqref="AD141">
    <cfRule type="expression" dxfId="4310" priority="502">
      <formula>$M141=#REF!</formula>
    </cfRule>
    <cfRule type="expression" dxfId="4309" priority="503">
      <formula>$M141=#REF!</formula>
    </cfRule>
    <cfRule type="expression" dxfId="4308" priority="504">
      <formula>$M141=#REF!</formula>
    </cfRule>
    <cfRule type="expression" dxfId="4307" priority="505">
      <formula>$M141=#REF!</formula>
    </cfRule>
  </conditionalFormatting>
  <conditionalFormatting sqref="AD129:AD130">
    <cfRule type="expression" dxfId="4306" priority="498">
      <formula>$M129=#REF!</formula>
    </cfRule>
    <cfRule type="expression" dxfId="4305" priority="499">
      <formula>$M129=#REF!</formula>
    </cfRule>
    <cfRule type="expression" dxfId="4304" priority="500">
      <formula>$M129=#REF!</formula>
    </cfRule>
    <cfRule type="expression" dxfId="4303" priority="501">
      <formula>$M129=#REF!</formula>
    </cfRule>
  </conditionalFormatting>
  <conditionalFormatting sqref="Z129">
    <cfRule type="expression" dxfId="4302" priority="494">
      <formula>$M129=#REF!</formula>
    </cfRule>
    <cfRule type="expression" dxfId="4301" priority="495">
      <formula>$M129=#REF!</formula>
    </cfRule>
    <cfRule type="expression" dxfId="4300" priority="496">
      <formula>$M129=#REF!</formula>
    </cfRule>
    <cfRule type="expression" dxfId="4299" priority="497">
      <formula>$M129=#REF!</formula>
    </cfRule>
  </conditionalFormatting>
  <conditionalFormatting sqref="Z141">
    <cfRule type="expression" dxfId="4298" priority="490">
      <formula>$M141=#REF!</formula>
    </cfRule>
    <cfRule type="expression" dxfId="4297" priority="491">
      <formula>$M141=#REF!</formula>
    </cfRule>
    <cfRule type="expression" dxfId="4296" priority="492">
      <formula>$M141=#REF!</formula>
    </cfRule>
    <cfRule type="expression" dxfId="4295" priority="493">
      <formula>$M141=#REF!</formula>
    </cfRule>
  </conditionalFormatting>
  <conditionalFormatting sqref="AC129">
    <cfRule type="expression" dxfId="4294" priority="486">
      <formula>$M129=#REF!</formula>
    </cfRule>
    <cfRule type="expression" dxfId="4293" priority="487">
      <formula>$M129=#REF!</formula>
    </cfRule>
    <cfRule type="expression" dxfId="4292" priority="488">
      <formula>$M129=#REF!</formula>
    </cfRule>
    <cfRule type="expression" dxfId="4291" priority="489">
      <formula>$M129=#REF!</formula>
    </cfRule>
  </conditionalFormatting>
  <conditionalFormatting sqref="AC130">
    <cfRule type="expression" dxfId="4290" priority="482">
      <formula>$M130=#REF!</formula>
    </cfRule>
    <cfRule type="expression" dxfId="4289" priority="483">
      <formula>$M130=#REF!</formula>
    </cfRule>
    <cfRule type="expression" dxfId="4288" priority="484">
      <formula>$M130=#REF!</formula>
    </cfRule>
    <cfRule type="expression" dxfId="4287" priority="485">
      <formula>$M130=#REF!</formula>
    </cfRule>
  </conditionalFormatting>
  <conditionalFormatting sqref="AC135">
    <cfRule type="expression" dxfId="4286" priority="478">
      <formula>$M135=#REF!</formula>
    </cfRule>
    <cfRule type="expression" dxfId="4285" priority="479">
      <formula>$M135=#REF!</formula>
    </cfRule>
    <cfRule type="expression" dxfId="4284" priority="480">
      <formula>$M135=#REF!</formula>
    </cfRule>
    <cfRule type="expression" dxfId="4283" priority="481">
      <formula>$M135=#REF!</formula>
    </cfRule>
  </conditionalFormatting>
  <conditionalFormatting sqref="AC136">
    <cfRule type="expression" dxfId="4282" priority="474">
      <formula>$M136=#REF!</formula>
    </cfRule>
    <cfRule type="expression" dxfId="4281" priority="475">
      <formula>$M136=#REF!</formula>
    </cfRule>
    <cfRule type="expression" dxfId="4280" priority="476">
      <formula>$M136=#REF!</formula>
    </cfRule>
    <cfRule type="expression" dxfId="4279" priority="477">
      <formula>$M136=#REF!</formula>
    </cfRule>
  </conditionalFormatting>
  <conditionalFormatting sqref="AC137">
    <cfRule type="expression" dxfId="4278" priority="470">
      <formula>$M137=#REF!</formula>
    </cfRule>
    <cfRule type="expression" dxfId="4277" priority="471">
      <formula>$M137=#REF!</formula>
    </cfRule>
    <cfRule type="expression" dxfId="4276" priority="472">
      <formula>$M137=#REF!</formula>
    </cfRule>
    <cfRule type="expression" dxfId="4275" priority="473">
      <formula>$M137=#REF!</formula>
    </cfRule>
  </conditionalFormatting>
  <conditionalFormatting sqref="AC139:AC140">
    <cfRule type="expression" dxfId="4274" priority="466">
      <formula>$M139=#REF!</formula>
    </cfRule>
    <cfRule type="expression" dxfId="4273" priority="467">
      <formula>$M139=#REF!</formula>
    </cfRule>
    <cfRule type="expression" dxfId="4272" priority="468">
      <formula>$M139=#REF!</formula>
    </cfRule>
    <cfRule type="expression" dxfId="4271" priority="469">
      <formula>$M139=#REF!</formula>
    </cfRule>
  </conditionalFormatting>
  <conditionalFormatting sqref="AC138">
    <cfRule type="expression" dxfId="4270" priority="462">
      <formula>$M138=#REF!</formula>
    </cfRule>
    <cfRule type="expression" dxfId="4269" priority="463">
      <formula>$M138=#REF!</formula>
    </cfRule>
    <cfRule type="expression" dxfId="4268" priority="464">
      <formula>$M138=#REF!</formula>
    </cfRule>
    <cfRule type="expression" dxfId="4267" priority="465">
      <formula>$M138=#REF!</formula>
    </cfRule>
  </conditionalFormatting>
  <conditionalFormatting sqref="AC141 Z135:Z140 AC255:AD258 Z255:Z258 AC267:AD271 Z267:Z271">
    <cfRule type="expression" dxfId="4266" priority="458">
      <formula>$M135=#REF!</formula>
    </cfRule>
    <cfRule type="expression" dxfId="4265" priority="459">
      <formula>$M135=#REF!</formula>
    </cfRule>
    <cfRule type="expression" dxfId="4264" priority="460">
      <formula>$M135=#REF!</formula>
    </cfRule>
    <cfRule type="expression" dxfId="4263" priority="461">
      <formula>$M135=#REF!</formula>
    </cfRule>
  </conditionalFormatting>
  <conditionalFormatting sqref="Q129:Q130 Q135:Q141">
    <cfRule type="cellIs" dxfId="4262" priority="457" operator="equal">
      <formula>"Mut+ext"</formula>
    </cfRule>
  </conditionalFormatting>
  <conditionalFormatting sqref="Z130">
    <cfRule type="expression" dxfId="4261" priority="453">
      <formula>$M130=#REF!</formula>
    </cfRule>
    <cfRule type="expression" dxfId="4260" priority="454">
      <formula>$M130=#REF!</formula>
    </cfRule>
    <cfRule type="expression" dxfId="4259" priority="455">
      <formula>$M130=#REF!</formula>
    </cfRule>
    <cfRule type="expression" dxfId="4258" priority="456">
      <formula>$M130=#REF!</formula>
    </cfRule>
  </conditionalFormatting>
  <conditionalFormatting sqref="AD248:AD250">
    <cfRule type="expression" dxfId="4257" priority="449">
      <formula>$M248=#REF!</formula>
    </cfRule>
    <cfRule type="expression" dxfId="4256" priority="450">
      <formula>$M248=#REF!</formula>
    </cfRule>
    <cfRule type="expression" dxfId="4255" priority="451">
      <formula>$M248=#REF!</formula>
    </cfRule>
    <cfRule type="expression" dxfId="4254" priority="452">
      <formula>$M248=#REF!</formula>
    </cfRule>
  </conditionalFormatting>
  <conditionalFormatting sqref="AC248:AC250">
    <cfRule type="expression" dxfId="4253" priority="445">
      <formula>$M248=#REF!</formula>
    </cfRule>
    <cfRule type="expression" dxfId="4252" priority="446">
      <formula>$M248=#REF!</formula>
    </cfRule>
    <cfRule type="expression" dxfId="4251" priority="447">
      <formula>$M248=#REF!</formula>
    </cfRule>
    <cfRule type="expression" dxfId="4250" priority="448">
      <formula>$M248=#REF!</formula>
    </cfRule>
  </conditionalFormatting>
  <conditionalFormatting sqref="Q248:Q250 Q255:Q258">
    <cfRule type="cellIs" dxfId="4249" priority="444" operator="equal">
      <formula>"Mut+ext"</formula>
    </cfRule>
  </conditionalFormatting>
  <conditionalFormatting sqref="Z248:Z250">
    <cfRule type="expression" dxfId="4248" priority="440">
      <formula>$M248=#REF!</formula>
    </cfRule>
    <cfRule type="expression" dxfId="4247" priority="441">
      <formula>$M248=#REF!</formula>
    </cfRule>
    <cfRule type="expression" dxfId="4246" priority="442">
      <formula>$M248=#REF!</formula>
    </cfRule>
    <cfRule type="expression" dxfId="4245" priority="443">
      <formula>$M248=#REF!</formula>
    </cfRule>
  </conditionalFormatting>
  <conditionalFormatting sqref="AD259">
    <cfRule type="expression" dxfId="4244" priority="436">
      <formula>$M259=#REF!</formula>
    </cfRule>
    <cfRule type="expression" dxfId="4243" priority="437">
      <formula>$M259=#REF!</formula>
    </cfRule>
    <cfRule type="expression" dxfId="4242" priority="438">
      <formula>$M259=#REF!</formula>
    </cfRule>
    <cfRule type="expression" dxfId="4241" priority="439">
      <formula>$M259=#REF!</formula>
    </cfRule>
  </conditionalFormatting>
  <conditionalFormatting sqref="AC259">
    <cfRule type="expression" dxfId="4240" priority="432">
      <formula>$M259=#REF!</formula>
    </cfRule>
    <cfRule type="expression" dxfId="4239" priority="433">
      <formula>$M259=#REF!</formula>
    </cfRule>
    <cfRule type="expression" dxfId="4238" priority="434">
      <formula>$M259=#REF!</formula>
    </cfRule>
    <cfRule type="expression" dxfId="4237" priority="435">
      <formula>$M259=#REF!</formula>
    </cfRule>
  </conditionalFormatting>
  <conditionalFormatting sqref="Q259">
    <cfRule type="cellIs" dxfId="4236" priority="431" operator="equal">
      <formula>"Mut+ext"</formula>
    </cfRule>
  </conditionalFormatting>
  <conditionalFormatting sqref="Z259">
    <cfRule type="expression" dxfId="4235" priority="427">
      <formula>$M259=#REF!</formula>
    </cfRule>
    <cfRule type="expression" dxfId="4234" priority="428">
      <formula>$M259=#REF!</formula>
    </cfRule>
    <cfRule type="expression" dxfId="4233" priority="429">
      <formula>$M259=#REF!</formula>
    </cfRule>
    <cfRule type="expression" dxfId="4232" priority="430">
      <formula>$M259=#REF!</formula>
    </cfRule>
  </conditionalFormatting>
  <conditionalFormatting sqref="AD247">
    <cfRule type="expression" dxfId="4231" priority="423">
      <formula>$M247=#REF!</formula>
    </cfRule>
    <cfRule type="expression" dxfId="4230" priority="424">
      <formula>$M247=#REF!</formula>
    </cfRule>
    <cfRule type="expression" dxfId="4229" priority="425">
      <formula>$M247=#REF!</formula>
    </cfRule>
    <cfRule type="expression" dxfId="4228" priority="426">
      <formula>$M247=#REF!</formula>
    </cfRule>
  </conditionalFormatting>
  <conditionalFormatting sqref="AC247">
    <cfRule type="expression" dxfId="4227" priority="419">
      <formula>$M247=#REF!</formula>
    </cfRule>
    <cfRule type="expression" dxfId="4226" priority="420">
      <formula>$M247=#REF!</formula>
    </cfRule>
    <cfRule type="expression" dxfId="4225" priority="421">
      <formula>$M247=#REF!</formula>
    </cfRule>
    <cfRule type="expression" dxfId="4224" priority="422">
      <formula>$M247=#REF!</formula>
    </cfRule>
  </conditionalFormatting>
  <conditionalFormatting sqref="Q247">
    <cfRule type="cellIs" dxfId="4223" priority="418" operator="equal">
      <formula>"Mut+ext"</formula>
    </cfRule>
  </conditionalFormatting>
  <conditionalFormatting sqref="Z247">
    <cfRule type="expression" dxfId="4222" priority="414">
      <formula>$M247=#REF!</formula>
    </cfRule>
    <cfRule type="expression" dxfId="4221" priority="415">
      <formula>$M247=#REF!</formula>
    </cfRule>
    <cfRule type="expression" dxfId="4220" priority="416">
      <formula>$M247=#REF!</formula>
    </cfRule>
    <cfRule type="expression" dxfId="4219" priority="417">
      <formula>$M247=#REF!</formula>
    </cfRule>
  </conditionalFormatting>
  <conditionalFormatting sqref="AD261:AD262">
    <cfRule type="expression" dxfId="4218" priority="410">
      <formula>$M261=#REF!</formula>
    </cfRule>
    <cfRule type="expression" dxfId="4217" priority="411">
      <formula>$M261=#REF!</formula>
    </cfRule>
    <cfRule type="expression" dxfId="4216" priority="412">
      <formula>$M261=#REF!</formula>
    </cfRule>
    <cfRule type="expression" dxfId="4215" priority="413">
      <formula>$M261=#REF!</formula>
    </cfRule>
  </conditionalFormatting>
  <conditionalFormatting sqref="AC261:AC262">
    <cfRule type="expression" dxfId="4214" priority="406">
      <formula>$M261=#REF!</formula>
    </cfRule>
    <cfRule type="expression" dxfId="4213" priority="407">
      <formula>$M261=#REF!</formula>
    </cfRule>
    <cfRule type="expression" dxfId="4212" priority="408">
      <formula>$M261=#REF!</formula>
    </cfRule>
    <cfRule type="expression" dxfId="4211" priority="409">
      <formula>$M261=#REF!</formula>
    </cfRule>
  </conditionalFormatting>
  <conditionalFormatting sqref="Q261:Q262 Q267:Q271">
    <cfRule type="cellIs" dxfId="4210" priority="405" operator="equal">
      <formula>"Mut+ext"</formula>
    </cfRule>
  </conditionalFormatting>
  <conditionalFormatting sqref="Z261:Z262">
    <cfRule type="expression" dxfId="4209" priority="401">
      <formula>$M261=#REF!</formula>
    </cfRule>
    <cfRule type="expression" dxfId="4208" priority="402">
      <formula>$M261=#REF!</formula>
    </cfRule>
    <cfRule type="expression" dxfId="4207" priority="403">
      <formula>$M261=#REF!</formula>
    </cfRule>
    <cfRule type="expression" dxfId="4206" priority="404">
      <formula>$M261=#REF!</formula>
    </cfRule>
  </conditionalFormatting>
  <conditionalFormatting sqref="AD272">
    <cfRule type="expression" dxfId="4205" priority="397">
      <formula>$M272=#REF!</formula>
    </cfRule>
    <cfRule type="expression" dxfId="4204" priority="398">
      <formula>$M272=#REF!</formula>
    </cfRule>
    <cfRule type="expression" dxfId="4203" priority="399">
      <formula>$M272=#REF!</formula>
    </cfRule>
    <cfRule type="expression" dxfId="4202" priority="400">
      <formula>$M272=#REF!</formula>
    </cfRule>
  </conditionalFormatting>
  <conditionalFormatting sqref="AC272">
    <cfRule type="expression" dxfId="4201" priority="393">
      <formula>$M272=#REF!</formula>
    </cfRule>
    <cfRule type="expression" dxfId="4200" priority="394">
      <formula>$M272=#REF!</formula>
    </cfRule>
    <cfRule type="expression" dxfId="4199" priority="395">
      <formula>$M272=#REF!</formula>
    </cfRule>
    <cfRule type="expression" dxfId="4198" priority="396">
      <formula>$M272=#REF!</formula>
    </cfRule>
  </conditionalFormatting>
  <conditionalFormatting sqref="Q272">
    <cfRule type="cellIs" dxfId="4197" priority="392" operator="equal">
      <formula>"Mut+ext"</formula>
    </cfRule>
  </conditionalFormatting>
  <conditionalFormatting sqref="Z272">
    <cfRule type="expression" dxfId="4196" priority="388">
      <formula>$M272=#REF!</formula>
    </cfRule>
    <cfRule type="expression" dxfId="4195" priority="389">
      <formula>$M272=#REF!</formula>
    </cfRule>
    <cfRule type="expression" dxfId="4194" priority="390">
      <formula>$M272=#REF!</formula>
    </cfRule>
    <cfRule type="expression" dxfId="4193" priority="391">
      <formula>$M272=#REF!</formula>
    </cfRule>
  </conditionalFormatting>
  <conditionalFormatting sqref="AD260">
    <cfRule type="expression" dxfId="4192" priority="384">
      <formula>$M260=#REF!</formula>
    </cfRule>
    <cfRule type="expression" dxfId="4191" priority="385">
      <formula>$M260=#REF!</formula>
    </cfRule>
    <cfRule type="expression" dxfId="4190" priority="386">
      <formula>$M260=#REF!</formula>
    </cfRule>
    <cfRule type="expression" dxfId="4189" priority="387">
      <formula>$M260=#REF!</formula>
    </cfRule>
  </conditionalFormatting>
  <conditionalFormatting sqref="AC260">
    <cfRule type="expression" dxfId="4188" priority="380">
      <formula>$M260=#REF!</formula>
    </cfRule>
    <cfRule type="expression" dxfId="4187" priority="381">
      <formula>$M260=#REF!</formula>
    </cfRule>
    <cfRule type="expression" dxfId="4186" priority="382">
      <formula>$M260=#REF!</formula>
    </cfRule>
    <cfRule type="expression" dxfId="4185" priority="383">
      <formula>$M260=#REF!</formula>
    </cfRule>
  </conditionalFormatting>
  <conditionalFormatting sqref="Q260">
    <cfRule type="cellIs" dxfId="4184" priority="379" operator="equal">
      <formula>"Mut+ext"</formula>
    </cfRule>
  </conditionalFormatting>
  <conditionalFormatting sqref="Z260">
    <cfRule type="expression" dxfId="4183" priority="375">
      <formula>$M260=#REF!</formula>
    </cfRule>
    <cfRule type="expression" dxfId="4182" priority="376">
      <formula>$M260=#REF!</formula>
    </cfRule>
    <cfRule type="expression" dxfId="4181" priority="377">
      <formula>$M260=#REF!</formula>
    </cfRule>
    <cfRule type="expression" dxfId="4180" priority="378">
      <formula>$M260=#REF!</formula>
    </cfRule>
  </conditionalFormatting>
  <conditionalFormatting sqref="Q20">
    <cfRule type="cellIs" dxfId="4179" priority="374" operator="equal">
      <formula>"Mut+ext"</formula>
    </cfRule>
  </conditionalFormatting>
  <conditionalFormatting sqref="AD15:AD18">
    <cfRule type="expression" dxfId="4178" priority="370">
      <formula>$M15=#REF!</formula>
    </cfRule>
    <cfRule type="expression" dxfId="4177" priority="371">
      <formula>$M15=#REF!</formula>
    </cfRule>
    <cfRule type="expression" dxfId="4176" priority="372">
      <formula>$M15=#REF!</formula>
    </cfRule>
    <cfRule type="expression" dxfId="4175" priority="373">
      <formula>$M15=#REF!</formula>
    </cfRule>
  </conditionalFormatting>
  <conditionalFormatting sqref="AC15">
    <cfRule type="expression" dxfId="4174" priority="366">
      <formula>$M15=#REF!</formula>
    </cfRule>
    <cfRule type="expression" dxfId="4173" priority="367">
      <formula>$M15=#REF!</formula>
    </cfRule>
    <cfRule type="expression" dxfId="4172" priority="368">
      <formula>$M15=#REF!</formula>
    </cfRule>
    <cfRule type="expression" dxfId="4171" priority="369">
      <formula>$M15=#REF!</formula>
    </cfRule>
  </conditionalFormatting>
  <conditionalFormatting sqref="AC16">
    <cfRule type="expression" dxfId="4170" priority="362">
      <formula>$M16=#REF!</formula>
    </cfRule>
    <cfRule type="expression" dxfId="4169" priority="363">
      <formula>$M16=#REF!</formula>
    </cfRule>
    <cfRule type="expression" dxfId="4168" priority="364">
      <formula>$M16=#REF!</formula>
    </cfRule>
    <cfRule type="expression" dxfId="4167" priority="365">
      <formula>$M16=#REF!</formula>
    </cfRule>
  </conditionalFormatting>
  <conditionalFormatting sqref="AC18">
    <cfRule type="expression" dxfId="4166" priority="358">
      <formula>$M18=#REF!</formula>
    </cfRule>
    <cfRule type="expression" dxfId="4165" priority="359">
      <formula>$M18=#REF!</formula>
    </cfRule>
    <cfRule type="expression" dxfId="4164" priority="360">
      <formula>$M18=#REF!</formula>
    </cfRule>
    <cfRule type="expression" dxfId="4163" priority="361">
      <formula>$M18=#REF!</formula>
    </cfRule>
  </conditionalFormatting>
  <conditionalFormatting sqref="AC17">
    <cfRule type="expression" dxfId="4162" priority="354">
      <formula>$M17=#REF!</formula>
    </cfRule>
    <cfRule type="expression" dxfId="4161" priority="355">
      <formula>$M17=#REF!</formula>
    </cfRule>
    <cfRule type="expression" dxfId="4160" priority="356">
      <formula>$M17=#REF!</formula>
    </cfRule>
    <cfRule type="expression" dxfId="4159" priority="357">
      <formula>$M17=#REF!</formula>
    </cfRule>
  </conditionalFormatting>
  <conditionalFormatting sqref="Q17:Q18 Q15">
    <cfRule type="cellIs" dxfId="4158" priority="353" operator="equal">
      <formula>"Mut+ext"</formula>
    </cfRule>
  </conditionalFormatting>
  <conditionalFormatting sqref="Z15:Z18">
    <cfRule type="expression" dxfId="4157" priority="349">
      <formula>$M15=#REF!</formula>
    </cfRule>
    <cfRule type="expression" dxfId="4156" priority="350">
      <formula>$M15=#REF!</formula>
    </cfRule>
    <cfRule type="expression" dxfId="4155" priority="351">
      <formula>$M15=#REF!</formula>
    </cfRule>
    <cfRule type="expression" dxfId="4154" priority="352">
      <formula>$M15=#REF!</formula>
    </cfRule>
  </conditionalFormatting>
  <conditionalFormatting sqref="Q16">
    <cfRule type="cellIs" dxfId="4153" priority="348" operator="equal">
      <formula>"Mut+ext"</formula>
    </cfRule>
  </conditionalFormatting>
  <conditionalFormatting sqref="AD28:AD31">
    <cfRule type="expression" dxfId="4152" priority="344">
      <formula>$M28=#REF!</formula>
    </cfRule>
    <cfRule type="expression" dxfId="4151" priority="345">
      <formula>$M28=#REF!</formula>
    </cfRule>
    <cfRule type="expression" dxfId="4150" priority="346">
      <formula>$M28=#REF!</formula>
    </cfRule>
    <cfRule type="expression" dxfId="4149" priority="347">
      <formula>$M28=#REF!</formula>
    </cfRule>
  </conditionalFormatting>
  <conditionalFormatting sqref="AC28">
    <cfRule type="expression" dxfId="4148" priority="340">
      <formula>$M28=#REF!</formula>
    </cfRule>
    <cfRule type="expression" dxfId="4147" priority="341">
      <formula>$M28=#REF!</formula>
    </cfRule>
    <cfRule type="expression" dxfId="4146" priority="342">
      <formula>$M28=#REF!</formula>
    </cfRule>
    <cfRule type="expression" dxfId="4145" priority="343">
      <formula>$M28=#REF!</formula>
    </cfRule>
  </conditionalFormatting>
  <conditionalFormatting sqref="AC29">
    <cfRule type="expression" dxfId="4144" priority="336">
      <formula>$M29=#REF!</formula>
    </cfRule>
    <cfRule type="expression" dxfId="4143" priority="337">
      <formula>$M29=#REF!</formula>
    </cfRule>
    <cfRule type="expression" dxfId="4142" priority="338">
      <formula>$M29=#REF!</formula>
    </cfRule>
    <cfRule type="expression" dxfId="4141" priority="339">
      <formula>$M29=#REF!</formula>
    </cfRule>
  </conditionalFormatting>
  <conditionalFormatting sqref="AC31">
    <cfRule type="expression" dxfId="4140" priority="332">
      <formula>$M31=#REF!</formula>
    </cfRule>
    <cfRule type="expression" dxfId="4139" priority="333">
      <formula>$M31=#REF!</formula>
    </cfRule>
    <cfRule type="expression" dxfId="4138" priority="334">
      <formula>$M31=#REF!</formula>
    </cfRule>
    <cfRule type="expression" dxfId="4137" priority="335">
      <formula>$M31=#REF!</formula>
    </cfRule>
  </conditionalFormatting>
  <conditionalFormatting sqref="AC30">
    <cfRule type="expression" dxfId="4136" priority="328">
      <formula>$M30=#REF!</formula>
    </cfRule>
    <cfRule type="expression" dxfId="4135" priority="329">
      <formula>$M30=#REF!</formula>
    </cfRule>
    <cfRule type="expression" dxfId="4134" priority="330">
      <formula>$M30=#REF!</formula>
    </cfRule>
    <cfRule type="expression" dxfId="4133" priority="331">
      <formula>$M30=#REF!</formula>
    </cfRule>
  </conditionalFormatting>
  <conditionalFormatting sqref="Q28:Q31">
    <cfRule type="cellIs" dxfId="4132" priority="327" operator="equal">
      <formula>"Mut+ext"</formula>
    </cfRule>
  </conditionalFormatting>
  <conditionalFormatting sqref="Z28:Z31">
    <cfRule type="expression" dxfId="4131" priority="323">
      <formula>$M28=#REF!</formula>
    </cfRule>
    <cfRule type="expression" dxfId="4130" priority="324">
      <formula>$M28=#REF!</formula>
    </cfRule>
    <cfRule type="expression" dxfId="4129" priority="325">
      <formula>$M28=#REF!</formula>
    </cfRule>
    <cfRule type="expression" dxfId="4128" priority="326">
      <formula>$M28=#REF!</formula>
    </cfRule>
  </conditionalFormatting>
  <conditionalFormatting sqref="AD42:AD45">
    <cfRule type="expression" dxfId="4127" priority="319">
      <formula>$M42=#REF!</formula>
    </cfRule>
    <cfRule type="expression" dxfId="4126" priority="320">
      <formula>$M42=#REF!</formula>
    </cfRule>
    <cfRule type="expression" dxfId="4125" priority="321">
      <formula>$M42=#REF!</formula>
    </cfRule>
    <cfRule type="expression" dxfId="4124" priority="322">
      <formula>$M42=#REF!</formula>
    </cfRule>
  </conditionalFormatting>
  <conditionalFormatting sqref="AC42">
    <cfRule type="expression" dxfId="4123" priority="315">
      <formula>$M42=#REF!</formula>
    </cfRule>
    <cfRule type="expression" dxfId="4122" priority="316">
      <formula>$M42=#REF!</formula>
    </cfRule>
    <cfRule type="expression" dxfId="4121" priority="317">
      <formula>$M42=#REF!</formula>
    </cfRule>
    <cfRule type="expression" dxfId="4120" priority="318">
      <formula>$M42=#REF!</formula>
    </cfRule>
  </conditionalFormatting>
  <conditionalFormatting sqref="AC44:AC45">
    <cfRule type="expression" dxfId="4119" priority="311">
      <formula>$M44=#REF!</formula>
    </cfRule>
    <cfRule type="expression" dxfId="4118" priority="312">
      <formula>$M44=#REF!</formula>
    </cfRule>
    <cfRule type="expression" dxfId="4117" priority="313">
      <formula>$M44=#REF!</formula>
    </cfRule>
    <cfRule type="expression" dxfId="4116" priority="314">
      <formula>$M44=#REF!</formula>
    </cfRule>
  </conditionalFormatting>
  <conditionalFormatting sqref="AC43">
    <cfRule type="expression" dxfId="4115" priority="307">
      <formula>$M43=#REF!</formula>
    </cfRule>
    <cfRule type="expression" dxfId="4114" priority="308">
      <formula>$M43=#REF!</formula>
    </cfRule>
    <cfRule type="expression" dxfId="4113" priority="309">
      <formula>$M43=#REF!</formula>
    </cfRule>
    <cfRule type="expression" dxfId="4112" priority="310">
      <formula>$M43=#REF!</formula>
    </cfRule>
  </conditionalFormatting>
  <conditionalFormatting sqref="Q42:Q45">
    <cfRule type="cellIs" dxfId="4111" priority="306" operator="equal">
      <formula>"Mut+ext"</formula>
    </cfRule>
  </conditionalFormatting>
  <conditionalFormatting sqref="Z42:Z45">
    <cfRule type="expression" dxfId="4110" priority="302">
      <formula>$M42=#REF!</formula>
    </cfRule>
    <cfRule type="expression" dxfId="4109" priority="303">
      <formula>$M42=#REF!</formula>
    </cfRule>
    <cfRule type="expression" dxfId="4108" priority="304">
      <formula>$M42=#REF!</formula>
    </cfRule>
    <cfRule type="expression" dxfId="4107" priority="305">
      <formula>$M42=#REF!</formula>
    </cfRule>
  </conditionalFormatting>
  <conditionalFormatting sqref="AD54:AD57">
    <cfRule type="expression" dxfId="4106" priority="298">
      <formula>$M54=#REF!</formula>
    </cfRule>
    <cfRule type="expression" dxfId="4105" priority="299">
      <formula>$M54=#REF!</formula>
    </cfRule>
    <cfRule type="expression" dxfId="4104" priority="300">
      <formula>$M54=#REF!</formula>
    </cfRule>
    <cfRule type="expression" dxfId="4103" priority="301">
      <formula>$M54=#REF!</formula>
    </cfRule>
  </conditionalFormatting>
  <conditionalFormatting sqref="AC54">
    <cfRule type="expression" dxfId="4102" priority="294">
      <formula>$M54=#REF!</formula>
    </cfRule>
    <cfRule type="expression" dxfId="4101" priority="295">
      <formula>$M54=#REF!</formula>
    </cfRule>
    <cfRule type="expression" dxfId="4100" priority="296">
      <formula>$M54=#REF!</formula>
    </cfRule>
    <cfRule type="expression" dxfId="4099" priority="297">
      <formula>$M54=#REF!</formula>
    </cfRule>
  </conditionalFormatting>
  <conditionalFormatting sqref="AC55">
    <cfRule type="expression" dxfId="4098" priority="290">
      <formula>$M55=#REF!</formula>
    </cfRule>
    <cfRule type="expression" dxfId="4097" priority="291">
      <formula>$M55=#REF!</formula>
    </cfRule>
    <cfRule type="expression" dxfId="4096" priority="292">
      <formula>$M55=#REF!</formula>
    </cfRule>
    <cfRule type="expression" dxfId="4095" priority="293">
      <formula>$M55=#REF!</formula>
    </cfRule>
  </conditionalFormatting>
  <conditionalFormatting sqref="AC57">
    <cfRule type="expression" dxfId="4094" priority="286">
      <formula>$M57=#REF!</formula>
    </cfRule>
    <cfRule type="expression" dxfId="4093" priority="287">
      <formula>$M57=#REF!</formula>
    </cfRule>
    <cfRule type="expression" dxfId="4092" priority="288">
      <formula>$M57=#REF!</formula>
    </cfRule>
    <cfRule type="expression" dxfId="4091" priority="289">
      <formula>$M57=#REF!</formula>
    </cfRule>
  </conditionalFormatting>
  <conditionalFormatting sqref="AC56">
    <cfRule type="expression" dxfId="4090" priority="282">
      <formula>$M56=#REF!</formula>
    </cfRule>
    <cfRule type="expression" dxfId="4089" priority="283">
      <formula>$M56=#REF!</formula>
    </cfRule>
    <cfRule type="expression" dxfId="4088" priority="284">
      <formula>$M56=#REF!</formula>
    </cfRule>
    <cfRule type="expression" dxfId="4087" priority="285">
      <formula>$M56=#REF!</formula>
    </cfRule>
  </conditionalFormatting>
  <conditionalFormatting sqref="Q54:Q57">
    <cfRule type="cellIs" dxfId="4086" priority="281" operator="equal">
      <formula>"Mut+ext"</formula>
    </cfRule>
  </conditionalFormatting>
  <conditionalFormatting sqref="Z54:Z57">
    <cfRule type="expression" dxfId="4085" priority="277">
      <formula>$M54=#REF!</formula>
    </cfRule>
    <cfRule type="expression" dxfId="4084" priority="278">
      <formula>$M54=#REF!</formula>
    </cfRule>
    <cfRule type="expression" dxfId="4083" priority="279">
      <formula>$M54=#REF!</formula>
    </cfRule>
    <cfRule type="expression" dxfId="4082" priority="280">
      <formula>$M54=#REF!</formula>
    </cfRule>
  </conditionalFormatting>
  <conditionalFormatting sqref="AD67:AD70">
    <cfRule type="expression" dxfId="4081" priority="273">
      <formula>$M67=#REF!</formula>
    </cfRule>
    <cfRule type="expression" dxfId="4080" priority="274">
      <formula>$M67=#REF!</formula>
    </cfRule>
    <cfRule type="expression" dxfId="4079" priority="275">
      <formula>$M67=#REF!</formula>
    </cfRule>
    <cfRule type="expression" dxfId="4078" priority="276">
      <formula>$M67=#REF!</formula>
    </cfRule>
  </conditionalFormatting>
  <conditionalFormatting sqref="AC67">
    <cfRule type="expression" dxfId="4077" priority="269">
      <formula>$M67=#REF!</formula>
    </cfRule>
    <cfRule type="expression" dxfId="4076" priority="270">
      <formula>$M67=#REF!</formula>
    </cfRule>
    <cfRule type="expression" dxfId="4075" priority="271">
      <formula>$M67=#REF!</formula>
    </cfRule>
    <cfRule type="expression" dxfId="4074" priority="272">
      <formula>$M67=#REF!</formula>
    </cfRule>
  </conditionalFormatting>
  <conditionalFormatting sqref="AC68">
    <cfRule type="expression" dxfId="4073" priority="265">
      <formula>$M68=#REF!</formula>
    </cfRule>
    <cfRule type="expression" dxfId="4072" priority="266">
      <formula>$M68=#REF!</formula>
    </cfRule>
    <cfRule type="expression" dxfId="4071" priority="267">
      <formula>$M68=#REF!</formula>
    </cfRule>
    <cfRule type="expression" dxfId="4070" priority="268">
      <formula>$M68=#REF!</formula>
    </cfRule>
  </conditionalFormatting>
  <conditionalFormatting sqref="AC70">
    <cfRule type="expression" dxfId="4069" priority="261">
      <formula>$M70=#REF!</formula>
    </cfRule>
    <cfRule type="expression" dxfId="4068" priority="262">
      <formula>$M70=#REF!</formula>
    </cfRule>
    <cfRule type="expression" dxfId="4067" priority="263">
      <formula>$M70=#REF!</formula>
    </cfRule>
    <cfRule type="expression" dxfId="4066" priority="264">
      <formula>$M70=#REF!</formula>
    </cfRule>
  </conditionalFormatting>
  <conditionalFormatting sqref="AC69">
    <cfRule type="expression" dxfId="4065" priority="257">
      <formula>$M69=#REF!</formula>
    </cfRule>
    <cfRule type="expression" dxfId="4064" priority="258">
      <formula>$M69=#REF!</formula>
    </cfRule>
    <cfRule type="expression" dxfId="4063" priority="259">
      <formula>$M69=#REF!</formula>
    </cfRule>
    <cfRule type="expression" dxfId="4062" priority="260">
      <formula>$M69=#REF!</formula>
    </cfRule>
  </conditionalFormatting>
  <conditionalFormatting sqref="Q67:Q70">
    <cfRule type="cellIs" dxfId="4061" priority="256" operator="equal">
      <formula>"Mut+ext"</formula>
    </cfRule>
  </conditionalFormatting>
  <conditionalFormatting sqref="Z67:Z70">
    <cfRule type="expression" dxfId="4060" priority="252">
      <formula>$M67=#REF!</formula>
    </cfRule>
    <cfRule type="expression" dxfId="4059" priority="253">
      <formula>$M67=#REF!</formula>
    </cfRule>
    <cfRule type="expression" dxfId="4058" priority="254">
      <formula>$M67=#REF!</formula>
    </cfRule>
    <cfRule type="expression" dxfId="4057" priority="255">
      <formula>$M67=#REF!</formula>
    </cfRule>
  </conditionalFormatting>
  <conditionalFormatting sqref="AD80:AD83">
    <cfRule type="expression" dxfId="4056" priority="248">
      <formula>$M80=#REF!</formula>
    </cfRule>
    <cfRule type="expression" dxfId="4055" priority="249">
      <formula>$M80=#REF!</formula>
    </cfRule>
    <cfRule type="expression" dxfId="4054" priority="250">
      <formula>$M80=#REF!</formula>
    </cfRule>
    <cfRule type="expression" dxfId="4053" priority="251">
      <formula>$M80=#REF!</formula>
    </cfRule>
  </conditionalFormatting>
  <conditionalFormatting sqref="AC80">
    <cfRule type="expression" dxfId="4052" priority="244">
      <formula>$M80=#REF!</formula>
    </cfRule>
    <cfRule type="expression" dxfId="4051" priority="245">
      <formula>$M80=#REF!</formula>
    </cfRule>
    <cfRule type="expression" dxfId="4050" priority="246">
      <formula>$M80=#REF!</formula>
    </cfRule>
    <cfRule type="expression" dxfId="4049" priority="247">
      <formula>$M80=#REF!</formula>
    </cfRule>
  </conditionalFormatting>
  <conditionalFormatting sqref="AC81">
    <cfRule type="expression" dxfId="4048" priority="240">
      <formula>$M81=#REF!</formula>
    </cfRule>
    <cfRule type="expression" dxfId="4047" priority="241">
      <formula>$M81=#REF!</formula>
    </cfRule>
    <cfRule type="expression" dxfId="4046" priority="242">
      <formula>$M81=#REF!</formula>
    </cfRule>
    <cfRule type="expression" dxfId="4045" priority="243">
      <formula>$M81=#REF!</formula>
    </cfRule>
  </conditionalFormatting>
  <conditionalFormatting sqref="AC83">
    <cfRule type="expression" dxfId="4044" priority="236">
      <formula>$M83=#REF!</formula>
    </cfRule>
    <cfRule type="expression" dxfId="4043" priority="237">
      <formula>$M83=#REF!</formula>
    </cfRule>
    <cfRule type="expression" dxfId="4042" priority="238">
      <formula>$M83=#REF!</formula>
    </cfRule>
    <cfRule type="expression" dxfId="4041" priority="239">
      <formula>$M83=#REF!</formula>
    </cfRule>
  </conditionalFormatting>
  <conditionalFormatting sqref="AC82">
    <cfRule type="expression" dxfId="4040" priority="232">
      <formula>$M82=#REF!</formula>
    </cfRule>
    <cfRule type="expression" dxfId="4039" priority="233">
      <formula>$M82=#REF!</formula>
    </cfRule>
    <cfRule type="expression" dxfId="4038" priority="234">
      <formula>$M82=#REF!</formula>
    </cfRule>
    <cfRule type="expression" dxfId="4037" priority="235">
      <formula>$M82=#REF!</formula>
    </cfRule>
  </conditionalFormatting>
  <conditionalFormatting sqref="Q80:Q83">
    <cfRule type="cellIs" dxfId="4036" priority="231" operator="equal">
      <formula>"Mut+ext"</formula>
    </cfRule>
  </conditionalFormatting>
  <conditionalFormatting sqref="Z80:Z83">
    <cfRule type="expression" dxfId="4035" priority="227">
      <formula>$M80=#REF!</formula>
    </cfRule>
    <cfRule type="expression" dxfId="4034" priority="228">
      <formula>$M80=#REF!</formula>
    </cfRule>
    <cfRule type="expression" dxfId="4033" priority="229">
      <formula>$M80=#REF!</formula>
    </cfRule>
    <cfRule type="expression" dxfId="4032" priority="230">
      <formula>$M80=#REF!</formula>
    </cfRule>
  </conditionalFormatting>
  <conditionalFormatting sqref="AD94:AD97">
    <cfRule type="expression" dxfId="4031" priority="223">
      <formula>$M94=#REF!</formula>
    </cfRule>
    <cfRule type="expression" dxfId="4030" priority="224">
      <formula>$M94=#REF!</formula>
    </cfRule>
    <cfRule type="expression" dxfId="4029" priority="225">
      <formula>$M94=#REF!</formula>
    </cfRule>
    <cfRule type="expression" dxfId="4028" priority="226">
      <formula>$M94=#REF!</formula>
    </cfRule>
  </conditionalFormatting>
  <conditionalFormatting sqref="AC94">
    <cfRule type="expression" dxfId="4027" priority="219">
      <formula>$M94=#REF!</formula>
    </cfRule>
    <cfRule type="expression" dxfId="4026" priority="220">
      <formula>$M94=#REF!</formula>
    </cfRule>
    <cfRule type="expression" dxfId="4025" priority="221">
      <formula>$M94=#REF!</formula>
    </cfRule>
    <cfRule type="expression" dxfId="4024" priority="222">
      <formula>$M94=#REF!</formula>
    </cfRule>
  </conditionalFormatting>
  <conditionalFormatting sqref="AC96:AC97">
    <cfRule type="expression" dxfId="4023" priority="215">
      <formula>$M96=#REF!</formula>
    </cfRule>
    <cfRule type="expression" dxfId="4022" priority="216">
      <formula>$M96=#REF!</formula>
    </cfRule>
    <cfRule type="expression" dxfId="4021" priority="217">
      <formula>$M96=#REF!</formula>
    </cfRule>
    <cfRule type="expression" dxfId="4020" priority="218">
      <formula>$M96=#REF!</formula>
    </cfRule>
  </conditionalFormatting>
  <conditionalFormatting sqref="AC95">
    <cfRule type="expression" dxfId="4019" priority="211">
      <formula>$M95=#REF!</formula>
    </cfRule>
    <cfRule type="expression" dxfId="4018" priority="212">
      <formula>$M95=#REF!</formula>
    </cfRule>
    <cfRule type="expression" dxfId="4017" priority="213">
      <formula>$M95=#REF!</formula>
    </cfRule>
    <cfRule type="expression" dxfId="4016" priority="214">
      <formula>$M95=#REF!</formula>
    </cfRule>
  </conditionalFormatting>
  <conditionalFormatting sqref="Q94:Q97">
    <cfRule type="cellIs" dxfId="4015" priority="210" operator="equal">
      <formula>"Mut+ext"</formula>
    </cfRule>
  </conditionalFormatting>
  <conditionalFormatting sqref="Z94:Z97">
    <cfRule type="expression" dxfId="4014" priority="206">
      <formula>$M94=#REF!</formula>
    </cfRule>
    <cfRule type="expression" dxfId="4013" priority="207">
      <formula>$M94=#REF!</formula>
    </cfRule>
    <cfRule type="expression" dxfId="4012" priority="208">
      <formula>$M94=#REF!</formula>
    </cfRule>
    <cfRule type="expression" dxfId="4011" priority="209">
      <formula>$M94=#REF!</formula>
    </cfRule>
  </conditionalFormatting>
  <conditionalFormatting sqref="AD105:AD108">
    <cfRule type="expression" dxfId="4010" priority="202">
      <formula>$M105=#REF!</formula>
    </cfRule>
    <cfRule type="expression" dxfId="4009" priority="203">
      <formula>$M105=#REF!</formula>
    </cfRule>
    <cfRule type="expression" dxfId="4008" priority="204">
      <formula>$M105=#REF!</formula>
    </cfRule>
    <cfRule type="expression" dxfId="4007" priority="205">
      <formula>$M105=#REF!</formula>
    </cfRule>
  </conditionalFormatting>
  <conditionalFormatting sqref="AC105">
    <cfRule type="expression" dxfId="4006" priority="198">
      <formula>$M105=#REF!</formula>
    </cfRule>
    <cfRule type="expression" dxfId="4005" priority="199">
      <formula>$M105=#REF!</formula>
    </cfRule>
    <cfRule type="expression" dxfId="4004" priority="200">
      <formula>$M105=#REF!</formula>
    </cfRule>
    <cfRule type="expression" dxfId="4003" priority="201">
      <formula>$M105=#REF!</formula>
    </cfRule>
  </conditionalFormatting>
  <conditionalFormatting sqref="AC106">
    <cfRule type="expression" dxfId="4002" priority="194">
      <formula>$M106=#REF!</formula>
    </cfRule>
    <cfRule type="expression" dxfId="4001" priority="195">
      <formula>$M106=#REF!</formula>
    </cfRule>
    <cfRule type="expression" dxfId="4000" priority="196">
      <formula>$M106=#REF!</formula>
    </cfRule>
    <cfRule type="expression" dxfId="3999" priority="197">
      <formula>$M106=#REF!</formula>
    </cfRule>
  </conditionalFormatting>
  <conditionalFormatting sqref="AC107">
    <cfRule type="expression" dxfId="3998" priority="190">
      <formula>$M107=#REF!</formula>
    </cfRule>
    <cfRule type="expression" dxfId="3997" priority="191">
      <formula>$M107=#REF!</formula>
    </cfRule>
    <cfRule type="expression" dxfId="3996" priority="192">
      <formula>$M107=#REF!</formula>
    </cfRule>
    <cfRule type="expression" dxfId="3995" priority="193">
      <formula>$M107=#REF!</formula>
    </cfRule>
  </conditionalFormatting>
  <conditionalFormatting sqref="AC108">
    <cfRule type="expression" dxfId="3994" priority="186">
      <formula>$M108=#REF!</formula>
    </cfRule>
    <cfRule type="expression" dxfId="3993" priority="187">
      <formula>$M108=#REF!</formula>
    </cfRule>
    <cfRule type="expression" dxfId="3992" priority="188">
      <formula>$M108=#REF!</formula>
    </cfRule>
    <cfRule type="expression" dxfId="3991" priority="189">
      <formula>$M108=#REF!</formula>
    </cfRule>
  </conditionalFormatting>
  <conditionalFormatting sqref="Q105:Q108">
    <cfRule type="cellIs" dxfId="3990" priority="185" operator="equal">
      <formula>"Mut+ext"</formula>
    </cfRule>
  </conditionalFormatting>
  <conditionalFormatting sqref="Z105:Z108">
    <cfRule type="expression" dxfId="3989" priority="181">
      <formula>$M105=#REF!</formula>
    </cfRule>
    <cfRule type="expression" dxfId="3988" priority="182">
      <formula>$M105=#REF!</formula>
    </cfRule>
    <cfRule type="expression" dxfId="3987" priority="183">
      <formula>$M105=#REF!</formula>
    </cfRule>
    <cfRule type="expression" dxfId="3986" priority="184">
      <formula>$M105=#REF!</formula>
    </cfRule>
  </conditionalFormatting>
  <conditionalFormatting sqref="AD118:AD121">
    <cfRule type="expression" dxfId="3985" priority="177">
      <formula>$M118=#REF!</formula>
    </cfRule>
    <cfRule type="expression" dxfId="3984" priority="178">
      <formula>$M118=#REF!</formula>
    </cfRule>
    <cfRule type="expression" dxfId="3983" priority="179">
      <formula>$M118=#REF!</formula>
    </cfRule>
    <cfRule type="expression" dxfId="3982" priority="180">
      <formula>$M118=#REF!</formula>
    </cfRule>
  </conditionalFormatting>
  <conditionalFormatting sqref="AC118">
    <cfRule type="expression" dxfId="3981" priority="173">
      <formula>$M118=#REF!</formula>
    </cfRule>
    <cfRule type="expression" dxfId="3980" priority="174">
      <formula>$M118=#REF!</formula>
    </cfRule>
    <cfRule type="expression" dxfId="3979" priority="175">
      <formula>$M118=#REF!</formula>
    </cfRule>
    <cfRule type="expression" dxfId="3978" priority="176">
      <formula>$M118=#REF!</formula>
    </cfRule>
  </conditionalFormatting>
  <conditionalFormatting sqref="AC119">
    <cfRule type="expression" dxfId="3977" priority="169">
      <formula>$M119=#REF!</formula>
    </cfRule>
    <cfRule type="expression" dxfId="3976" priority="170">
      <formula>$M119=#REF!</formula>
    </cfRule>
    <cfRule type="expression" dxfId="3975" priority="171">
      <formula>$M119=#REF!</formula>
    </cfRule>
    <cfRule type="expression" dxfId="3974" priority="172">
      <formula>$M119=#REF!</formula>
    </cfRule>
  </conditionalFormatting>
  <conditionalFormatting sqref="AC120">
    <cfRule type="expression" dxfId="3973" priority="165">
      <formula>$M120=#REF!</formula>
    </cfRule>
    <cfRule type="expression" dxfId="3972" priority="166">
      <formula>$M120=#REF!</formula>
    </cfRule>
    <cfRule type="expression" dxfId="3971" priority="167">
      <formula>$M120=#REF!</formula>
    </cfRule>
    <cfRule type="expression" dxfId="3970" priority="168">
      <formula>$M120=#REF!</formula>
    </cfRule>
  </conditionalFormatting>
  <conditionalFormatting sqref="AC121">
    <cfRule type="expression" dxfId="3969" priority="161">
      <formula>$M121=#REF!</formula>
    </cfRule>
    <cfRule type="expression" dxfId="3968" priority="162">
      <formula>$M121=#REF!</formula>
    </cfRule>
    <cfRule type="expression" dxfId="3967" priority="163">
      <formula>$M121=#REF!</formula>
    </cfRule>
    <cfRule type="expression" dxfId="3966" priority="164">
      <formula>$M121=#REF!</formula>
    </cfRule>
  </conditionalFormatting>
  <conditionalFormatting sqref="Q118:Q121">
    <cfRule type="cellIs" dxfId="3965" priority="160" operator="equal">
      <formula>"Mut+ext"</formula>
    </cfRule>
  </conditionalFormatting>
  <conditionalFormatting sqref="Z118:Z121">
    <cfRule type="expression" dxfId="3964" priority="156">
      <formula>$M118=#REF!</formula>
    </cfRule>
    <cfRule type="expression" dxfId="3963" priority="157">
      <formula>$M118=#REF!</formula>
    </cfRule>
    <cfRule type="expression" dxfId="3962" priority="158">
      <formula>$M118=#REF!</formula>
    </cfRule>
    <cfRule type="expression" dxfId="3961" priority="159">
      <formula>$M118=#REF!</formula>
    </cfRule>
  </conditionalFormatting>
  <conditionalFormatting sqref="AD131:AD134">
    <cfRule type="expression" dxfId="3960" priority="152">
      <formula>$M131=#REF!</formula>
    </cfRule>
    <cfRule type="expression" dxfId="3959" priority="153">
      <formula>$M131=#REF!</formula>
    </cfRule>
    <cfRule type="expression" dxfId="3958" priority="154">
      <formula>$M131=#REF!</formula>
    </cfRule>
    <cfRule type="expression" dxfId="3957" priority="155">
      <formula>$M131=#REF!</formula>
    </cfRule>
  </conditionalFormatting>
  <conditionalFormatting sqref="AC131">
    <cfRule type="expression" dxfId="3956" priority="148">
      <formula>$M131=#REF!</formula>
    </cfRule>
    <cfRule type="expression" dxfId="3955" priority="149">
      <formula>$M131=#REF!</formula>
    </cfRule>
    <cfRule type="expression" dxfId="3954" priority="150">
      <formula>$M131=#REF!</formula>
    </cfRule>
    <cfRule type="expression" dxfId="3953" priority="151">
      <formula>$M131=#REF!</formula>
    </cfRule>
  </conditionalFormatting>
  <conditionalFormatting sqref="AC132">
    <cfRule type="expression" dxfId="3952" priority="144">
      <formula>$M132=#REF!</formula>
    </cfRule>
    <cfRule type="expression" dxfId="3951" priority="145">
      <formula>$M132=#REF!</formula>
    </cfRule>
    <cfRule type="expression" dxfId="3950" priority="146">
      <formula>$M132=#REF!</formula>
    </cfRule>
    <cfRule type="expression" dxfId="3949" priority="147">
      <formula>$M132=#REF!</formula>
    </cfRule>
  </conditionalFormatting>
  <conditionalFormatting sqref="AC133">
    <cfRule type="expression" dxfId="3948" priority="140">
      <formula>$M133=#REF!</formula>
    </cfRule>
    <cfRule type="expression" dxfId="3947" priority="141">
      <formula>$M133=#REF!</formula>
    </cfRule>
    <cfRule type="expression" dxfId="3946" priority="142">
      <formula>$M133=#REF!</formula>
    </cfRule>
    <cfRule type="expression" dxfId="3945" priority="143">
      <formula>$M133=#REF!</formula>
    </cfRule>
  </conditionalFormatting>
  <conditionalFormatting sqref="AC134">
    <cfRule type="expression" dxfId="3944" priority="136">
      <formula>$M134=#REF!</formula>
    </cfRule>
    <cfRule type="expression" dxfId="3943" priority="137">
      <formula>$M134=#REF!</formula>
    </cfRule>
    <cfRule type="expression" dxfId="3942" priority="138">
      <formula>$M134=#REF!</formula>
    </cfRule>
    <cfRule type="expression" dxfId="3941" priority="139">
      <formula>$M134=#REF!</formula>
    </cfRule>
  </conditionalFormatting>
  <conditionalFormatting sqref="Q131:Q134">
    <cfRule type="cellIs" dxfId="3940" priority="135" operator="equal">
      <formula>"Mut+ext"</formula>
    </cfRule>
  </conditionalFormatting>
  <conditionalFormatting sqref="Z131:Z134">
    <cfRule type="expression" dxfId="3939" priority="131">
      <formula>$M131=#REF!</formula>
    </cfRule>
    <cfRule type="expression" dxfId="3938" priority="132">
      <formula>$M131=#REF!</formula>
    </cfRule>
    <cfRule type="expression" dxfId="3937" priority="133">
      <formula>$M131=#REF!</formula>
    </cfRule>
    <cfRule type="expression" dxfId="3936" priority="134">
      <formula>$M131=#REF!</formula>
    </cfRule>
  </conditionalFormatting>
  <conditionalFormatting sqref="AD146:AD149">
    <cfRule type="expression" dxfId="3935" priority="127">
      <formula>$M146=#REF!</formula>
    </cfRule>
    <cfRule type="expression" dxfId="3934" priority="128">
      <formula>$M146=#REF!</formula>
    </cfRule>
    <cfRule type="expression" dxfId="3933" priority="129">
      <formula>$M146=#REF!</formula>
    </cfRule>
    <cfRule type="expression" dxfId="3932" priority="130">
      <formula>$M146=#REF!</formula>
    </cfRule>
  </conditionalFormatting>
  <conditionalFormatting sqref="AC146:AC149">
    <cfRule type="expression" dxfId="3931" priority="123">
      <formula>$M146=#REF!</formula>
    </cfRule>
    <cfRule type="expression" dxfId="3930" priority="124">
      <formula>$M146=#REF!</formula>
    </cfRule>
    <cfRule type="expression" dxfId="3929" priority="125">
      <formula>$M146=#REF!</formula>
    </cfRule>
    <cfRule type="expression" dxfId="3928" priority="126">
      <formula>$M146=#REF!</formula>
    </cfRule>
  </conditionalFormatting>
  <conditionalFormatting sqref="Q146:Q149">
    <cfRule type="cellIs" dxfId="3927" priority="122" operator="equal">
      <formula>"Mut+ext"</formula>
    </cfRule>
  </conditionalFormatting>
  <conditionalFormatting sqref="Z146:Z149">
    <cfRule type="expression" dxfId="3926" priority="118">
      <formula>$M146=#REF!</formula>
    </cfRule>
    <cfRule type="expression" dxfId="3925" priority="119">
      <formula>$M146=#REF!</formula>
    </cfRule>
    <cfRule type="expression" dxfId="3924" priority="120">
      <formula>$M146=#REF!</formula>
    </cfRule>
    <cfRule type="expression" dxfId="3923" priority="121">
      <formula>$M146=#REF!</formula>
    </cfRule>
  </conditionalFormatting>
  <conditionalFormatting sqref="AD158:AD161">
    <cfRule type="expression" dxfId="3922" priority="114">
      <formula>$M158=#REF!</formula>
    </cfRule>
    <cfRule type="expression" dxfId="3921" priority="115">
      <formula>$M158=#REF!</formula>
    </cfRule>
    <cfRule type="expression" dxfId="3920" priority="116">
      <formula>$M158=#REF!</formula>
    </cfRule>
    <cfRule type="expression" dxfId="3919" priority="117">
      <formula>$M158=#REF!</formula>
    </cfRule>
  </conditionalFormatting>
  <conditionalFormatting sqref="AC158:AC161">
    <cfRule type="expression" dxfId="3918" priority="110">
      <formula>$M158=#REF!</formula>
    </cfRule>
    <cfRule type="expression" dxfId="3917" priority="111">
      <formula>$M158=#REF!</formula>
    </cfRule>
    <cfRule type="expression" dxfId="3916" priority="112">
      <formula>$M158=#REF!</formula>
    </cfRule>
    <cfRule type="expression" dxfId="3915" priority="113">
      <formula>$M158=#REF!</formula>
    </cfRule>
  </conditionalFormatting>
  <conditionalFormatting sqref="Q158:Q161">
    <cfRule type="cellIs" dxfId="3914" priority="109" operator="equal">
      <formula>"Mut+ext"</formula>
    </cfRule>
  </conditionalFormatting>
  <conditionalFormatting sqref="Z158:Z161">
    <cfRule type="expression" dxfId="3913" priority="105">
      <formula>$M158=#REF!</formula>
    </cfRule>
    <cfRule type="expression" dxfId="3912" priority="106">
      <formula>$M158=#REF!</formula>
    </cfRule>
    <cfRule type="expression" dxfId="3911" priority="107">
      <formula>$M158=#REF!</formula>
    </cfRule>
    <cfRule type="expression" dxfId="3910" priority="108">
      <formula>$M158=#REF!</formula>
    </cfRule>
  </conditionalFormatting>
  <conditionalFormatting sqref="AD173:AD176">
    <cfRule type="expression" dxfId="3909" priority="101">
      <formula>$M173=#REF!</formula>
    </cfRule>
    <cfRule type="expression" dxfId="3908" priority="102">
      <formula>$M173=#REF!</formula>
    </cfRule>
    <cfRule type="expression" dxfId="3907" priority="103">
      <formula>$M173=#REF!</formula>
    </cfRule>
    <cfRule type="expression" dxfId="3906" priority="104">
      <formula>$M173=#REF!</formula>
    </cfRule>
  </conditionalFormatting>
  <conditionalFormatting sqref="AC173:AC176">
    <cfRule type="expression" dxfId="3905" priority="97">
      <formula>$M173=#REF!</formula>
    </cfRule>
    <cfRule type="expression" dxfId="3904" priority="98">
      <formula>$M173=#REF!</formula>
    </cfRule>
    <cfRule type="expression" dxfId="3903" priority="99">
      <formula>$M173=#REF!</formula>
    </cfRule>
    <cfRule type="expression" dxfId="3902" priority="100">
      <formula>$M173=#REF!</formula>
    </cfRule>
  </conditionalFormatting>
  <conditionalFormatting sqref="Q173:Q176">
    <cfRule type="cellIs" dxfId="3901" priority="96" operator="equal">
      <formula>"Mut+ext"</formula>
    </cfRule>
  </conditionalFormatting>
  <conditionalFormatting sqref="Z173:Z176">
    <cfRule type="expression" dxfId="3900" priority="92">
      <formula>$M173=#REF!</formula>
    </cfRule>
    <cfRule type="expression" dxfId="3899" priority="93">
      <formula>$M173=#REF!</formula>
    </cfRule>
    <cfRule type="expression" dxfId="3898" priority="94">
      <formula>$M173=#REF!</formula>
    </cfRule>
    <cfRule type="expression" dxfId="3897" priority="95">
      <formula>$M173=#REF!</formula>
    </cfRule>
  </conditionalFormatting>
  <conditionalFormatting sqref="AD186:AD189">
    <cfRule type="expression" dxfId="3896" priority="88">
      <formula>$M186=#REF!</formula>
    </cfRule>
    <cfRule type="expression" dxfId="3895" priority="89">
      <formula>$M186=#REF!</formula>
    </cfRule>
    <cfRule type="expression" dxfId="3894" priority="90">
      <formula>$M186=#REF!</formula>
    </cfRule>
    <cfRule type="expression" dxfId="3893" priority="91">
      <formula>$M186=#REF!</formula>
    </cfRule>
  </conditionalFormatting>
  <conditionalFormatting sqref="AC186:AC189">
    <cfRule type="expression" dxfId="3892" priority="84">
      <formula>$M186=#REF!</formula>
    </cfRule>
    <cfRule type="expression" dxfId="3891" priority="85">
      <formula>$M186=#REF!</formula>
    </cfRule>
    <cfRule type="expression" dxfId="3890" priority="86">
      <formula>$M186=#REF!</formula>
    </cfRule>
    <cfRule type="expression" dxfId="3889" priority="87">
      <formula>$M186=#REF!</formula>
    </cfRule>
  </conditionalFormatting>
  <conditionalFormatting sqref="Q186:Q189">
    <cfRule type="cellIs" dxfId="3888" priority="83" operator="equal">
      <formula>"Mut+ext"</formula>
    </cfRule>
  </conditionalFormatting>
  <conditionalFormatting sqref="Z186:Z189">
    <cfRule type="expression" dxfId="3887" priority="79">
      <formula>$M186=#REF!</formula>
    </cfRule>
    <cfRule type="expression" dxfId="3886" priority="80">
      <formula>$M186=#REF!</formula>
    </cfRule>
    <cfRule type="expression" dxfId="3885" priority="81">
      <formula>$M186=#REF!</formula>
    </cfRule>
    <cfRule type="expression" dxfId="3884" priority="82">
      <formula>$M186=#REF!</formula>
    </cfRule>
  </conditionalFormatting>
  <conditionalFormatting sqref="AD199:AD202">
    <cfRule type="expression" dxfId="3883" priority="75">
      <formula>$M199=#REF!</formula>
    </cfRule>
    <cfRule type="expression" dxfId="3882" priority="76">
      <formula>$M199=#REF!</formula>
    </cfRule>
    <cfRule type="expression" dxfId="3881" priority="77">
      <formula>$M199=#REF!</formula>
    </cfRule>
    <cfRule type="expression" dxfId="3880" priority="78">
      <formula>$M199=#REF!</formula>
    </cfRule>
  </conditionalFormatting>
  <conditionalFormatting sqref="AC199:AC202">
    <cfRule type="expression" dxfId="3879" priority="71">
      <formula>$M199=#REF!</formula>
    </cfRule>
    <cfRule type="expression" dxfId="3878" priority="72">
      <formula>$M199=#REF!</formula>
    </cfRule>
    <cfRule type="expression" dxfId="3877" priority="73">
      <formula>$M199=#REF!</formula>
    </cfRule>
    <cfRule type="expression" dxfId="3876" priority="74">
      <formula>$M199=#REF!</formula>
    </cfRule>
  </conditionalFormatting>
  <conditionalFormatting sqref="Q199:Q202">
    <cfRule type="cellIs" dxfId="3875" priority="70" operator="equal">
      <formula>"Mut+ext"</formula>
    </cfRule>
  </conditionalFormatting>
  <conditionalFormatting sqref="Z199:Z202">
    <cfRule type="expression" dxfId="3874" priority="66">
      <formula>$M199=#REF!</formula>
    </cfRule>
    <cfRule type="expression" dxfId="3873" priority="67">
      <formula>$M199=#REF!</formula>
    </cfRule>
    <cfRule type="expression" dxfId="3872" priority="68">
      <formula>$M199=#REF!</formula>
    </cfRule>
    <cfRule type="expression" dxfId="3871" priority="69">
      <formula>$M199=#REF!</formula>
    </cfRule>
  </conditionalFormatting>
  <conditionalFormatting sqref="AD212:AD215">
    <cfRule type="expression" dxfId="3870" priority="62">
      <formula>$M212=#REF!</formula>
    </cfRule>
    <cfRule type="expression" dxfId="3869" priority="63">
      <formula>$M212=#REF!</formula>
    </cfRule>
    <cfRule type="expression" dxfId="3868" priority="64">
      <formula>$M212=#REF!</formula>
    </cfRule>
    <cfRule type="expression" dxfId="3867" priority="65">
      <formula>$M212=#REF!</formula>
    </cfRule>
  </conditionalFormatting>
  <conditionalFormatting sqref="AC212:AC215">
    <cfRule type="expression" dxfId="3866" priority="58">
      <formula>$M212=#REF!</formula>
    </cfRule>
    <cfRule type="expression" dxfId="3865" priority="59">
      <formula>$M212=#REF!</formula>
    </cfRule>
    <cfRule type="expression" dxfId="3864" priority="60">
      <formula>$M212=#REF!</formula>
    </cfRule>
    <cfRule type="expression" dxfId="3863" priority="61">
      <formula>$M212=#REF!</formula>
    </cfRule>
  </conditionalFormatting>
  <conditionalFormatting sqref="Q212:Q215">
    <cfRule type="cellIs" dxfId="3862" priority="57" operator="equal">
      <formula>"Mut+ext"</formula>
    </cfRule>
  </conditionalFormatting>
  <conditionalFormatting sqref="Z212:Z215">
    <cfRule type="expression" dxfId="3861" priority="53">
      <formula>$M212=#REF!</formula>
    </cfRule>
    <cfRule type="expression" dxfId="3860" priority="54">
      <formula>$M212=#REF!</formula>
    </cfRule>
    <cfRule type="expression" dxfId="3859" priority="55">
      <formula>$M212=#REF!</formula>
    </cfRule>
    <cfRule type="expression" dxfId="3858" priority="56">
      <formula>$M212=#REF!</formula>
    </cfRule>
  </conditionalFormatting>
  <conditionalFormatting sqref="AD225:AD228">
    <cfRule type="expression" dxfId="3857" priority="49">
      <formula>$M225=#REF!</formula>
    </cfRule>
    <cfRule type="expression" dxfId="3856" priority="50">
      <formula>$M225=#REF!</formula>
    </cfRule>
    <cfRule type="expression" dxfId="3855" priority="51">
      <formula>$M225=#REF!</formula>
    </cfRule>
    <cfRule type="expression" dxfId="3854" priority="52">
      <formula>$M225=#REF!</formula>
    </cfRule>
  </conditionalFormatting>
  <conditionalFormatting sqref="AC225:AC228">
    <cfRule type="expression" dxfId="3853" priority="45">
      <formula>$M225=#REF!</formula>
    </cfRule>
    <cfRule type="expression" dxfId="3852" priority="46">
      <formula>$M225=#REF!</formula>
    </cfRule>
    <cfRule type="expression" dxfId="3851" priority="47">
      <formula>$M225=#REF!</formula>
    </cfRule>
    <cfRule type="expression" dxfId="3850" priority="48">
      <formula>$M225=#REF!</formula>
    </cfRule>
  </conditionalFormatting>
  <conditionalFormatting sqref="Q225:Q228">
    <cfRule type="cellIs" dxfId="3849" priority="44" operator="equal">
      <formula>"Mut+ext"</formula>
    </cfRule>
  </conditionalFormatting>
  <conditionalFormatting sqref="Z225:Z228">
    <cfRule type="expression" dxfId="3848" priority="40">
      <formula>$M225=#REF!</formula>
    </cfRule>
    <cfRule type="expression" dxfId="3847" priority="41">
      <formula>$M225=#REF!</formula>
    </cfRule>
    <cfRule type="expression" dxfId="3846" priority="42">
      <formula>$M225=#REF!</formula>
    </cfRule>
    <cfRule type="expression" dxfId="3845" priority="43">
      <formula>$M225=#REF!</formula>
    </cfRule>
  </conditionalFormatting>
  <conditionalFormatting sqref="AD237:AD240">
    <cfRule type="expression" dxfId="3844" priority="36">
      <formula>$M237=#REF!</formula>
    </cfRule>
    <cfRule type="expression" dxfId="3843" priority="37">
      <formula>$M237=#REF!</formula>
    </cfRule>
    <cfRule type="expression" dxfId="3842" priority="38">
      <formula>$M237=#REF!</formula>
    </cfRule>
    <cfRule type="expression" dxfId="3841" priority="39">
      <formula>$M237=#REF!</formula>
    </cfRule>
  </conditionalFormatting>
  <conditionalFormatting sqref="AC237:AC240">
    <cfRule type="expression" dxfId="3840" priority="32">
      <formula>$M237=#REF!</formula>
    </cfRule>
    <cfRule type="expression" dxfId="3839" priority="33">
      <formula>$M237=#REF!</formula>
    </cfRule>
    <cfRule type="expression" dxfId="3838" priority="34">
      <formula>$M237=#REF!</formula>
    </cfRule>
    <cfRule type="expression" dxfId="3837" priority="35">
      <formula>$M237=#REF!</formula>
    </cfRule>
  </conditionalFormatting>
  <conditionalFormatting sqref="Q237:Q240">
    <cfRule type="cellIs" dxfId="3836" priority="31" operator="equal">
      <formula>"Mut+ext"</formula>
    </cfRule>
  </conditionalFormatting>
  <conditionalFormatting sqref="Z237:Z240">
    <cfRule type="expression" dxfId="3835" priority="27">
      <formula>$M237=#REF!</formula>
    </cfRule>
    <cfRule type="expression" dxfId="3834" priority="28">
      <formula>$M237=#REF!</formula>
    </cfRule>
    <cfRule type="expression" dxfId="3833" priority="29">
      <formula>$M237=#REF!</formula>
    </cfRule>
    <cfRule type="expression" dxfId="3832" priority="30">
      <formula>$M237=#REF!</formula>
    </cfRule>
  </conditionalFormatting>
  <conditionalFormatting sqref="AD251:AD254">
    <cfRule type="expression" dxfId="3831" priority="23">
      <formula>$M251=#REF!</formula>
    </cfRule>
    <cfRule type="expression" dxfId="3830" priority="24">
      <formula>$M251=#REF!</formula>
    </cfRule>
    <cfRule type="expression" dxfId="3829" priority="25">
      <formula>$M251=#REF!</formula>
    </cfRule>
    <cfRule type="expression" dxfId="3828" priority="26">
      <formula>$M251=#REF!</formula>
    </cfRule>
  </conditionalFormatting>
  <conditionalFormatting sqref="AC251:AC254">
    <cfRule type="expression" dxfId="3827" priority="19">
      <formula>$M251=#REF!</formula>
    </cfRule>
    <cfRule type="expression" dxfId="3826" priority="20">
      <formula>$M251=#REF!</formula>
    </cfRule>
    <cfRule type="expression" dxfId="3825" priority="21">
      <formula>$M251=#REF!</formula>
    </cfRule>
    <cfRule type="expression" dxfId="3824" priority="22">
      <formula>$M251=#REF!</formula>
    </cfRule>
  </conditionalFormatting>
  <conditionalFormatting sqref="Q251:Q254">
    <cfRule type="cellIs" dxfId="3823" priority="18" operator="equal">
      <formula>"Mut+ext"</formula>
    </cfRule>
  </conditionalFormatting>
  <conditionalFormatting sqref="Z251:Z254">
    <cfRule type="expression" dxfId="3822" priority="14">
      <formula>$M251=#REF!</formula>
    </cfRule>
    <cfRule type="expression" dxfId="3821" priority="15">
      <formula>$M251=#REF!</formula>
    </cfRule>
    <cfRule type="expression" dxfId="3820" priority="16">
      <formula>$M251=#REF!</formula>
    </cfRule>
    <cfRule type="expression" dxfId="3819" priority="17">
      <formula>$M251=#REF!</formula>
    </cfRule>
  </conditionalFormatting>
  <conditionalFormatting sqref="AD263:AD266">
    <cfRule type="expression" dxfId="3818" priority="10">
      <formula>$M263=#REF!</formula>
    </cfRule>
    <cfRule type="expression" dxfId="3817" priority="11">
      <formula>$M263=#REF!</formula>
    </cfRule>
    <cfRule type="expression" dxfId="3816" priority="12">
      <formula>$M263=#REF!</formula>
    </cfRule>
    <cfRule type="expression" dxfId="3815" priority="13">
      <formula>$M263=#REF!</formula>
    </cfRule>
  </conditionalFormatting>
  <conditionalFormatting sqref="AC263:AC266">
    <cfRule type="expression" dxfId="3814" priority="6">
      <formula>$M263=#REF!</formula>
    </cfRule>
    <cfRule type="expression" dxfId="3813" priority="7">
      <formula>$M263=#REF!</formula>
    </cfRule>
    <cfRule type="expression" dxfId="3812" priority="8">
      <formula>$M263=#REF!</formula>
    </cfRule>
    <cfRule type="expression" dxfId="3811" priority="9">
      <formula>$M263=#REF!</formula>
    </cfRule>
  </conditionalFormatting>
  <conditionalFormatting sqref="Q263:Q266">
    <cfRule type="cellIs" dxfId="3810" priority="5" operator="equal">
      <formula>"Mut+ext"</formula>
    </cfRule>
  </conditionalFormatting>
  <conditionalFormatting sqref="Z263:Z266">
    <cfRule type="expression" dxfId="3809" priority="1">
      <formula>$M263=#REF!</formula>
    </cfRule>
    <cfRule type="expression" dxfId="3808" priority="2">
      <formula>$M263=#REF!</formula>
    </cfRule>
    <cfRule type="expression" dxfId="3807" priority="3">
      <formula>$M263=#REF!</formula>
    </cfRule>
    <cfRule type="expression" dxfId="3806" priority="4">
      <formula>$M263=#REF!</formula>
    </cfRule>
  </conditionalFormatting>
  <dataValidations count="9">
    <dataValidation type="list" allowBlank="1" showInputMessage="1" showErrorMessage="1" sqref="K64:K141 K12:K49 K51:K62 K143:K272" xr:uid="{00000000-0002-0000-0600-000000000000}">
      <formula1>"Obligatoire,Option"</formula1>
    </dataValidation>
    <dataValidation type="list" allowBlank="1" showInputMessage="1" showErrorMessage="1" sqref="L143:L207 L51:L62 L64:L141 L12:L49 L220:L272" xr:uid="{00000000-0002-0000-0600-000001000000}">
      <formula1>"1,2,3,4"</formula1>
    </dataValidation>
    <dataValidation type="list" allowBlank="1" showInputMessage="1" showErrorMessage="1" sqref="M76 M272 M259 M246 M128 M115 M102 M89 M181 M141 M233 M155 M167:M168 M37 M24 M194 M220 M207" xr:uid="{00000000-0002-0000-0600-000002000000}">
      <formula1>$B$9:$B$19</formula1>
    </dataValidation>
    <dataValidation type="list" allowBlank="1" showInputMessage="1" showErrorMessage="1" sqref="S182:S183 S192:S193 S188:S189" xr:uid="{00000000-0002-0000-06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600-000004000000}">
      <formula1>"Non,Mut,Mut+ext"</formula1>
    </dataValidation>
    <dataValidation type="list" allowBlank="1" showInputMessage="1" showErrorMessage="1" sqref="B3:C4" xr:uid="{00000000-0002-0000-0600-000005000000}">
      <formula1>"M1,M2"</formula1>
    </dataValidation>
    <dataValidation type="list" allowBlank="1" showInputMessage="1" showErrorMessage="1" sqref="B5:C6" xr:uid="{00000000-0002-0000-0600-000006000000}">
      <formula1>"P1,P2,P3,P4,P5,P6,P7,P8,P9,P10"</formula1>
    </dataValidation>
    <dataValidation type="list" allowBlank="1" showInputMessage="1" showErrorMessage="1" sqref="I6:K6" xr:uid="{00000000-0002-0000-06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6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09000000}">
          <x14:formula1>
            <xm:f>Paramétrage!$G$6:$G$16</xm:f>
          </x14:formula1>
          <xm:sqref>I3</xm:sqref>
        </x14:dataValidation>
        <x14:dataValidation type="list" allowBlank="1" showInputMessage="1" showErrorMessage="1" xr:uid="{00000000-0002-0000-06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6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6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275"/>
  <sheetViews>
    <sheetView zoomScale="80" zoomScaleNormal="80" workbookViewId="0">
      <pane xSplit="9" ySplit="11" topLeftCell="J52" activePane="bottomRight" state="frozen"/>
      <selection pane="bottomRight" activeCell="I142" sqref="I142"/>
      <selection pane="bottomLeft" activeCell="A6" sqref="A6"/>
      <selection pane="topRight" activeCell="E1" sqref="E1"/>
    </sheetView>
  </sheetViews>
  <sheetFormatPr defaultColWidth="11.42578125" defaultRowHeight="15.6" outlineLevelCol="1"/>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404" t="s">
        <v>9</v>
      </c>
      <c r="AF2" s="404"/>
      <c r="AG2" s="404" t="s">
        <v>10</v>
      </c>
      <c r="AH2" s="404"/>
    </row>
    <row r="3" spans="1:34" ht="18" customHeight="1">
      <c r="B3" s="371" t="s">
        <v>10</v>
      </c>
      <c r="C3" s="371"/>
      <c r="G3" s="139"/>
      <c r="H3" s="158" t="s">
        <v>25</v>
      </c>
      <c r="I3" s="351" t="s">
        <v>26</v>
      </c>
      <c r="J3" s="352"/>
      <c r="K3" s="353"/>
      <c r="N3" s="11"/>
      <c r="O3" s="11"/>
      <c r="P3" s="11"/>
      <c r="U3" s="349" t="str">
        <f>Paramétrage!I6</f>
        <v>M - Mention</v>
      </c>
      <c r="V3" s="350"/>
      <c r="W3" s="29">
        <f>ROUND(SUMIFS($U$12:$U$273,$H$12:$H$273,$U3,$Q$12:$Q$273,"&lt;&gt;Mut+ext"),0)</f>
        <v>21</v>
      </c>
      <c r="X3" s="29">
        <f ca="1">SUMIF($H$12:$H$293,$U3,$Y$12:$Y$246)</f>
        <v>376.5</v>
      </c>
      <c r="AE3" s="404">
        <f>IF($B$3="M2",0,I7)</f>
        <v>0</v>
      </c>
      <c r="AF3" s="404"/>
      <c r="AG3" s="405">
        <f>IF($B$3="M1",0,I7)</f>
        <v>20</v>
      </c>
      <c r="AH3" s="406"/>
    </row>
    <row r="4" spans="1:34" ht="18" customHeight="1">
      <c r="B4" s="371"/>
      <c r="C4" s="371"/>
      <c r="G4" s="139"/>
      <c r="H4" s="155" t="s">
        <v>27</v>
      </c>
      <c r="I4" s="354" t="str">
        <f>Synthèse!B3</f>
        <v>MASTER MENTION DROIT DES AFFAIRES</v>
      </c>
      <c r="J4" s="354"/>
      <c r="K4" s="354"/>
      <c r="N4" s="11"/>
      <c r="O4" s="11"/>
      <c r="P4" s="11"/>
      <c r="U4" s="349" t="str">
        <f>Paramétrage!I7</f>
        <v>TR - Transversale</v>
      </c>
      <c r="V4" s="350"/>
      <c r="W4" s="29">
        <f>ROUND(SUMIFS($U$12:$U$273,$H$12:$H$273,$U4,$Q$12:$Q$273,"&lt;&gt;Mut+ext"),0)</f>
        <v>0</v>
      </c>
      <c r="X4" s="29">
        <f ca="1">SUMIF($H$12:$H$293,$U4,$Y$12:$Y$246)</f>
        <v>0</v>
      </c>
      <c r="AE4" s="29">
        <f>IF($B$3="M2",0,W3)</f>
        <v>0</v>
      </c>
      <c r="AF4" s="29">
        <f>IF($B$3="M2",0,X3)</f>
        <v>0</v>
      </c>
      <c r="AG4" s="29">
        <f>IF($B$3="M1",0,W3)</f>
        <v>21</v>
      </c>
      <c r="AH4" s="29">
        <f ca="1">IF($B$3="M1",0,X3)</f>
        <v>376.5</v>
      </c>
    </row>
    <row r="5" spans="1:34" ht="18" customHeight="1">
      <c r="A5" s="138"/>
      <c r="B5" s="371" t="s">
        <v>169</v>
      </c>
      <c r="C5" s="371"/>
      <c r="E5" s="6"/>
      <c r="F5" s="6"/>
      <c r="G5" s="6"/>
      <c r="H5" s="158" t="s">
        <v>29</v>
      </c>
      <c r="I5" s="354" t="s">
        <v>170</v>
      </c>
      <c r="J5" s="354"/>
      <c r="K5" s="354"/>
      <c r="U5" s="349" t="str">
        <f>Paramétrage!I8</f>
        <v>RFC - Recettes de FC</v>
      </c>
      <c r="V5" s="350"/>
      <c r="W5" s="29">
        <f>ROUND(SUMIFS($U$12:$U$273,$H$12:$H$273,$U5,$Q$12:$Q$273,"&lt;&gt;Mut+ext"),0)</f>
        <v>0</v>
      </c>
      <c r="X5" s="29">
        <f ca="1">SUMIF($H$12:$H$293,$U5,$Y$12:$Y$246)</f>
        <v>0</v>
      </c>
      <c r="AE5" s="29">
        <f t="shared" ref="AE5:AF8" si="0">IF($B$3="M2",0,W4)</f>
        <v>0</v>
      </c>
      <c r="AF5" s="29">
        <f t="shared" si="0"/>
        <v>0</v>
      </c>
      <c r="AG5" s="29">
        <f t="shared" ref="AG5:AH8" si="1">IF($B$3="M1",0,W4)</f>
        <v>0</v>
      </c>
      <c r="AH5" s="29">
        <f t="shared" ca="1" si="1"/>
        <v>0</v>
      </c>
    </row>
    <row r="6" spans="1:34" ht="18" customHeight="1">
      <c r="A6" s="138"/>
      <c r="B6" s="371"/>
      <c r="C6" s="371"/>
      <c r="E6" s="6"/>
      <c r="F6" s="6"/>
      <c r="H6" s="158" t="s">
        <v>31</v>
      </c>
      <c r="I6" s="354" t="s">
        <v>32</v>
      </c>
      <c r="J6" s="354"/>
      <c r="K6" s="354"/>
      <c r="U6" s="349" t="str">
        <f>Paramétrage!I9</f>
        <v>RA - Recettes d'apprentissage</v>
      </c>
      <c r="V6" s="350"/>
      <c r="W6" s="29">
        <f>ROUND(SUMIFS($U$12:$U$273,$H$12:$H$273,$U6,$Q$12:$Q$273,"&lt;&gt;Mut+ext"),0)</f>
        <v>0</v>
      </c>
      <c r="X6" s="29">
        <f ca="1">SUMIF($H$12:$H$293,$U6,$Y$12:$Y$246)</f>
        <v>0</v>
      </c>
      <c r="AE6" s="29">
        <f t="shared" si="0"/>
        <v>0</v>
      </c>
      <c r="AF6" s="29">
        <f t="shared" si="0"/>
        <v>0</v>
      </c>
      <c r="AG6" s="29">
        <f t="shared" si="1"/>
        <v>0</v>
      </c>
      <c r="AH6" s="29">
        <f t="shared" ca="1" si="1"/>
        <v>0</v>
      </c>
    </row>
    <row r="7" spans="1:34" ht="18" customHeight="1">
      <c r="A7" s="138"/>
      <c r="B7" s="138"/>
      <c r="C7" s="138"/>
      <c r="E7" s="6"/>
      <c r="F7" s="6"/>
      <c r="G7" s="6"/>
      <c r="H7" s="159" t="s">
        <v>33</v>
      </c>
      <c r="I7" s="354">
        <v>20</v>
      </c>
      <c r="J7" s="354"/>
      <c r="K7" s="354"/>
      <c r="U7" s="349" t="str">
        <f>Paramétrage!I10</f>
        <v>RP - Recettes propres autres</v>
      </c>
      <c r="V7" s="350"/>
      <c r="W7" s="29">
        <f>ROUND(SUMIFS($U$12:$U$273,$H$12:$H$273,$U7,$Q$12:$Q$273,"&lt;&gt;Mut+ext"),0)</f>
        <v>0</v>
      </c>
      <c r="X7" s="29">
        <f ca="1">SUMIF($H$12:$H$293,$U7,$Y$12:$Y$246)</f>
        <v>0</v>
      </c>
      <c r="AE7" s="29">
        <f t="shared" si="0"/>
        <v>0</v>
      </c>
      <c r="AF7" s="29">
        <f t="shared" si="0"/>
        <v>0</v>
      </c>
      <c r="AG7" s="29">
        <f t="shared" si="1"/>
        <v>0</v>
      </c>
      <c r="AH7" s="29">
        <f t="shared" ca="1" si="1"/>
        <v>0</v>
      </c>
    </row>
    <row r="8" spans="1:34" ht="18" customHeight="1">
      <c r="A8" s="37"/>
      <c r="B8" s="37"/>
      <c r="C8" s="37"/>
      <c r="D8" s="6"/>
      <c r="E8" s="6"/>
      <c r="F8" s="6"/>
      <c r="G8" s="6"/>
      <c r="H8" s="12"/>
      <c r="U8" s="12"/>
      <c r="AE8" s="29">
        <f t="shared" si="0"/>
        <v>0</v>
      </c>
      <c r="AF8" s="29">
        <f t="shared" si="0"/>
        <v>0</v>
      </c>
      <c r="AG8" s="29">
        <f t="shared" si="1"/>
        <v>0</v>
      </c>
      <c r="AH8" s="29">
        <f t="shared" ca="1" si="1"/>
        <v>0</v>
      </c>
    </row>
    <row r="9" spans="1:34" ht="6.6" customHeight="1" thickBot="1">
      <c r="D9" s="12"/>
      <c r="E9" s="12"/>
      <c r="F9" s="12"/>
      <c r="G9" s="12"/>
      <c r="H9" s="12"/>
      <c r="U9" s="12"/>
    </row>
    <row r="10" spans="1:34" ht="68.849999999999994" customHeight="1">
      <c r="A10" s="198"/>
      <c r="B10" s="373" t="s">
        <v>34</v>
      </c>
      <c r="C10" s="374"/>
      <c r="D10" s="374"/>
      <c r="E10" s="374"/>
      <c r="F10" s="375"/>
      <c r="G10" s="361" t="s">
        <v>35</v>
      </c>
      <c r="H10" s="361" t="s">
        <v>36</v>
      </c>
      <c r="I10" s="386" t="s">
        <v>37</v>
      </c>
      <c r="J10" s="376" t="s">
        <v>38</v>
      </c>
      <c r="K10" s="376" t="s">
        <v>39</v>
      </c>
      <c r="L10" s="386" t="s">
        <v>40</v>
      </c>
      <c r="M10" s="361" t="s">
        <v>41</v>
      </c>
      <c r="N10" s="361" t="s">
        <v>42</v>
      </c>
      <c r="O10" s="376" t="s">
        <v>43</v>
      </c>
      <c r="P10" s="379" t="s">
        <v>44</v>
      </c>
      <c r="Q10" s="381" t="s">
        <v>45</v>
      </c>
      <c r="R10" s="379" t="s">
        <v>46</v>
      </c>
      <c r="S10" s="389"/>
      <c r="T10" s="390"/>
      <c r="U10" s="376" t="s">
        <v>47</v>
      </c>
      <c r="V10" s="47" t="s">
        <v>48</v>
      </c>
      <c r="W10" s="15" t="s">
        <v>49</v>
      </c>
      <c r="X10" s="15" t="s">
        <v>50</v>
      </c>
      <c r="Y10" s="14" t="s">
        <v>51</v>
      </c>
      <c r="Z10" s="393" t="s">
        <v>52</v>
      </c>
      <c r="AA10" s="389"/>
      <c r="AB10" s="389"/>
      <c r="AC10" s="361" t="s">
        <v>53</v>
      </c>
      <c r="AD10" s="383" t="s">
        <v>54</v>
      </c>
      <c r="AE10" s="376" t="s">
        <v>55</v>
      </c>
      <c r="AF10" s="377" t="s">
        <v>56</v>
      </c>
    </row>
    <row r="11" spans="1:34" ht="16.149999999999999" thickBot="1">
      <c r="A11" s="198"/>
      <c r="B11" s="173" t="s">
        <v>57</v>
      </c>
      <c r="C11" s="369" t="s">
        <v>58</v>
      </c>
      <c r="D11" s="370"/>
      <c r="E11" s="161" t="s">
        <v>59</v>
      </c>
      <c r="F11" s="161" t="s">
        <v>60</v>
      </c>
      <c r="G11" s="385"/>
      <c r="H11" s="385"/>
      <c r="I11" s="387"/>
      <c r="J11" s="388"/>
      <c r="K11" s="388"/>
      <c r="L11" s="387"/>
      <c r="M11" s="385"/>
      <c r="N11" s="362"/>
      <c r="O11" s="388"/>
      <c r="P11" s="380"/>
      <c r="Q11" s="382"/>
      <c r="R11" s="380"/>
      <c r="S11" s="391"/>
      <c r="T11" s="392"/>
      <c r="U11" s="388"/>
      <c r="V11" s="57">
        <f>V142+V273</f>
        <v>295.5</v>
      </c>
      <c r="W11" s="58">
        <f>W142+W273</f>
        <v>0</v>
      </c>
      <c r="X11" s="58">
        <f>X142+X273</f>
        <v>295.5</v>
      </c>
      <c r="Y11" s="170">
        <f>Y142+Y273</f>
        <v>376.5</v>
      </c>
      <c r="Z11" s="394"/>
      <c r="AA11" s="391"/>
      <c r="AB11" s="391"/>
      <c r="AC11" s="362"/>
      <c r="AD11" s="384"/>
      <c r="AE11" s="370"/>
      <c r="AF11" s="378"/>
    </row>
    <row r="12" spans="1:34" ht="15.6" customHeight="1">
      <c r="A12" s="399" t="s">
        <v>61</v>
      </c>
      <c r="B12" s="372" t="s">
        <v>62</v>
      </c>
      <c r="C12" s="435" t="s">
        <v>263</v>
      </c>
      <c r="D12" s="436"/>
      <c r="E12" s="441">
        <v>8</v>
      </c>
      <c r="F12" s="347" t="s">
        <v>64</v>
      </c>
      <c r="G12" s="305" t="s">
        <v>65</v>
      </c>
      <c r="H12" s="306" t="s">
        <v>66</v>
      </c>
      <c r="I12" s="307" t="s">
        <v>264</v>
      </c>
      <c r="J12" s="308" t="s">
        <v>68</v>
      </c>
      <c r="K12" s="309" t="s">
        <v>64</v>
      </c>
      <c r="L12" s="310"/>
      <c r="M12" s="311" t="s">
        <v>69</v>
      </c>
      <c r="N12" s="312">
        <v>15</v>
      </c>
      <c r="O12" s="313">
        <v>20</v>
      </c>
      <c r="P12" s="314">
        <v>20</v>
      </c>
      <c r="Q12" s="315" t="s">
        <v>83</v>
      </c>
      <c r="R12" s="443"/>
      <c r="S12" s="444"/>
      <c r="T12" s="445"/>
      <c r="U12" s="316">
        <f>IF(OR(P12="",M12=Paramétrage!$C$10,M12=Paramétrage!$C$13,M12=Paramétrage!$C$17,M12=Paramétrage!$C$20,M12=Paramétrage!$C$24,M12=Paramétrage!$C$27,AND(M12&lt;&gt;Paramétrage!$C$9,Q12="Mut+ext")),0,ROUNDUP(O12/P12,0))</f>
        <v>1</v>
      </c>
      <c r="V12" s="317">
        <f>IF(OR(M12="",Q12="Mut+ext"),0,IF(VLOOKUP(M12,Paramétrage!$C$6:$E$29,2,0)=0,0,IF(P12="","saisir capacité",N12*U12*VLOOKUP(M12,Paramétrage!$C$6:$E$29,2,0))))</f>
        <v>15</v>
      </c>
      <c r="W12" s="318"/>
      <c r="X12" s="319">
        <f t="shared" ref="X12:X23" si="2">IF(OR(M12="",Q12="Mut+ext"),0,IF(ISERROR(V12+W12)=TRUE,V12,V12+W12))</f>
        <v>15</v>
      </c>
      <c r="Y12" s="320">
        <f>IF(OR(M12="",Q12="Mut+ext"),0,IF(ISERROR(W12+V12*VLOOKUP(M12,Paramétrage!$C$6:$E$29,3,0))=TRUE,X12,W12+V12*VLOOKUP(M12,Paramétrage!$C$6:$E$29,3,0)))</f>
        <v>22.5</v>
      </c>
      <c r="Z12" s="395"/>
      <c r="AA12" s="364"/>
      <c r="AB12" s="396"/>
      <c r="AC12" s="60"/>
      <c r="AD12" s="40"/>
      <c r="AE12" s="61">
        <f t="shared" ref="AE12:AE23" si="3">IF(G12="",0,IF(K12="",0,IF(SUMIF($G$12:$G$23,G12,$O$12:$O$23)=0,0,IF(OR(L12="",K12="obligatoire"),AF12/SUMIF($G$12:$G$23,G12,$O$12:$O$23),AF12/(SUMIF($G$12:$G$23,G12,$O$12:$O$23)/L12)))))</f>
        <v>15</v>
      </c>
      <c r="AF12" s="202">
        <f t="shared" ref="AF12:AF23" si="4">N12*O12</f>
        <v>300</v>
      </c>
    </row>
    <row r="13" spans="1:34">
      <c r="A13" s="400"/>
      <c r="B13" s="372"/>
      <c r="C13" s="437"/>
      <c r="D13" s="438"/>
      <c r="E13" s="441"/>
      <c r="F13" s="347"/>
      <c r="G13" s="184" t="s">
        <v>72</v>
      </c>
      <c r="H13" s="186" t="s">
        <v>66</v>
      </c>
      <c r="I13" s="54" t="s">
        <v>265</v>
      </c>
      <c r="J13" s="50" t="s">
        <v>68</v>
      </c>
      <c r="K13" s="59" t="s">
        <v>64</v>
      </c>
      <c r="L13" s="174"/>
      <c r="M13" s="182" t="s">
        <v>87</v>
      </c>
      <c r="N13" s="45">
        <v>6</v>
      </c>
      <c r="O13" s="195">
        <v>20</v>
      </c>
      <c r="P13" s="196">
        <v>20</v>
      </c>
      <c r="Q13" s="39" t="s">
        <v>83</v>
      </c>
      <c r="R13" s="363"/>
      <c r="S13" s="364"/>
      <c r="T13" s="365"/>
      <c r="U13" s="78">
        <f>IF(OR(P13="",M13=Paramétrage!$C$10,M13=Paramétrage!$C$13,M13=Paramétrage!$C$17,M13=Paramétrage!$C$20,M13=Paramétrage!$C$24,M13=Paramétrage!$C$27,AND(M13&lt;&gt;Paramétrage!$C$9,Q13="Mut+ext")),0,ROUNDUP(O13/P13,0))</f>
        <v>1</v>
      </c>
      <c r="V13" s="199">
        <f>IF(OR(M13="",Q13="Mut+ext"),0,IF(VLOOKUP(M13,Paramétrage!$C$6:$E$29,2,0)=0,0,IF(P13="","saisir capacité",N13*U13*VLOOKUP(M13,Paramétrage!$C$6:$E$29,2,0))))</f>
        <v>6</v>
      </c>
      <c r="W13" s="200"/>
      <c r="X13" s="201">
        <f t="shared" si="2"/>
        <v>6</v>
      </c>
      <c r="Y13" s="79">
        <f>IF(OR(M13="",Q13="Mut+ext"),0,IF(ISERROR(W13+V13*VLOOKUP(M13,Paramétrage!$C$6:$E$29,3,0))=TRUE,X13,W13+V13*VLOOKUP(M13,Paramétrage!$C$6:$E$29,3,0)))</f>
        <v>6</v>
      </c>
      <c r="Z13" s="395"/>
      <c r="AA13" s="364"/>
      <c r="AB13" s="396"/>
      <c r="AC13" s="133"/>
      <c r="AD13" s="40"/>
      <c r="AE13" s="61">
        <f t="shared" si="3"/>
        <v>6</v>
      </c>
      <c r="AF13" s="203">
        <f t="shared" si="4"/>
        <v>120</v>
      </c>
    </row>
    <row r="14" spans="1:34">
      <c r="A14" s="400"/>
      <c r="B14" s="372"/>
      <c r="C14" s="437"/>
      <c r="D14" s="438"/>
      <c r="E14" s="441"/>
      <c r="F14" s="347"/>
      <c r="G14" s="184" t="s">
        <v>219</v>
      </c>
      <c r="H14" s="186" t="s">
        <v>66</v>
      </c>
      <c r="I14" s="54" t="s">
        <v>266</v>
      </c>
      <c r="J14" s="50" t="s">
        <v>68</v>
      </c>
      <c r="K14" s="59" t="s">
        <v>64</v>
      </c>
      <c r="L14" s="174"/>
      <c r="M14" s="182" t="s">
        <v>87</v>
      </c>
      <c r="N14" s="45">
        <v>6</v>
      </c>
      <c r="O14" s="195">
        <v>20</v>
      </c>
      <c r="P14" s="196">
        <v>20</v>
      </c>
      <c r="Q14" s="39" t="s">
        <v>83</v>
      </c>
      <c r="R14" s="363"/>
      <c r="S14" s="364"/>
      <c r="T14" s="365"/>
      <c r="U14" s="78">
        <f>IF(OR(P14="",M14=Paramétrage!$C$10,M14=Paramétrage!$C$13,M14=Paramétrage!$C$17,M14=Paramétrage!$C$20,M14=Paramétrage!$C$24,M14=Paramétrage!$C$27,AND(M14&lt;&gt;Paramétrage!$C$9,Q14="Mut+ext")),0,ROUNDUP(O14/P14,0))</f>
        <v>1</v>
      </c>
      <c r="V14" s="199">
        <f>IF(OR(M14="",Q14="Mut+ext"),0,IF(VLOOKUP(M14,Paramétrage!$C$6:$E$29,2,0)=0,0,IF(P14="","saisir capacité",N14*U14*VLOOKUP(M14,Paramétrage!$C$6:$E$29,2,0))))</f>
        <v>6</v>
      </c>
      <c r="W14" s="200"/>
      <c r="X14" s="201">
        <f t="shared" si="2"/>
        <v>6</v>
      </c>
      <c r="Y14" s="79">
        <f>IF(OR(M14="",Q14="Mut+ext"),0,IF(ISERROR(W14+V14*VLOOKUP(M14,Paramétrage!$C$6:$E$29,3,0))=TRUE,X14,W14+V14*VLOOKUP(M14,Paramétrage!$C$6:$E$29,3,0)))</f>
        <v>6</v>
      </c>
      <c r="Z14" s="395"/>
      <c r="AA14" s="364"/>
      <c r="AB14" s="396"/>
      <c r="AC14" s="133"/>
      <c r="AD14" s="40"/>
      <c r="AE14" s="61">
        <f t="shared" si="3"/>
        <v>6</v>
      </c>
      <c r="AF14" s="203">
        <f t="shared" si="4"/>
        <v>120</v>
      </c>
    </row>
    <row r="15" spans="1:34">
      <c r="A15" s="400"/>
      <c r="B15" s="372"/>
      <c r="C15" s="437"/>
      <c r="D15" s="438"/>
      <c r="E15" s="441"/>
      <c r="F15" s="347"/>
      <c r="G15" s="184" t="s">
        <v>221</v>
      </c>
      <c r="H15" s="186" t="s">
        <v>66</v>
      </c>
      <c r="I15" s="54" t="s">
        <v>267</v>
      </c>
      <c r="J15" s="50" t="s">
        <v>68</v>
      </c>
      <c r="K15" s="59" t="s">
        <v>64</v>
      </c>
      <c r="L15" s="174"/>
      <c r="M15" s="182" t="s">
        <v>69</v>
      </c>
      <c r="N15" s="45">
        <v>21</v>
      </c>
      <c r="O15" s="195">
        <v>20</v>
      </c>
      <c r="P15" s="196">
        <v>20</v>
      </c>
      <c r="Q15" s="39" t="s">
        <v>83</v>
      </c>
      <c r="R15" s="363"/>
      <c r="S15" s="364"/>
      <c r="T15" s="365"/>
      <c r="U15" s="78">
        <f>IF(OR(P15="",M15=Paramétrage!$C$10,M15=Paramétrage!$C$13,M15=Paramétrage!$C$17,M15=Paramétrage!$C$20,M15=Paramétrage!$C$24,M15=Paramétrage!$C$27,AND(M15&lt;&gt;Paramétrage!$C$9,Q15="Mut+ext")),0,ROUNDUP(O15/P15,0))</f>
        <v>1</v>
      </c>
      <c r="V15" s="199">
        <f>IF(OR(M15="",Q15="Mut+ext"),0,IF(VLOOKUP(M15,Paramétrage!$C$6:$E$29,2,0)=0,0,IF(P15="","saisir capacité",N15*U15*VLOOKUP(M15,Paramétrage!$C$6:$E$29,2,0))))</f>
        <v>21</v>
      </c>
      <c r="W15" s="200"/>
      <c r="X15" s="201">
        <f t="shared" si="2"/>
        <v>21</v>
      </c>
      <c r="Y15" s="79">
        <f>IF(OR(M15="",Q15="Mut+ext"),0,IF(ISERROR(W15+V15*VLOOKUP(M15,Paramétrage!$C$6:$E$29,3,0))=TRUE,X15,W15+V15*VLOOKUP(M15,Paramétrage!$C$6:$E$29,3,0)))</f>
        <v>31.5</v>
      </c>
      <c r="Z15" s="395"/>
      <c r="AA15" s="364"/>
      <c r="AB15" s="396"/>
      <c r="AC15" s="51"/>
      <c r="AD15" s="40"/>
      <c r="AE15" s="61">
        <f t="shared" si="3"/>
        <v>21</v>
      </c>
      <c r="AF15" s="203">
        <f t="shared" si="4"/>
        <v>420</v>
      </c>
    </row>
    <row r="16" spans="1:34">
      <c r="A16" s="400"/>
      <c r="B16" s="372"/>
      <c r="C16" s="437"/>
      <c r="D16" s="438"/>
      <c r="E16" s="441"/>
      <c r="F16" s="347"/>
      <c r="G16" s="184" t="s">
        <v>268</v>
      </c>
      <c r="H16" s="186" t="s">
        <v>66</v>
      </c>
      <c r="I16" s="54" t="s">
        <v>269</v>
      </c>
      <c r="J16" s="50" t="s">
        <v>68</v>
      </c>
      <c r="K16" s="59" t="s">
        <v>64</v>
      </c>
      <c r="L16" s="38"/>
      <c r="M16" s="182" t="s">
        <v>87</v>
      </c>
      <c r="N16" s="45">
        <v>22</v>
      </c>
      <c r="O16" s="195">
        <v>20</v>
      </c>
      <c r="P16" s="196">
        <v>20</v>
      </c>
      <c r="Q16" s="39" t="s">
        <v>83</v>
      </c>
      <c r="R16" s="363"/>
      <c r="S16" s="364"/>
      <c r="T16" s="365"/>
      <c r="U16" s="78">
        <f>IF(OR(P16="",M16=Paramétrage!$C$10,M16=Paramétrage!$C$13,M16=Paramétrage!$C$17,M16=Paramétrage!$C$20,M16=Paramétrage!$C$24,M16=Paramétrage!$C$27,AND(M16&lt;&gt;Paramétrage!$C$9,Q16="Mut+ext")),0,ROUNDUP(O16/P16,0))</f>
        <v>1</v>
      </c>
      <c r="V16" s="199">
        <f>IF(OR(M16="",Q16="Mut+ext"),0,IF(VLOOKUP(M16,Paramétrage!$C$6:$E$29,2,0)=0,0,IF(P16="","saisir capacité",N16*U16*VLOOKUP(M16,Paramétrage!$C$6:$E$29,2,0))))</f>
        <v>22</v>
      </c>
      <c r="W16" s="200"/>
      <c r="X16" s="201">
        <f t="shared" si="2"/>
        <v>22</v>
      </c>
      <c r="Y16" s="79">
        <f>IF(OR(M16="",Q16="Mut+ext"),0,IF(ISERROR(W16+V16*VLOOKUP(M16,Paramétrage!$C$6:$E$29,3,0))=TRUE,X16,W16+V16*VLOOKUP(M16,Paramétrage!$C$6:$E$29,3,0)))</f>
        <v>22</v>
      </c>
      <c r="Z16" s="395"/>
      <c r="AA16" s="364"/>
      <c r="AB16" s="396"/>
      <c r="AC16" s="133"/>
      <c r="AD16" s="40"/>
      <c r="AE16" s="61">
        <f t="shared" si="3"/>
        <v>22</v>
      </c>
      <c r="AF16" s="203">
        <f t="shared" si="4"/>
        <v>440</v>
      </c>
    </row>
    <row r="17" spans="1:32">
      <c r="A17" s="400"/>
      <c r="B17" s="372"/>
      <c r="C17" s="437"/>
      <c r="D17" s="438"/>
      <c r="E17" s="441"/>
      <c r="F17" s="347"/>
      <c r="G17" s="184" t="s">
        <v>270</v>
      </c>
      <c r="H17" s="186" t="s">
        <v>66</v>
      </c>
      <c r="I17" s="54" t="s">
        <v>271</v>
      </c>
      <c r="J17" s="50" t="s">
        <v>68</v>
      </c>
      <c r="K17" s="59" t="s">
        <v>64</v>
      </c>
      <c r="L17" s="38"/>
      <c r="M17" s="182" t="s">
        <v>87</v>
      </c>
      <c r="N17" s="289">
        <v>21</v>
      </c>
      <c r="O17" s="204">
        <v>20</v>
      </c>
      <c r="P17" s="196">
        <v>20</v>
      </c>
      <c r="Q17" s="39" t="s">
        <v>83</v>
      </c>
      <c r="R17" s="363"/>
      <c r="S17" s="364"/>
      <c r="T17" s="365"/>
      <c r="U17" s="78">
        <f>IF(OR(P17="",M17=Paramétrage!$C$10,M17=Paramétrage!$C$13,M17=Paramétrage!$C$17,M17=Paramétrage!$C$20,M17=Paramétrage!$C$24,M17=Paramétrage!$C$27,AND(M17&lt;&gt;Paramétrage!$C$9,Q17="Mut+ext")),0,ROUNDUP(O17/P17,0))</f>
        <v>1</v>
      </c>
      <c r="V17" s="199">
        <f>IF(OR(M17="",Q17="Mut+ext"),0,IF(VLOOKUP(M17,Paramétrage!$C$6:$E$29,2,0)=0,0,IF(P17="","saisir capacité",N17*U17*VLOOKUP(M17,Paramétrage!$C$6:$E$29,2,0))))</f>
        <v>21</v>
      </c>
      <c r="W17" s="200"/>
      <c r="X17" s="201">
        <f t="shared" si="2"/>
        <v>21</v>
      </c>
      <c r="Y17" s="79">
        <f>IF(OR(M17="",Q17="Mut+ext"),0,IF(ISERROR(W17+V17*VLOOKUP(M17,Paramétrage!$C$6:$E$29,3,0))=TRUE,X17,W17+V17*VLOOKUP(M17,Paramétrage!$C$6:$E$29,3,0)))</f>
        <v>21</v>
      </c>
      <c r="Z17" s="395"/>
      <c r="AA17" s="364"/>
      <c r="AB17" s="396"/>
      <c r="AC17" s="133"/>
      <c r="AD17" s="40"/>
      <c r="AE17" s="61">
        <f t="shared" si="3"/>
        <v>21</v>
      </c>
      <c r="AF17" s="203">
        <f t="shared" si="4"/>
        <v>420</v>
      </c>
    </row>
    <row r="18" spans="1:32">
      <c r="A18" s="400"/>
      <c r="B18" s="372"/>
      <c r="C18" s="437"/>
      <c r="D18" s="438"/>
      <c r="E18" s="441"/>
      <c r="F18" s="347"/>
      <c r="G18" s="184" t="s">
        <v>272</v>
      </c>
      <c r="H18" s="205" t="s">
        <v>66</v>
      </c>
      <c r="I18" s="134" t="s">
        <v>273</v>
      </c>
      <c r="J18" s="50" t="s">
        <v>68</v>
      </c>
      <c r="K18" s="49" t="s">
        <v>64</v>
      </c>
      <c r="L18" s="38"/>
      <c r="M18" s="182" t="s">
        <v>69</v>
      </c>
      <c r="N18" s="44">
        <v>8</v>
      </c>
      <c r="O18" s="195">
        <v>20</v>
      </c>
      <c r="P18" s="196">
        <v>20</v>
      </c>
      <c r="Q18" s="39" t="s">
        <v>83</v>
      </c>
      <c r="R18" s="363"/>
      <c r="S18" s="364"/>
      <c r="T18" s="365"/>
      <c r="U18" s="78">
        <f>IF(OR(P18="",M18=Paramétrage!$C$10,M18=Paramétrage!$C$13,M18=Paramétrage!$C$17,M18=Paramétrage!$C$20,M18=Paramétrage!$C$24,M18=Paramétrage!$C$27,AND(M18&lt;&gt;Paramétrage!$C$9,Q18="Mut+ext")),0,ROUNDUP(O18/P18,0))</f>
        <v>1</v>
      </c>
      <c r="V18" s="199">
        <f>IF(OR(M18="",Q18="Mut+ext"),0,IF(VLOOKUP(M18,Paramétrage!$C$6:$E$29,2,0)=0,0,IF(P18="","saisir capacité",N18*U18*VLOOKUP(M18,Paramétrage!$C$6:$E$29,2,0))))</f>
        <v>8</v>
      </c>
      <c r="W18" s="200"/>
      <c r="X18" s="201">
        <f t="shared" si="2"/>
        <v>8</v>
      </c>
      <c r="Y18" s="79">
        <f>IF(OR(M18="",Q18="Mut+ext"),0,IF(ISERROR(W18+V18*VLOOKUP(M18,Paramétrage!$C$6:$E$29,3,0))=TRUE,X18,W18+V18*VLOOKUP(M18,Paramétrage!$C$6:$E$29,3,0)))</f>
        <v>12</v>
      </c>
      <c r="Z18" s="395"/>
      <c r="AA18" s="364"/>
      <c r="AB18" s="396"/>
      <c r="AC18" s="133"/>
      <c r="AD18" s="40"/>
      <c r="AE18" s="61">
        <f t="shared" si="3"/>
        <v>8</v>
      </c>
      <c r="AF18" s="203">
        <f t="shared" si="4"/>
        <v>160</v>
      </c>
    </row>
    <row r="19" spans="1:32">
      <c r="A19" s="400"/>
      <c r="B19" s="372"/>
      <c r="C19" s="437"/>
      <c r="D19" s="438"/>
      <c r="E19" s="441"/>
      <c r="F19" s="347"/>
      <c r="G19" s="184" t="s">
        <v>274</v>
      </c>
      <c r="H19" s="186" t="s">
        <v>66</v>
      </c>
      <c r="I19" s="54" t="s">
        <v>275</v>
      </c>
      <c r="J19" s="50" t="s">
        <v>68</v>
      </c>
      <c r="K19" s="59" t="s">
        <v>64</v>
      </c>
      <c r="L19" s="38"/>
      <c r="M19" s="182" t="s">
        <v>69</v>
      </c>
      <c r="N19" s="45">
        <v>12</v>
      </c>
      <c r="O19" s="195">
        <v>20</v>
      </c>
      <c r="P19" s="196">
        <v>20</v>
      </c>
      <c r="Q19" s="39" t="s">
        <v>83</v>
      </c>
      <c r="R19" s="363"/>
      <c r="S19" s="364"/>
      <c r="T19" s="365"/>
      <c r="U19" s="78">
        <f>IF(OR(P19="",M19=Paramétrage!$C$10,M19=Paramétrage!$C$13,M19=Paramétrage!$C$17,M19=Paramétrage!$C$20,M19=Paramétrage!$C$24,M19=Paramétrage!$C$27,AND(M19&lt;&gt;Paramétrage!$C$9,Q19="Mut+ext")),0,ROUNDUP(O19/P19,0))</f>
        <v>1</v>
      </c>
      <c r="V19" s="199">
        <f>IF(OR(M19="",Q19="Mut+ext"),0,IF(VLOOKUP(M19,Paramétrage!$C$6:$E$29,2,0)=0,0,IF(P19="","saisir capacité",N19*U19*VLOOKUP(M19,Paramétrage!$C$6:$E$29,2,0))))</f>
        <v>12</v>
      </c>
      <c r="W19" s="200"/>
      <c r="X19" s="201">
        <f t="shared" si="2"/>
        <v>12</v>
      </c>
      <c r="Y19" s="79">
        <f>IF(OR(M19="",Q19="Mut+ext"),0,IF(ISERROR(W19+V19*VLOOKUP(M19,Paramétrage!$C$6:$E$29,3,0))=TRUE,X19,W19+V19*VLOOKUP(M19,Paramétrage!$C$6:$E$29,3,0)))</f>
        <v>18</v>
      </c>
      <c r="Z19" s="395"/>
      <c r="AA19" s="364"/>
      <c r="AB19" s="396"/>
      <c r="AC19" s="51"/>
      <c r="AD19" s="40"/>
      <c r="AE19" s="61">
        <f t="shared" si="3"/>
        <v>12</v>
      </c>
      <c r="AF19" s="203">
        <f t="shared" si="4"/>
        <v>240</v>
      </c>
    </row>
    <row r="20" spans="1:32">
      <c r="A20" s="400"/>
      <c r="B20" s="372"/>
      <c r="C20" s="437"/>
      <c r="D20" s="438"/>
      <c r="E20" s="441"/>
      <c r="F20" s="347"/>
      <c r="G20" s="184" t="s">
        <v>276</v>
      </c>
      <c r="H20" s="186" t="s">
        <v>66</v>
      </c>
      <c r="I20" s="54" t="s">
        <v>277</v>
      </c>
      <c r="J20" s="50" t="s">
        <v>68</v>
      </c>
      <c r="K20" s="59" t="s">
        <v>64</v>
      </c>
      <c r="L20" s="38"/>
      <c r="M20" s="182" t="s">
        <v>87</v>
      </c>
      <c r="N20" s="45">
        <v>12</v>
      </c>
      <c r="O20" s="195">
        <v>20</v>
      </c>
      <c r="P20" s="196">
        <v>20</v>
      </c>
      <c r="Q20" s="39" t="s">
        <v>83</v>
      </c>
      <c r="R20" s="363"/>
      <c r="S20" s="364"/>
      <c r="T20" s="365"/>
      <c r="U20" s="78">
        <f>IF(OR(P20="",M20=Paramétrage!$C$10,M20=Paramétrage!$C$13,M20=Paramétrage!$C$17,M20=Paramétrage!$C$20,M20=Paramétrage!$C$24,M20=Paramétrage!$C$27,AND(M20&lt;&gt;Paramétrage!$C$9,Q20="Mut+ext")),0,ROUNDUP(O20/P20,0))</f>
        <v>1</v>
      </c>
      <c r="V20" s="199">
        <f>IF(OR(M20="",Q20="Mut+ext"),0,IF(VLOOKUP(M20,Paramétrage!$C$6:$E$29,2,0)=0,0,IF(P20="","saisir capacité",N20*U20*VLOOKUP(M20,Paramétrage!$C$6:$E$29,2,0))))</f>
        <v>12</v>
      </c>
      <c r="W20" s="200"/>
      <c r="X20" s="201">
        <f t="shared" si="2"/>
        <v>12</v>
      </c>
      <c r="Y20" s="79">
        <f>IF(OR(M20="",Q20="Mut+ext"),0,IF(ISERROR(W20+V20*VLOOKUP(M20,Paramétrage!$C$6:$E$29,3,0))=TRUE,X20,W20+V20*VLOOKUP(M20,Paramétrage!$C$6:$E$29,3,0)))</f>
        <v>12</v>
      </c>
      <c r="Z20" s="395"/>
      <c r="AA20" s="364"/>
      <c r="AB20" s="396"/>
      <c r="AC20" s="133"/>
      <c r="AD20" s="40"/>
      <c r="AE20" s="61">
        <f t="shared" si="3"/>
        <v>12</v>
      </c>
      <c r="AF20" s="203">
        <f t="shared" si="4"/>
        <v>240</v>
      </c>
    </row>
    <row r="21" spans="1:32">
      <c r="A21" s="400"/>
      <c r="B21" s="372"/>
      <c r="C21" s="437"/>
      <c r="D21" s="438"/>
      <c r="E21" s="441"/>
      <c r="F21" s="347"/>
      <c r="G21" s="184"/>
      <c r="H21" s="186"/>
      <c r="I21" s="54"/>
      <c r="J21" s="50"/>
      <c r="K21" s="59"/>
      <c r="L21" s="38"/>
      <c r="M21" s="182"/>
      <c r="N21" s="44"/>
      <c r="O21" s="204"/>
      <c r="P21" s="196"/>
      <c r="Q21" s="39"/>
      <c r="R21" s="363"/>
      <c r="S21" s="364"/>
      <c r="T21" s="365"/>
      <c r="U21" s="78">
        <f>IF(OR(P21="",M21=Paramétrage!$C$10,M21=Paramétrage!$C$13,M21=Paramétrage!$C$17,M21=Paramétrage!$C$20,M21=Paramétrage!$C$24,M21=Paramétrage!$C$27,AND(M21&lt;&gt;Paramétrage!$C$9,Q21="Mut+ext")),0,ROUNDUP(O21/P21,0))</f>
        <v>0</v>
      </c>
      <c r="V21" s="199">
        <f>IF(OR(M21="",Q21="Mut+ext"),0,IF(VLOOKUP(M21,Paramétrage!$C$6:$E$29,2,0)=0,0,IF(P21="","saisir capacité",N21*U21*VLOOKUP(M21,Paramétrage!$C$6:$E$29,2,0))))</f>
        <v>0</v>
      </c>
      <c r="W21" s="200"/>
      <c r="X21" s="201">
        <f t="shared" si="2"/>
        <v>0</v>
      </c>
      <c r="Y21" s="79">
        <f>IF(OR(M21="",Q21="Mut+ext"),0,IF(ISERROR(W21+V21*VLOOKUP(M21,Paramétrage!$C$6:$E$29,3,0))=TRUE,X21,W21+V21*VLOOKUP(M21,Paramétrage!$C$6:$E$29,3,0)))</f>
        <v>0</v>
      </c>
      <c r="Z21" s="395"/>
      <c r="AA21" s="364"/>
      <c r="AB21" s="396"/>
      <c r="AC21" s="133"/>
      <c r="AD21" s="40"/>
      <c r="AE21" s="61">
        <f t="shared" si="3"/>
        <v>0</v>
      </c>
      <c r="AF21" s="203">
        <f t="shared" si="4"/>
        <v>0</v>
      </c>
    </row>
    <row r="22" spans="1:32">
      <c r="A22" s="400"/>
      <c r="B22" s="372"/>
      <c r="C22" s="437"/>
      <c r="D22" s="438"/>
      <c r="E22" s="441"/>
      <c r="F22" s="347"/>
      <c r="G22" s="184"/>
      <c r="H22" s="205"/>
      <c r="I22" s="134"/>
      <c r="J22" s="50"/>
      <c r="K22" s="49"/>
      <c r="L22" s="38"/>
      <c r="M22" s="182"/>
      <c r="N22" s="44"/>
      <c r="O22" s="195"/>
      <c r="P22" s="196"/>
      <c r="Q22" s="39"/>
      <c r="R22" s="363"/>
      <c r="S22" s="364"/>
      <c r="T22" s="365"/>
      <c r="U22" s="78">
        <f>IF(OR(P22="",M22=Paramétrage!$C$10,M22=Paramétrage!$C$13,M22=Paramétrage!$C$17,M22=Paramétrage!$C$20,M22=Paramétrage!$C$24,M22=Paramétrage!$C$27,AND(M22&lt;&gt;Paramétrage!$C$9,Q22="Mut+ext")),0,ROUNDUP(O22/P22,0))</f>
        <v>0</v>
      </c>
      <c r="V22" s="199">
        <f>IF(OR(M22="",Q22="Mut+ext"),0,IF(VLOOKUP(M22,Paramétrage!$C$6:$E$29,2,0)=0,0,IF(P22="","saisir capacité",N22*U22*VLOOKUP(M22,Paramétrage!$C$6:$E$29,2,0))))</f>
        <v>0</v>
      </c>
      <c r="W22" s="200"/>
      <c r="X22" s="201">
        <f t="shared" si="2"/>
        <v>0</v>
      </c>
      <c r="Y22" s="79">
        <f>IF(OR(M22="",Q22="Mut+ext"),0,IF(ISERROR(W22+V22*VLOOKUP(M22,Paramétrage!$C$6:$E$29,3,0))=TRUE,X22,W22+V22*VLOOKUP(M22,Paramétrage!$C$6:$E$29,3,0)))</f>
        <v>0</v>
      </c>
      <c r="Z22" s="395"/>
      <c r="AA22" s="364"/>
      <c r="AB22" s="396"/>
      <c r="AC22" s="133"/>
      <c r="AD22" s="40"/>
      <c r="AE22" s="61">
        <f t="shared" si="3"/>
        <v>0</v>
      </c>
      <c r="AF22" s="203">
        <f t="shared" si="4"/>
        <v>0</v>
      </c>
    </row>
    <row r="23" spans="1:32">
      <c r="A23" s="400"/>
      <c r="B23" s="372"/>
      <c r="C23" s="439"/>
      <c r="D23" s="440"/>
      <c r="E23" s="442"/>
      <c r="F23" s="348"/>
      <c r="G23" s="184"/>
      <c r="H23" s="205"/>
      <c r="I23" s="134"/>
      <c r="J23" s="50"/>
      <c r="K23" s="49"/>
      <c r="L23" s="38"/>
      <c r="M23" s="182"/>
      <c r="N23" s="44"/>
      <c r="O23" s="206"/>
      <c r="P23" s="196"/>
      <c r="Q23" s="39"/>
      <c r="R23" s="363"/>
      <c r="S23" s="364"/>
      <c r="T23" s="365"/>
      <c r="U23" s="78">
        <f>IF(OR(P23="",M23=Paramétrage!$C$10,M23=Paramétrage!$C$13,M23=Paramétrage!$C$17,M23=Paramétrage!$C$20,M23=Paramétrage!$C$24,M23=Paramétrage!$C$27,AND(M23&lt;&gt;Paramétrage!$C$9,Q23="Mut+ext")),0,ROUNDUP(O23/P23,0))</f>
        <v>0</v>
      </c>
      <c r="V23" s="199">
        <f>IF(OR(M23="",Q23="Mut+ext"),0,IF(VLOOKUP(M23,Paramétrage!$C$6:$E$29,2,0)=0,0,IF(P23="","saisir capacité",N23*U23*VLOOKUP(M23,Paramétrage!$C$6:$E$29,2,0))))</f>
        <v>0</v>
      </c>
      <c r="W23" s="200"/>
      <c r="X23" s="201">
        <f t="shared" si="2"/>
        <v>0</v>
      </c>
      <c r="Y23" s="79">
        <f>IF(OR(M23="",Q23="Mut+ext"),0,IF(ISERROR(W23+V23*VLOOKUP(M23,Paramétrage!$C$6:$E$29,3,0))=TRUE,X23,W23+V23*VLOOKUP(M23,Paramétrage!$C$6:$E$29,3,0)))</f>
        <v>0</v>
      </c>
      <c r="Z23" s="395"/>
      <c r="AA23" s="364"/>
      <c r="AB23" s="396"/>
      <c r="AC23" s="133"/>
      <c r="AD23" s="40"/>
      <c r="AE23" s="61">
        <f t="shared" si="3"/>
        <v>0</v>
      </c>
      <c r="AF23" s="203">
        <f t="shared" si="4"/>
        <v>0</v>
      </c>
    </row>
    <row r="24" spans="1:32">
      <c r="A24" s="400"/>
      <c r="B24" s="372"/>
      <c r="C24" s="207"/>
      <c r="D24" s="208"/>
      <c r="E24" s="209"/>
      <c r="F24" s="209"/>
      <c r="G24" s="209"/>
      <c r="H24" s="210"/>
      <c r="I24" s="135"/>
      <c r="J24" s="99"/>
      <c r="K24" s="63"/>
      <c r="L24" s="64"/>
      <c r="M24" s="211"/>
      <c r="N24" s="65">
        <f>AE24</f>
        <v>123</v>
      </c>
      <c r="O24" s="212"/>
      <c r="P24" s="212"/>
      <c r="Q24" s="68"/>
      <c r="R24" s="66"/>
      <c r="S24" s="66"/>
      <c r="T24" s="67"/>
      <c r="U24" s="100"/>
      <c r="V24" s="213">
        <f>SUM(V12:V23)</f>
        <v>123</v>
      </c>
      <c r="W24" s="211">
        <f>SUM(W12:W23)</f>
        <v>0</v>
      </c>
      <c r="X24" s="214">
        <f>SUM(X12:X23)</f>
        <v>123</v>
      </c>
      <c r="Y24" s="69">
        <f>SUM(Y12:Y23)</f>
        <v>151</v>
      </c>
      <c r="Z24" s="101"/>
      <c r="AA24" s="102"/>
      <c r="AB24" s="103"/>
      <c r="AC24" s="104"/>
      <c r="AD24" s="105"/>
      <c r="AE24" s="106">
        <f>SUM(AE12:AE23)</f>
        <v>123</v>
      </c>
      <c r="AF24" s="107">
        <f>SUM(AF12:AF23)</f>
        <v>2460</v>
      </c>
    </row>
    <row r="25" spans="1:32" ht="15.6" customHeight="1">
      <c r="A25" s="400"/>
      <c r="B25" s="372" t="s">
        <v>75</v>
      </c>
      <c r="C25" s="435" t="s">
        <v>278</v>
      </c>
      <c r="D25" s="436"/>
      <c r="E25" s="441">
        <v>6</v>
      </c>
      <c r="F25" s="347" t="s">
        <v>64</v>
      </c>
      <c r="G25" s="184" t="s">
        <v>77</v>
      </c>
      <c r="H25" s="186" t="s">
        <v>66</v>
      </c>
      <c r="I25" s="54" t="s">
        <v>279</v>
      </c>
      <c r="J25" s="50" t="s">
        <v>68</v>
      </c>
      <c r="K25" s="59" t="s">
        <v>64</v>
      </c>
      <c r="L25" s="38"/>
      <c r="M25" s="182" t="s">
        <v>87</v>
      </c>
      <c r="N25" s="284">
        <v>20</v>
      </c>
      <c r="O25" s="195">
        <v>20</v>
      </c>
      <c r="P25" s="196">
        <v>20</v>
      </c>
      <c r="Q25" s="42" t="s">
        <v>83</v>
      </c>
      <c r="R25" s="363"/>
      <c r="S25" s="364"/>
      <c r="T25" s="365"/>
      <c r="U25" s="78">
        <f>IF(OR(P25="",M25=Paramétrage!$C$10,M25=Paramétrage!$C$13,M25=Paramétrage!$C$17,M25=Paramétrage!$C$20,M25=Paramétrage!$C$24,M25=Paramétrage!$C$27,AND(M25&lt;&gt;Paramétrage!$C$9,Q25="Mut+ext")),0,ROUNDUP(O25/P25,0))</f>
        <v>1</v>
      </c>
      <c r="V25" s="199">
        <f>IF(OR(M25="",Q25="Mut+ext"),0,IF(VLOOKUP(M25,Paramétrage!$C$6:$E$29,2,0)=0,0,IF(P25="","saisir capacité",N25*U25*VLOOKUP(M25,Paramétrage!$C$6:$E$29,2,0))))</f>
        <v>20</v>
      </c>
      <c r="W25" s="200"/>
      <c r="X25" s="201">
        <f t="shared" ref="X25:X36" si="5">IF(OR(M25="",Q25="Mut+ext"),0,IF(ISERROR(V25+W25)=TRUE,V25,V25+W25))</f>
        <v>20</v>
      </c>
      <c r="Y25" s="79">
        <f>IF(OR(M25="",Q25="Mut+ext"),0,IF(ISERROR(W25+V25*VLOOKUP(M25,Paramétrage!$C$6:$E$29,3,0))=TRUE,X25,W25+V25*VLOOKUP(M25,Paramétrage!$C$6:$E$29,3,0)))</f>
        <v>20</v>
      </c>
      <c r="Z25" s="395"/>
      <c r="AA25" s="364"/>
      <c r="AB25" s="396"/>
      <c r="AC25" s="60"/>
      <c r="AD25" s="40"/>
      <c r="AE25" s="61">
        <f>IF(G25="",0,IF(K25="",0,IF(SUMIF($G$25:$G$36,G25,$O$25:$O$36)=0,0,IF(OR(L25="",K25="obligatoire"),AF25/SUMIF($G$25:$G$36,G25,$O$25:$O$36),AF25/(SUMIF($G$25:$G$36,G25,$O$25:$O$36)/L25)))))</f>
        <v>20</v>
      </c>
      <c r="AF25" s="202">
        <f t="shared" ref="AF25:AF36" si="6">N25*O25</f>
        <v>400</v>
      </c>
    </row>
    <row r="26" spans="1:32">
      <c r="A26" s="400"/>
      <c r="B26" s="372"/>
      <c r="C26" s="437"/>
      <c r="D26" s="438"/>
      <c r="E26" s="441"/>
      <c r="F26" s="347"/>
      <c r="G26" s="184" t="s">
        <v>81</v>
      </c>
      <c r="H26" s="186" t="s">
        <v>66</v>
      </c>
      <c r="I26" s="54" t="s">
        <v>142</v>
      </c>
      <c r="J26" s="50" t="s">
        <v>68</v>
      </c>
      <c r="K26" s="59" t="s">
        <v>64</v>
      </c>
      <c r="L26" s="38"/>
      <c r="M26" s="182" t="s">
        <v>69</v>
      </c>
      <c r="N26" s="45">
        <v>9</v>
      </c>
      <c r="O26" s="195">
        <v>20</v>
      </c>
      <c r="P26" s="196">
        <v>20</v>
      </c>
      <c r="Q26" s="39" t="s">
        <v>83</v>
      </c>
      <c r="R26" s="363"/>
      <c r="S26" s="364"/>
      <c r="T26" s="365"/>
      <c r="U26" s="78">
        <f>IF(OR(P26="",M26=Paramétrage!$C$10,M26=Paramétrage!$C$13,M26=Paramétrage!$C$17,M26=Paramétrage!$C$20,M26=Paramétrage!$C$24,M26=Paramétrage!$C$27,AND(M26&lt;&gt;Paramétrage!$C$9,Q26="Mut+ext")),0,ROUNDUP(O26/P26,0))</f>
        <v>1</v>
      </c>
      <c r="V26" s="199">
        <f>IF(OR(M26="",Q26="Mut+ext"),0,IF(VLOOKUP(M26,Paramétrage!$C$6:$E$29,2,0)=0,0,IF(P26="","saisir capacité",N26*U26*VLOOKUP(M26,Paramétrage!$C$6:$E$29,2,0))))</f>
        <v>9</v>
      </c>
      <c r="W26" s="200"/>
      <c r="X26" s="201">
        <f t="shared" si="5"/>
        <v>9</v>
      </c>
      <c r="Y26" s="79">
        <f>IF(OR(M26="",Q26="Mut+ext"),0,IF(ISERROR(W26+V26*VLOOKUP(M26,Paramétrage!$C$6:$E$29,3,0))=TRUE,X26,W26+V26*VLOOKUP(M26,Paramétrage!$C$6:$E$29,3,0)))</f>
        <v>13.5</v>
      </c>
      <c r="Z26" s="395"/>
      <c r="AA26" s="364"/>
      <c r="AB26" s="396"/>
      <c r="AC26" s="133"/>
      <c r="AD26" s="40"/>
      <c r="AE26" s="61">
        <f t="shared" ref="AE26:AE36" si="7">IF(G26="",0,IF(K26="",0,IF(SUMIF($G$25:$G$36,G26,$O$25:$O$36)=0,0,IF(OR(L26="",K26="obligatoire"),AF26/SUMIF($G$25:$G$36,G26,$O$25:$O$36),AF26/(SUMIF($G$25:$G$36,G26,$O$25:$O$36)/L26)))))</f>
        <v>9</v>
      </c>
      <c r="AF26" s="203">
        <f t="shared" si="6"/>
        <v>180</v>
      </c>
    </row>
    <row r="27" spans="1:32">
      <c r="A27" s="400"/>
      <c r="B27" s="372"/>
      <c r="C27" s="437"/>
      <c r="D27" s="438"/>
      <c r="E27" s="441"/>
      <c r="F27" s="347"/>
      <c r="G27" s="184" t="s">
        <v>84</v>
      </c>
      <c r="H27" s="186" t="s">
        <v>66</v>
      </c>
      <c r="I27" s="54" t="s">
        <v>280</v>
      </c>
      <c r="J27" s="50" t="s">
        <v>68</v>
      </c>
      <c r="K27" s="59" t="s">
        <v>64</v>
      </c>
      <c r="L27" s="38"/>
      <c r="M27" s="182" t="s">
        <v>87</v>
      </c>
      <c r="N27" s="45">
        <v>15</v>
      </c>
      <c r="O27" s="195">
        <v>20</v>
      </c>
      <c r="P27" s="196">
        <v>20</v>
      </c>
      <c r="Q27" s="39" t="s">
        <v>83</v>
      </c>
      <c r="R27" s="363"/>
      <c r="S27" s="364"/>
      <c r="T27" s="365"/>
      <c r="U27" s="78">
        <f>IF(OR(P27="",M27=Paramétrage!$C$10,M27=Paramétrage!$C$13,M27=Paramétrage!$C$17,M27=Paramétrage!$C$20,M27=Paramétrage!$C$24,M27=Paramétrage!$C$27,AND(M27&lt;&gt;Paramétrage!$C$9,Q27="Mut+ext")),0,ROUNDUP(O27/P27,0))</f>
        <v>1</v>
      </c>
      <c r="V27" s="199">
        <f>IF(OR(M27="",Q27="Mut+ext"),0,IF(VLOOKUP(M27,Paramétrage!$C$6:$E$29,2,0)=0,0,IF(P27="","saisir capacité",N27*U27*VLOOKUP(M27,Paramétrage!$C$6:$E$29,2,0))))</f>
        <v>15</v>
      </c>
      <c r="W27" s="200"/>
      <c r="X27" s="201">
        <f t="shared" si="5"/>
        <v>15</v>
      </c>
      <c r="Y27" s="79">
        <f>IF(OR(M27="",Q27="Mut+ext"),0,IF(ISERROR(W27+V27*VLOOKUP(M27,Paramétrage!$C$6:$E$29,3,0))=TRUE,X27,W27+V27*VLOOKUP(M27,Paramétrage!$C$6:$E$29,3,0)))</f>
        <v>15</v>
      </c>
      <c r="Z27" s="395"/>
      <c r="AA27" s="364"/>
      <c r="AB27" s="396"/>
      <c r="AC27" s="133"/>
      <c r="AD27" s="40"/>
      <c r="AE27" s="61">
        <f>IF(G27="",0,IF(K27="",0,IF(SUMIF($G$25:$G$36,G27,$O$25:$O$36)=0,0,IF(OR(L27="",K27="obligatoire"),AF27/SUMIF($G$25:$G$36,G27,$O$25:$O$36),AF27/(SUMIF($G$25:$G$36,G27,$O$25:$O$36)/L27)))))</f>
        <v>15</v>
      </c>
      <c r="AF27" s="203">
        <f t="shared" si="6"/>
        <v>300</v>
      </c>
    </row>
    <row r="28" spans="1:32">
      <c r="A28" s="400"/>
      <c r="B28" s="372"/>
      <c r="C28" s="437"/>
      <c r="D28" s="438"/>
      <c r="E28" s="441"/>
      <c r="F28" s="347"/>
      <c r="G28" s="184" t="s">
        <v>86</v>
      </c>
      <c r="H28" s="186" t="s">
        <v>66</v>
      </c>
      <c r="I28" s="54" t="s">
        <v>281</v>
      </c>
      <c r="J28" s="50" t="s">
        <v>68</v>
      </c>
      <c r="K28" s="59" t="s">
        <v>64</v>
      </c>
      <c r="L28" s="38"/>
      <c r="M28" s="182" t="s">
        <v>69</v>
      </c>
      <c r="N28" s="45">
        <v>15</v>
      </c>
      <c r="O28" s="195">
        <v>20</v>
      </c>
      <c r="P28" s="196">
        <v>20</v>
      </c>
      <c r="Q28" s="39" t="s">
        <v>83</v>
      </c>
      <c r="R28" s="363"/>
      <c r="S28" s="364"/>
      <c r="T28" s="365"/>
      <c r="U28" s="78">
        <f>IF(OR(P28="",M28=Paramétrage!$C$10,M28=Paramétrage!$C$13,M28=Paramétrage!$C$17,M28=Paramétrage!$C$20,M28=Paramétrage!$C$24,M28=Paramétrage!$C$27,AND(M28&lt;&gt;Paramétrage!$C$9,Q28="Mut+ext")),0,ROUNDUP(O28/P28,0))</f>
        <v>1</v>
      </c>
      <c r="V28" s="199">
        <f>IF(OR(M28="",Q28="Mut+ext"),0,IF(VLOOKUP(M28,Paramétrage!$C$6:$E$29,2,0)=0,0,IF(P28="","saisir capacité",N28*U28*VLOOKUP(M28,Paramétrage!$C$6:$E$29,2,0))))</f>
        <v>15</v>
      </c>
      <c r="W28" s="200"/>
      <c r="X28" s="201">
        <f t="shared" si="5"/>
        <v>15</v>
      </c>
      <c r="Y28" s="79">
        <f>IF(OR(M28="",Q28="Mut+ext"),0,IF(ISERROR(W28+V28*VLOOKUP(M28,Paramétrage!$C$6:$E$29,3,0))=TRUE,X28,W28+V28*VLOOKUP(M28,Paramétrage!$C$6:$E$29,3,0)))</f>
        <v>22.5</v>
      </c>
      <c r="Z28" s="395"/>
      <c r="AA28" s="364"/>
      <c r="AB28" s="396"/>
      <c r="AC28" s="51"/>
      <c r="AD28" s="40"/>
      <c r="AE28" s="61">
        <f t="shared" si="7"/>
        <v>15</v>
      </c>
      <c r="AF28" s="203">
        <f t="shared" si="6"/>
        <v>300</v>
      </c>
    </row>
    <row r="29" spans="1:32">
      <c r="A29" s="400"/>
      <c r="B29" s="372"/>
      <c r="C29" s="437"/>
      <c r="D29" s="438"/>
      <c r="E29" s="441"/>
      <c r="F29" s="347"/>
      <c r="G29" s="184" t="s">
        <v>187</v>
      </c>
      <c r="H29" s="186" t="s">
        <v>66</v>
      </c>
      <c r="I29" s="54" t="s">
        <v>282</v>
      </c>
      <c r="J29" s="50" t="s">
        <v>68</v>
      </c>
      <c r="K29" s="59" t="s">
        <v>64</v>
      </c>
      <c r="L29" s="38"/>
      <c r="M29" s="182" t="s">
        <v>69</v>
      </c>
      <c r="N29" s="45">
        <v>10</v>
      </c>
      <c r="O29" s="195">
        <v>20</v>
      </c>
      <c r="P29" s="196">
        <v>20</v>
      </c>
      <c r="Q29" s="39" t="s">
        <v>83</v>
      </c>
      <c r="R29" s="363"/>
      <c r="S29" s="364"/>
      <c r="T29" s="365"/>
      <c r="U29" s="78">
        <f>IF(OR(P29="",M29=Paramétrage!$C$10,M29=Paramétrage!$C$13,M29=Paramétrage!$C$17,M29=Paramétrage!$C$20,M29=Paramétrage!$C$24,M29=Paramétrage!$C$27,AND(M29&lt;&gt;Paramétrage!$C$9,Q29="Mut+ext")),0,ROUNDUP(O29/P29,0))</f>
        <v>1</v>
      </c>
      <c r="V29" s="199">
        <f>IF(OR(M29="",Q29="Mut+ext"),0,IF(VLOOKUP(M29,Paramétrage!$C$6:$E$29,2,0)=0,0,IF(P29="","saisir capacité",N29*U29*VLOOKUP(M29,Paramétrage!$C$6:$E$29,2,0))))</f>
        <v>10</v>
      </c>
      <c r="W29" s="200"/>
      <c r="X29" s="201">
        <f t="shared" si="5"/>
        <v>10</v>
      </c>
      <c r="Y29" s="79">
        <f>IF(OR(M29="",Q29="Mut+ext"),0,IF(ISERROR(W29+V29*VLOOKUP(M29,Paramétrage!$C$6:$E$29,3,0))=TRUE,X29,W29+V29*VLOOKUP(M29,Paramétrage!$C$6:$E$29,3,0)))</f>
        <v>15</v>
      </c>
      <c r="Z29" s="395"/>
      <c r="AA29" s="364"/>
      <c r="AB29" s="396"/>
      <c r="AC29" s="133"/>
      <c r="AD29" s="40"/>
      <c r="AE29" s="61">
        <f t="shared" si="7"/>
        <v>10</v>
      </c>
      <c r="AF29" s="203">
        <f t="shared" si="6"/>
        <v>200</v>
      </c>
    </row>
    <row r="30" spans="1:32" hidden="1">
      <c r="A30" s="400"/>
      <c r="B30" s="372"/>
      <c r="C30" s="437"/>
      <c r="D30" s="438"/>
      <c r="E30" s="441"/>
      <c r="F30" s="347"/>
      <c r="G30" s="184"/>
      <c r="H30" s="186"/>
      <c r="I30" s="54"/>
      <c r="J30" s="50"/>
      <c r="K30" s="59"/>
      <c r="L30" s="38"/>
      <c r="M30" s="182"/>
      <c r="N30" s="44"/>
      <c r="O30" s="204"/>
      <c r="P30" s="196"/>
      <c r="Q30" s="39"/>
      <c r="R30" s="363"/>
      <c r="S30" s="364"/>
      <c r="T30" s="365"/>
      <c r="U30" s="78">
        <f>IF(OR(P30="",M30=Paramétrage!$C$10,M30=Paramétrage!$C$13,M30=Paramétrage!$C$17,M30=Paramétrage!$C$20,M30=Paramétrage!$C$24,M30=Paramétrage!$C$27,AND(M30&lt;&gt;Paramétrage!$C$9,Q30="Mut+ext")),0,ROUNDUP(O30/P30,0))</f>
        <v>0</v>
      </c>
      <c r="V30" s="199">
        <f>IF(OR(M30="",Q30="Mut+ext"),0,IF(VLOOKUP(M30,Paramétrage!$C$6:$E$29,2,0)=0,0,IF(P30="","saisir capacité",N30*U30*VLOOKUP(M30,Paramétrage!$C$6:$E$29,2,0))))</f>
        <v>0</v>
      </c>
      <c r="W30" s="200"/>
      <c r="X30" s="201">
        <f t="shared" si="5"/>
        <v>0</v>
      </c>
      <c r="Y30" s="79">
        <f>IF(OR(M30="",Q30="Mut+ext"),0,IF(ISERROR(W30+V30*VLOOKUP(M30,Paramétrage!$C$6:$E$29,3,0))=TRUE,X30,W30+V30*VLOOKUP(M30,Paramétrage!$C$6:$E$29,3,0)))</f>
        <v>0</v>
      </c>
      <c r="Z30" s="395"/>
      <c r="AA30" s="364"/>
      <c r="AB30" s="396"/>
      <c r="AC30" s="133"/>
      <c r="AD30" s="40"/>
      <c r="AE30" s="61">
        <f t="shared" si="7"/>
        <v>0</v>
      </c>
      <c r="AF30" s="203">
        <f t="shared" si="6"/>
        <v>0</v>
      </c>
    </row>
    <row r="31" spans="1:32" hidden="1">
      <c r="A31" s="400"/>
      <c r="B31" s="372"/>
      <c r="C31" s="437"/>
      <c r="D31" s="438"/>
      <c r="E31" s="441"/>
      <c r="F31" s="347"/>
      <c r="G31" s="184"/>
      <c r="H31" s="205"/>
      <c r="I31" s="134"/>
      <c r="J31" s="50"/>
      <c r="K31" s="49"/>
      <c r="L31" s="38"/>
      <c r="M31" s="182"/>
      <c r="N31" s="44"/>
      <c r="O31" s="195"/>
      <c r="P31" s="196"/>
      <c r="Q31" s="39"/>
      <c r="R31" s="363"/>
      <c r="S31" s="364"/>
      <c r="T31" s="365"/>
      <c r="U31" s="78">
        <f>IF(OR(P31="",M31=Paramétrage!$C$10,M31=Paramétrage!$C$13,M31=Paramétrage!$C$17,M31=Paramétrage!$C$20,M31=Paramétrage!$C$24,M31=Paramétrage!$C$27,AND(M31&lt;&gt;Paramétrage!$C$9,Q31="Mut+ext")),0,ROUNDUP(O31/P31,0))</f>
        <v>0</v>
      </c>
      <c r="V31" s="199">
        <f>IF(OR(M31="",Q31="Mut+ext"),0,IF(VLOOKUP(M31,Paramétrage!$C$6:$E$29,2,0)=0,0,IF(P31="","saisir capacité",N31*U31*VLOOKUP(M31,Paramétrage!$C$6:$E$29,2,0))))</f>
        <v>0</v>
      </c>
      <c r="W31" s="200"/>
      <c r="X31" s="201">
        <f t="shared" si="5"/>
        <v>0</v>
      </c>
      <c r="Y31" s="79">
        <f>IF(OR(M31="",Q31="Mut+ext"),0,IF(ISERROR(W31+V31*VLOOKUP(M31,Paramétrage!$C$6:$E$29,3,0))=TRUE,X31,W31+V31*VLOOKUP(M31,Paramétrage!$C$6:$E$29,3,0)))</f>
        <v>0</v>
      </c>
      <c r="Z31" s="395"/>
      <c r="AA31" s="364"/>
      <c r="AB31" s="396"/>
      <c r="AC31" s="133"/>
      <c r="AD31" s="40"/>
      <c r="AE31" s="61">
        <f t="shared" si="7"/>
        <v>0</v>
      </c>
      <c r="AF31" s="203">
        <f t="shared" si="6"/>
        <v>0</v>
      </c>
    </row>
    <row r="32" spans="1:32" hidden="1">
      <c r="A32" s="400"/>
      <c r="B32" s="372"/>
      <c r="C32" s="437"/>
      <c r="D32" s="438"/>
      <c r="E32" s="441"/>
      <c r="F32" s="347"/>
      <c r="G32" s="184"/>
      <c r="H32" s="186"/>
      <c r="I32" s="54"/>
      <c r="J32" s="50"/>
      <c r="K32" s="59"/>
      <c r="L32" s="38"/>
      <c r="M32" s="182"/>
      <c r="N32" s="45"/>
      <c r="O32" s="195"/>
      <c r="P32" s="196"/>
      <c r="Q32" s="39"/>
      <c r="R32" s="363"/>
      <c r="S32" s="364"/>
      <c r="T32" s="365"/>
      <c r="U32" s="78">
        <f>IF(OR(P32="",M32=Paramétrage!$C$10,M32=Paramétrage!$C$13,M32=Paramétrage!$C$17,M32=Paramétrage!$C$20,M32=Paramétrage!$C$24,M32=Paramétrage!$C$27,AND(M32&lt;&gt;Paramétrage!$C$9,Q32="Mut+ext")),0,ROUNDUP(O32/P32,0))</f>
        <v>0</v>
      </c>
      <c r="V32" s="199">
        <f>IF(OR(M32="",Q32="Mut+ext"),0,IF(VLOOKUP(M32,Paramétrage!$C$6:$E$29,2,0)=0,0,IF(P32="","saisir capacité",N32*U32*VLOOKUP(M32,Paramétrage!$C$6:$E$29,2,0))))</f>
        <v>0</v>
      </c>
      <c r="W32" s="200"/>
      <c r="X32" s="201">
        <f t="shared" si="5"/>
        <v>0</v>
      </c>
      <c r="Y32" s="79">
        <f>IF(OR(M32="",Q32="Mut+ext"),0,IF(ISERROR(W32+V32*VLOOKUP(M32,Paramétrage!$C$6:$E$29,3,0))=TRUE,X32,W32+V32*VLOOKUP(M32,Paramétrage!$C$6:$E$29,3,0)))</f>
        <v>0</v>
      </c>
      <c r="Z32" s="395"/>
      <c r="AA32" s="364"/>
      <c r="AB32" s="396"/>
      <c r="AC32" s="51"/>
      <c r="AD32" s="40"/>
      <c r="AE32" s="61">
        <f t="shared" si="7"/>
        <v>0</v>
      </c>
      <c r="AF32" s="203">
        <f t="shared" si="6"/>
        <v>0</v>
      </c>
    </row>
    <row r="33" spans="1:32" hidden="1">
      <c r="A33" s="400"/>
      <c r="B33" s="372"/>
      <c r="C33" s="437"/>
      <c r="D33" s="438"/>
      <c r="E33" s="441"/>
      <c r="F33" s="347"/>
      <c r="G33" s="184"/>
      <c r="H33" s="186"/>
      <c r="I33" s="54"/>
      <c r="J33" s="50"/>
      <c r="K33" s="59"/>
      <c r="L33" s="38"/>
      <c r="M33" s="182"/>
      <c r="N33" s="45"/>
      <c r="O33" s="195"/>
      <c r="P33" s="196"/>
      <c r="Q33" s="39"/>
      <c r="R33" s="363"/>
      <c r="S33" s="364"/>
      <c r="T33" s="365"/>
      <c r="U33" s="78">
        <f>IF(OR(P33="",M33=Paramétrage!$C$10,M33=Paramétrage!$C$13,M33=Paramétrage!$C$17,M33=Paramétrage!$C$20,M33=Paramétrage!$C$24,M33=Paramétrage!$C$27,AND(M33&lt;&gt;Paramétrage!$C$9,Q33="Mut+ext")),0,ROUNDUP(O33/P33,0))</f>
        <v>0</v>
      </c>
      <c r="V33" s="199">
        <f>IF(OR(M33="",Q33="Mut+ext"),0,IF(VLOOKUP(M33,Paramétrage!$C$6:$E$29,2,0)=0,0,IF(P33="","saisir capacité",N33*U33*VLOOKUP(M33,Paramétrage!$C$6:$E$29,2,0))))</f>
        <v>0</v>
      </c>
      <c r="W33" s="200"/>
      <c r="X33" s="201">
        <f t="shared" si="5"/>
        <v>0</v>
      </c>
      <c r="Y33" s="79">
        <f>IF(OR(M33="",Q33="Mut+ext"),0,IF(ISERROR(W33+V33*VLOOKUP(M33,Paramétrage!$C$6:$E$29,3,0))=TRUE,X33,W33+V33*VLOOKUP(M33,Paramétrage!$C$6:$E$29,3,0)))</f>
        <v>0</v>
      </c>
      <c r="Z33" s="395"/>
      <c r="AA33" s="364"/>
      <c r="AB33" s="396"/>
      <c r="AC33" s="133"/>
      <c r="AD33" s="40"/>
      <c r="AE33" s="61">
        <f t="shared" si="7"/>
        <v>0</v>
      </c>
      <c r="AF33" s="203">
        <f t="shared" si="6"/>
        <v>0</v>
      </c>
    </row>
    <row r="34" spans="1:32" hidden="1">
      <c r="A34" s="400"/>
      <c r="B34" s="372"/>
      <c r="C34" s="437"/>
      <c r="D34" s="438"/>
      <c r="E34" s="441"/>
      <c r="F34" s="347"/>
      <c r="G34" s="184"/>
      <c r="H34" s="186"/>
      <c r="I34" s="54"/>
      <c r="J34" s="50"/>
      <c r="K34" s="59"/>
      <c r="L34" s="38"/>
      <c r="M34" s="182"/>
      <c r="N34" s="44"/>
      <c r="O34" s="204"/>
      <c r="P34" s="196"/>
      <c r="Q34" s="39"/>
      <c r="R34" s="363"/>
      <c r="S34" s="364"/>
      <c r="T34" s="365"/>
      <c r="U34" s="78">
        <f>IF(OR(P34="",M34=Paramétrage!$C$10,M34=Paramétrage!$C$13,M34=Paramétrage!$C$17,M34=Paramétrage!$C$20,M34=Paramétrage!$C$24,M34=Paramétrage!$C$27,AND(M34&lt;&gt;Paramétrage!$C$9,Q34="Mut+ext")),0,ROUNDUP(O34/P34,0))</f>
        <v>0</v>
      </c>
      <c r="V34" s="199">
        <f>IF(OR(M34="",Q34="Mut+ext"),0,IF(VLOOKUP(M34,Paramétrage!$C$6:$E$29,2,0)=0,0,IF(P34="","saisir capacité",N34*U34*VLOOKUP(M34,Paramétrage!$C$6:$E$29,2,0))))</f>
        <v>0</v>
      </c>
      <c r="W34" s="200"/>
      <c r="X34" s="201">
        <f t="shared" si="5"/>
        <v>0</v>
      </c>
      <c r="Y34" s="79">
        <f>IF(OR(M34="",Q34="Mut+ext"),0,IF(ISERROR(W34+V34*VLOOKUP(M34,Paramétrage!$C$6:$E$29,3,0))=TRUE,X34,W34+V34*VLOOKUP(M34,Paramétrage!$C$6:$E$29,3,0)))</f>
        <v>0</v>
      </c>
      <c r="Z34" s="395"/>
      <c r="AA34" s="364"/>
      <c r="AB34" s="396"/>
      <c r="AC34" s="133"/>
      <c r="AD34" s="40"/>
      <c r="AE34" s="61">
        <f t="shared" si="7"/>
        <v>0</v>
      </c>
      <c r="AF34" s="203">
        <f t="shared" si="6"/>
        <v>0</v>
      </c>
    </row>
    <row r="35" spans="1:32" hidden="1">
      <c r="A35" s="400"/>
      <c r="B35" s="372"/>
      <c r="C35" s="437"/>
      <c r="D35" s="438"/>
      <c r="E35" s="441"/>
      <c r="F35" s="347"/>
      <c r="G35" s="184"/>
      <c r="H35" s="205"/>
      <c r="I35" s="134"/>
      <c r="J35" s="50"/>
      <c r="K35" s="49"/>
      <c r="L35" s="38"/>
      <c r="M35" s="182"/>
      <c r="N35" s="44"/>
      <c r="O35" s="195"/>
      <c r="P35" s="196"/>
      <c r="Q35" s="39"/>
      <c r="R35" s="363"/>
      <c r="S35" s="364"/>
      <c r="T35" s="365"/>
      <c r="U35" s="78">
        <f>IF(OR(P35="",M35=Paramétrage!$C$10,M35=Paramétrage!$C$13,M35=Paramétrage!$C$17,M35=Paramétrage!$C$20,M35=Paramétrage!$C$24,M35=Paramétrage!$C$27,AND(M35&lt;&gt;Paramétrage!$C$9,Q35="Mut+ext")),0,ROUNDUP(O35/P35,0))</f>
        <v>0</v>
      </c>
      <c r="V35" s="199">
        <f>IF(OR(M35="",Q35="Mut+ext"),0,IF(VLOOKUP(M35,Paramétrage!$C$6:$E$29,2,0)=0,0,IF(P35="","saisir capacité",N35*U35*VLOOKUP(M35,Paramétrage!$C$6:$E$29,2,0))))</f>
        <v>0</v>
      </c>
      <c r="W35" s="200"/>
      <c r="X35" s="201">
        <f t="shared" si="5"/>
        <v>0</v>
      </c>
      <c r="Y35" s="79">
        <f>IF(OR(M35="",Q35="Mut+ext"),0,IF(ISERROR(W35+V35*VLOOKUP(M35,Paramétrage!$C$6:$E$29,3,0))=TRUE,X35,W35+V35*VLOOKUP(M35,Paramétrage!$C$6:$E$29,3,0)))</f>
        <v>0</v>
      </c>
      <c r="Z35" s="395"/>
      <c r="AA35" s="364"/>
      <c r="AB35" s="396"/>
      <c r="AC35" s="133"/>
      <c r="AD35" s="40"/>
      <c r="AE35" s="61">
        <f t="shared" si="7"/>
        <v>0</v>
      </c>
      <c r="AF35" s="203">
        <f t="shared" si="6"/>
        <v>0</v>
      </c>
    </row>
    <row r="36" spans="1:32">
      <c r="A36" s="400"/>
      <c r="B36" s="372"/>
      <c r="C36" s="439"/>
      <c r="D36" s="440"/>
      <c r="E36" s="442"/>
      <c r="F36" s="348"/>
      <c r="G36" s="184"/>
      <c r="H36" s="205"/>
      <c r="I36" s="134"/>
      <c r="J36" s="50"/>
      <c r="K36" s="49"/>
      <c r="L36" s="38"/>
      <c r="M36" s="182"/>
      <c r="N36" s="44"/>
      <c r="O36" s="206"/>
      <c r="P36" s="196"/>
      <c r="Q36" s="39"/>
      <c r="R36" s="363"/>
      <c r="S36" s="364"/>
      <c r="T36" s="365"/>
      <c r="U36" s="78">
        <f>IF(OR(P36="",M36=Paramétrage!$C$10,M36=Paramétrage!$C$13,M36=Paramétrage!$C$17,M36=Paramétrage!$C$20,M36=Paramétrage!$C$24,M36=Paramétrage!$C$27,AND(M36&lt;&gt;Paramétrage!$C$9,Q36="Mut+ext")),0,ROUNDUP(O36/P36,0))</f>
        <v>0</v>
      </c>
      <c r="V36" s="199">
        <f>IF(OR(M36="",Q36="Mut+ext"),0,IF(VLOOKUP(M36,Paramétrage!$C$6:$E$29,2,0)=0,0,IF(P36="","saisir capacité",N36*U36*VLOOKUP(M36,Paramétrage!$C$6:$E$29,2,0))))</f>
        <v>0</v>
      </c>
      <c r="W36" s="200"/>
      <c r="X36" s="201">
        <f t="shared" si="5"/>
        <v>0</v>
      </c>
      <c r="Y36" s="79">
        <f>IF(OR(M36="",Q36="Mut+ext"),0,IF(ISERROR(W36+V36*VLOOKUP(M36,Paramétrage!$C$6:$E$29,3,0))=TRUE,X36,W36+V36*VLOOKUP(M36,Paramétrage!$C$6:$E$29,3,0)))</f>
        <v>0</v>
      </c>
      <c r="Z36" s="395"/>
      <c r="AA36" s="364"/>
      <c r="AB36" s="396"/>
      <c r="AC36" s="133"/>
      <c r="AD36" s="40"/>
      <c r="AE36" s="61">
        <f t="shared" si="7"/>
        <v>0</v>
      </c>
      <c r="AF36" s="203">
        <f t="shared" si="6"/>
        <v>0</v>
      </c>
    </row>
    <row r="37" spans="1:32">
      <c r="A37" s="400"/>
      <c r="B37" s="372"/>
      <c r="C37" s="207"/>
      <c r="D37" s="208"/>
      <c r="E37" s="209"/>
      <c r="F37" s="209"/>
      <c r="G37" s="209"/>
      <c r="H37" s="210"/>
      <c r="I37" s="135"/>
      <c r="J37" s="99"/>
      <c r="K37" s="63"/>
      <c r="L37" s="64"/>
      <c r="M37" s="211"/>
      <c r="N37" s="65">
        <f>AE37</f>
        <v>69</v>
      </c>
      <c r="O37" s="212"/>
      <c r="P37" s="212"/>
      <c r="Q37" s="68"/>
      <c r="R37" s="66"/>
      <c r="S37" s="66"/>
      <c r="T37" s="67"/>
      <c r="U37" s="100"/>
      <c r="V37" s="213">
        <f>SUM(V25:V36)</f>
        <v>69</v>
      </c>
      <c r="W37" s="211">
        <f>SUM(W25:W36)</f>
        <v>0</v>
      </c>
      <c r="X37" s="214">
        <f>SUM(X25:X36)</f>
        <v>69</v>
      </c>
      <c r="Y37" s="69">
        <f>SUM(Y25:Y36)</f>
        <v>86</v>
      </c>
      <c r="Z37" s="101"/>
      <c r="AA37" s="102"/>
      <c r="AB37" s="103"/>
      <c r="AC37" s="104"/>
      <c r="AD37" s="105"/>
      <c r="AE37" s="106">
        <f>SUM(AE25:AE36)</f>
        <v>69</v>
      </c>
      <c r="AF37" s="107">
        <f>SUM(AF25:AF36)</f>
        <v>1380</v>
      </c>
    </row>
    <row r="38" spans="1:32" ht="15.6" customHeight="1">
      <c r="A38" s="400"/>
      <c r="B38" s="372" t="s">
        <v>88</v>
      </c>
      <c r="C38" s="435" t="s">
        <v>283</v>
      </c>
      <c r="D38" s="436"/>
      <c r="E38" s="441">
        <v>8</v>
      </c>
      <c r="F38" s="347" t="s">
        <v>64</v>
      </c>
      <c r="G38" s="184" t="s">
        <v>90</v>
      </c>
      <c r="H38" s="186" t="s">
        <v>66</v>
      </c>
      <c r="I38" s="54" t="s">
        <v>173</v>
      </c>
      <c r="J38" s="50" t="s">
        <v>68</v>
      </c>
      <c r="K38" s="59" t="s">
        <v>64</v>
      </c>
      <c r="L38" s="38"/>
      <c r="M38" s="182" t="s">
        <v>69</v>
      </c>
      <c r="N38" s="45">
        <v>18</v>
      </c>
      <c r="O38" s="195">
        <v>20</v>
      </c>
      <c r="P38" s="196">
        <v>20</v>
      </c>
      <c r="Q38" s="42" t="s">
        <v>83</v>
      </c>
      <c r="R38" s="363"/>
      <c r="S38" s="364"/>
      <c r="T38" s="365"/>
      <c r="U38" s="78">
        <f>IF(OR(P38="",M38=Paramétrage!$C$10,M38=Paramétrage!$C$13,M38=Paramétrage!$C$17,M38=Paramétrage!$C$20,M38=Paramétrage!$C$24,M38=Paramétrage!$C$27,AND(M38&lt;&gt;Paramétrage!$C$9,Q38="Mut+ext")),0,ROUNDUP(O38/P38,0))</f>
        <v>1</v>
      </c>
      <c r="V38" s="199">
        <f>IF(OR(M38="",Q38="Mut+ext"),0,IF(VLOOKUP(M38,Paramétrage!$C$6:$E$29,2,0)=0,0,IF(P38="","saisir capacité",N38*U38*VLOOKUP(M38,Paramétrage!$C$6:$E$29,2,0))))</f>
        <v>18</v>
      </c>
      <c r="W38" s="200"/>
      <c r="X38" s="201">
        <f t="shared" ref="X38:X49" si="8">IF(OR(M38="",Q38="Mut+ext"),0,IF(ISERROR(V38+W38)=TRUE,V38,V38+W38))</f>
        <v>18</v>
      </c>
      <c r="Y38" s="79">
        <f>IF(OR(M38="",Q38="Mut+ext"),0,IF(ISERROR(W38+V38*VLOOKUP(M38,Paramétrage!$C$6:$E$29,3,0))=TRUE,X38,W38+V38*VLOOKUP(M38,Paramétrage!$C$6:$E$29,3,0)))</f>
        <v>27</v>
      </c>
      <c r="Z38" s="395"/>
      <c r="AA38" s="364"/>
      <c r="AB38" s="396"/>
      <c r="AC38" s="60"/>
      <c r="AD38" s="40"/>
      <c r="AE38" s="61">
        <f>IF(G38="",0,IF(K38="",0,IF(SUMIF($G$38:$G$49,G38,$O$38:$O$49)=0,0,IF(OR(L38="",K38="obligatoire"),AF38/SUMIF($G$38:$G$49,G38,$O$38:$O$49),AF38/(SUMIF($G$38:$G$49,G38,$O$38:$O$49)/L38)))))</f>
        <v>18</v>
      </c>
      <c r="AF38" s="202">
        <f>N38*O38</f>
        <v>360</v>
      </c>
    </row>
    <row r="39" spans="1:32">
      <c r="A39" s="400"/>
      <c r="B39" s="372"/>
      <c r="C39" s="437"/>
      <c r="D39" s="438"/>
      <c r="E39" s="441"/>
      <c r="F39" s="347"/>
      <c r="G39" s="184" t="s">
        <v>92</v>
      </c>
      <c r="H39" s="186" t="s">
        <v>66</v>
      </c>
      <c r="I39" s="54" t="s">
        <v>284</v>
      </c>
      <c r="J39" s="50" t="s">
        <v>68</v>
      </c>
      <c r="K39" s="59" t="s">
        <v>64</v>
      </c>
      <c r="L39" s="38"/>
      <c r="M39" s="182" t="s">
        <v>87</v>
      </c>
      <c r="N39" s="284">
        <v>30</v>
      </c>
      <c r="O39" s="195">
        <v>20</v>
      </c>
      <c r="P39" s="196">
        <v>20</v>
      </c>
      <c r="Q39" s="39" t="s">
        <v>83</v>
      </c>
      <c r="R39" s="363"/>
      <c r="S39" s="364"/>
      <c r="T39" s="365"/>
      <c r="U39" s="78">
        <f>IF(OR(P39="",M39=Paramétrage!$C$10,M39=Paramétrage!$C$13,M39=Paramétrage!$C$17,M39=Paramétrage!$C$20,M39=Paramétrage!$C$24,M39=Paramétrage!$C$27,AND(M39&lt;&gt;Paramétrage!$C$9,Q39="Mut+ext")),0,ROUNDUP(O39/P39,0))</f>
        <v>1</v>
      </c>
      <c r="V39" s="199">
        <f>IF(OR(M39="",Q39="Mut+ext"),0,IF(VLOOKUP(M39,Paramétrage!$C$6:$E$29,2,0)=0,0,IF(P39="","saisir capacité",N39*U39*VLOOKUP(M39,Paramétrage!$C$6:$E$29,2,0))))</f>
        <v>30</v>
      </c>
      <c r="W39" s="200"/>
      <c r="X39" s="201">
        <f t="shared" si="8"/>
        <v>30</v>
      </c>
      <c r="Y39" s="79">
        <f>IF(OR(M39="",Q39="Mut+ext"),0,IF(ISERROR(W39+V39*VLOOKUP(M39,Paramétrage!$C$6:$E$29,3,0))=TRUE,X39,W39+V39*VLOOKUP(M39,Paramétrage!$C$6:$E$29,3,0)))</f>
        <v>30</v>
      </c>
      <c r="Z39" s="395"/>
      <c r="AA39" s="364"/>
      <c r="AB39" s="396"/>
      <c r="AC39" s="133"/>
      <c r="AD39" s="40"/>
      <c r="AE39" s="61">
        <f t="shared" ref="AE39:AE49" si="9">IF(G39="",0,IF(K39="",0,IF(SUMIF($G$38:$G$49,G39,$O$38:$O$49)=0,0,IF(OR(L39="",K39="obligatoire"),AF39/SUMIF($G$38:$G$49,G39,$O$38:$O$49),AF39/(SUMIF($G$38:$G$49,G39,$O$38:$O$49)/L39)))))</f>
        <v>30</v>
      </c>
      <c r="AF39" s="202">
        <f t="shared" ref="AF39:AF49" si="10">N39*O39</f>
        <v>600</v>
      </c>
    </row>
    <row r="40" spans="1:32" hidden="1">
      <c r="A40" s="400"/>
      <c r="B40" s="372"/>
      <c r="C40" s="437"/>
      <c r="D40" s="438"/>
      <c r="E40" s="441"/>
      <c r="F40" s="347"/>
      <c r="G40" s="184"/>
      <c r="H40" s="186"/>
      <c r="I40" s="54"/>
      <c r="J40" s="50"/>
      <c r="K40" s="59"/>
      <c r="L40" s="38"/>
      <c r="M40" s="182"/>
      <c r="N40" s="45"/>
      <c r="O40" s="195"/>
      <c r="P40" s="196"/>
      <c r="Q40" s="39"/>
      <c r="R40" s="363"/>
      <c r="S40" s="364"/>
      <c r="T40" s="365"/>
      <c r="U40" s="78">
        <f>IF(OR(P40="",M40=Paramétrage!$C$10,M40=Paramétrage!$C$13,M40=Paramétrage!$C$17,M40=Paramétrage!$C$20,M40=Paramétrage!$C$24,M40=Paramétrage!$C$27,AND(M40&lt;&gt;Paramétrage!$C$9,Q40="Mut+ext")),0,ROUNDUP(O40/P40,0))</f>
        <v>0</v>
      </c>
      <c r="V40" s="199">
        <f>IF(OR(M40="",Q40="Mut+ext"),0,IF(VLOOKUP(M40,Paramétrage!$C$6:$E$29,2,0)=0,0,IF(P40="","saisir capacité",N40*U40*VLOOKUP(M40,Paramétrage!$C$6:$E$29,2,0))))</f>
        <v>0</v>
      </c>
      <c r="W40" s="200"/>
      <c r="X40" s="201">
        <f t="shared" si="8"/>
        <v>0</v>
      </c>
      <c r="Y40" s="79">
        <f>IF(OR(M40="",Q40="Mut+ext"),0,IF(ISERROR(W40+V40*VLOOKUP(M40,Paramétrage!$C$6:$E$29,3,0))=TRUE,X40,W40+V40*VLOOKUP(M40,Paramétrage!$C$6:$E$29,3,0)))</f>
        <v>0</v>
      </c>
      <c r="Z40" s="395"/>
      <c r="AA40" s="364"/>
      <c r="AB40" s="396"/>
      <c r="AC40" s="133"/>
      <c r="AD40" s="40"/>
      <c r="AE40" s="61">
        <f t="shared" si="9"/>
        <v>0</v>
      </c>
      <c r="AF40" s="202">
        <f t="shared" si="10"/>
        <v>0</v>
      </c>
    </row>
    <row r="41" spans="1:32" hidden="1">
      <c r="A41" s="400"/>
      <c r="B41" s="372"/>
      <c r="C41" s="437"/>
      <c r="D41" s="438"/>
      <c r="E41" s="441"/>
      <c r="F41" s="347"/>
      <c r="G41" s="184"/>
      <c r="H41" s="186"/>
      <c r="I41" s="54"/>
      <c r="J41" s="50"/>
      <c r="K41" s="59"/>
      <c r="L41" s="38"/>
      <c r="M41" s="182"/>
      <c r="N41" s="45"/>
      <c r="O41" s="195"/>
      <c r="P41" s="196"/>
      <c r="Q41" s="39"/>
      <c r="R41" s="363"/>
      <c r="S41" s="364"/>
      <c r="T41" s="365"/>
      <c r="U41" s="78">
        <f>IF(OR(P41="",M41=Paramétrage!$C$10,M41=Paramétrage!$C$13,M41=Paramétrage!$C$17,M41=Paramétrage!$C$20,M41=Paramétrage!$C$24,M41=Paramétrage!$C$27,AND(M41&lt;&gt;Paramétrage!$C$9,Q41="Mut+ext")),0,ROUNDUP(O41/P41,0))</f>
        <v>0</v>
      </c>
      <c r="V41" s="199">
        <f>IF(OR(M41="",Q41="Mut+ext"),0,IF(VLOOKUP(M41,Paramétrage!$C$6:$E$29,2,0)=0,0,IF(P41="","saisir capacité",N41*U41*VLOOKUP(M41,Paramétrage!$C$6:$E$29,2,0))))</f>
        <v>0</v>
      </c>
      <c r="W41" s="200"/>
      <c r="X41" s="201">
        <f t="shared" si="8"/>
        <v>0</v>
      </c>
      <c r="Y41" s="79">
        <f>IF(OR(M41="",Q41="Mut+ext"),0,IF(ISERROR(W41+V41*VLOOKUP(M41,Paramétrage!$C$6:$E$29,3,0))=TRUE,X41,W41+V41*VLOOKUP(M41,Paramétrage!$C$6:$E$29,3,0)))</f>
        <v>0</v>
      </c>
      <c r="Z41" s="395"/>
      <c r="AA41" s="364"/>
      <c r="AB41" s="396"/>
      <c r="AC41" s="51"/>
      <c r="AD41" s="40"/>
      <c r="AE41" s="61">
        <f t="shared" si="9"/>
        <v>0</v>
      </c>
      <c r="AF41" s="202">
        <f t="shared" si="10"/>
        <v>0</v>
      </c>
    </row>
    <row r="42" spans="1:32" hidden="1">
      <c r="A42" s="400"/>
      <c r="B42" s="372"/>
      <c r="C42" s="437"/>
      <c r="D42" s="438"/>
      <c r="E42" s="441"/>
      <c r="F42" s="347"/>
      <c r="G42" s="184"/>
      <c r="H42" s="186"/>
      <c r="I42" s="54"/>
      <c r="J42" s="50"/>
      <c r="K42" s="59"/>
      <c r="L42" s="38"/>
      <c r="M42" s="182"/>
      <c r="N42" s="45"/>
      <c r="O42" s="195"/>
      <c r="P42" s="196"/>
      <c r="Q42" s="39"/>
      <c r="R42" s="363"/>
      <c r="S42" s="364"/>
      <c r="T42" s="365"/>
      <c r="U42" s="78">
        <f>IF(OR(P42="",M42=Paramétrage!$C$10,M42=Paramétrage!$C$13,M42=Paramétrage!$C$17,M42=Paramétrage!$C$20,M42=Paramétrage!$C$24,M42=Paramétrage!$C$27,AND(M42&lt;&gt;Paramétrage!$C$9,Q42="Mut+ext")),0,ROUNDUP(O42/P42,0))</f>
        <v>0</v>
      </c>
      <c r="V42" s="199">
        <f>IF(OR(M42="",Q42="Mut+ext"),0,IF(VLOOKUP(M42,Paramétrage!$C$6:$E$29,2,0)=0,0,IF(P42="","saisir capacité",N42*U42*VLOOKUP(M42,Paramétrage!$C$6:$E$29,2,0))))</f>
        <v>0</v>
      </c>
      <c r="W42" s="200"/>
      <c r="X42" s="201">
        <f t="shared" si="8"/>
        <v>0</v>
      </c>
      <c r="Y42" s="79">
        <f>IF(OR(M42="",Q42="Mut+ext"),0,IF(ISERROR(W42+V42*VLOOKUP(M42,Paramétrage!$C$6:$E$29,3,0))=TRUE,X42,W42+V42*VLOOKUP(M42,Paramétrage!$C$6:$E$29,3,0)))</f>
        <v>0</v>
      </c>
      <c r="Z42" s="395"/>
      <c r="AA42" s="364"/>
      <c r="AB42" s="396"/>
      <c r="AC42" s="133"/>
      <c r="AD42" s="40"/>
      <c r="AE42" s="61">
        <f t="shared" si="9"/>
        <v>0</v>
      </c>
      <c r="AF42" s="202">
        <f t="shared" si="10"/>
        <v>0</v>
      </c>
    </row>
    <row r="43" spans="1:32" hidden="1">
      <c r="A43" s="400"/>
      <c r="B43" s="372"/>
      <c r="C43" s="437"/>
      <c r="D43" s="438"/>
      <c r="E43" s="441"/>
      <c r="F43" s="347"/>
      <c r="G43" s="184"/>
      <c r="H43" s="205"/>
      <c r="I43" s="134"/>
      <c r="J43" s="50"/>
      <c r="K43" s="49"/>
      <c r="L43" s="38"/>
      <c r="M43" s="182"/>
      <c r="N43" s="44"/>
      <c r="O43" s="204"/>
      <c r="P43" s="196"/>
      <c r="Q43" s="39"/>
      <c r="R43" s="363"/>
      <c r="S43" s="364"/>
      <c r="T43" s="365"/>
      <c r="U43" s="78">
        <f>IF(OR(P43="",M43=Paramétrage!$C$10,M43=Paramétrage!$C$13,M43=Paramétrage!$C$17,M43=Paramétrage!$C$20,M43=Paramétrage!$C$24,M43=Paramétrage!$C$27,AND(M43&lt;&gt;Paramétrage!$C$9,Q43="Mut+ext")),0,ROUNDUP(O43/P43,0))</f>
        <v>0</v>
      </c>
      <c r="V43" s="199">
        <f>IF(OR(M43="",Q43="Mut+ext"),0,IF(VLOOKUP(M43,Paramétrage!$C$6:$E$29,2,0)=0,0,IF(P43="","saisir capacité",N43*U43*VLOOKUP(M43,Paramétrage!$C$6:$E$29,2,0))))</f>
        <v>0</v>
      </c>
      <c r="W43" s="200"/>
      <c r="X43" s="201">
        <f t="shared" si="8"/>
        <v>0</v>
      </c>
      <c r="Y43" s="79">
        <f>IF(OR(M43="",Q43="Mut+ext"),0,IF(ISERROR(W43+V43*VLOOKUP(M43,Paramétrage!$C$6:$E$29,3,0))=TRUE,X43,W43+V43*VLOOKUP(M43,Paramétrage!$C$6:$E$29,3,0)))</f>
        <v>0</v>
      </c>
      <c r="Z43" s="395"/>
      <c r="AA43" s="364"/>
      <c r="AB43" s="396"/>
      <c r="AC43" s="133"/>
      <c r="AD43" s="40"/>
      <c r="AE43" s="61">
        <f t="shared" si="9"/>
        <v>0</v>
      </c>
      <c r="AF43" s="202">
        <f t="shared" si="10"/>
        <v>0</v>
      </c>
    </row>
    <row r="44" spans="1:32" hidden="1">
      <c r="A44" s="400"/>
      <c r="B44" s="372"/>
      <c r="C44" s="437"/>
      <c r="D44" s="438"/>
      <c r="E44" s="441"/>
      <c r="F44" s="347"/>
      <c r="G44" s="184"/>
      <c r="H44" s="205"/>
      <c r="I44" s="134"/>
      <c r="J44" s="50"/>
      <c r="K44" s="49"/>
      <c r="L44" s="38"/>
      <c r="M44" s="182"/>
      <c r="N44" s="44"/>
      <c r="O44" s="195"/>
      <c r="P44" s="196"/>
      <c r="Q44" s="39"/>
      <c r="R44" s="363"/>
      <c r="S44" s="364"/>
      <c r="T44" s="365"/>
      <c r="U44" s="78">
        <f>IF(OR(P44="",M44=Paramétrage!$C$10,M44=Paramétrage!$C$13,M44=Paramétrage!$C$17,M44=Paramétrage!$C$20,M44=Paramétrage!$C$24,M44=Paramétrage!$C$27,AND(M44&lt;&gt;Paramétrage!$C$9,Q44="Mut+ext")),0,ROUNDUP(O44/P44,0))</f>
        <v>0</v>
      </c>
      <c r="V44" s="199">
        <f>IF(OR(M44="",Q44="Mut+ext"),0,IF(VLOOKUP(M44,Paramétrage!$C$6:$E$29,2,0)=0,0,IF(P44="","saisir capacité",N44*U44*VLOOKUP(M44,Paramétrage!$C$6:$E$29,2,0))))</f>
        <v>0</v>
      </c>
      <c r="W44" s="200"/>
      <c r="X44" s="201">
        <f t="shared" si="8"/>
        <v>0</v>
      </c>
      <c r="Y44" s="79">
        <f>IF(OR(M44="",Q44="Mut+ext"),0,IF(ISERROR(W44+V44*VLOOKUP(M44,Paramétrage!$C$6:$E$29,3,0))=TRUE,X44,W44+V44*VLOOKUP(M44,Paramétrage!$C$6:$E$29,3,0)))</f>
        <v>0</v>
      </c>
      <c r="Z44" s="395"/>
      <c r="AA44" s="364"/>
      <c r="AB44" s="396"/>
      <c r="AC44" s="133"/>
      <c r="AD44" s="40"/>
      <c r="AE44" s="61">
        <f t="shared" si="9"/>
        <v>0</v>
      </c>
      <c r="AF44" s="202">
        <f t="shared" si="10"/>
        <v>0</v>
      </c>
    </row>
    <row r="45" spans="1:32" hidden="1">
      <c r="A45" s="400"/>
      <c r="B45" s="372"/>
      <c r="C45" s="437"/>
      <c r="D45" s="438"/>
      <c r="E45" s="441"/>
      <c r="F45" s="347"/>
      <c r="G45" s="184"/>
      <c r="H45" s="205"/>
      <c r="I45" s="134"/>
      <c r="J45" s="50"/>
      <c r="K45" s="49"/>
      <c r="L45" s="38"/>
      <c r="M45" s="182"/>
      <c r="N45" s="44"/>
      <c r="O45" s="206"/>
      <c r="P45" s="196"/>
      <c r="Q45" s="39"/>
      <c r="R45" s="363"/>
      <c r="S45" s="364"/>
      <c r="T45" s="365"/>
      <c r="U45" s="78">
        <f>IF(OR(P45="",M45=Paramétrage!$C$10,M45=Paramétrage!$C$13,M45=Paramétrage!$C$17,M45=Paramétrage!$C$20,M45=Paramétrage!$C$24,M45=Paramétrage!$C$27,AND(M45&lt;&gt;Paramétrage!$C$9,Q45="Mut+ext")),0,ROUNDUP(O45/P45,0))</f>
        <v>0</v>
      </c>
      <c r="V45" s="199">
        <f>IF(OR(M45="",Q45="Mut+ext"),0,IF(VLOOKUP(M45,Paramétrage!$C$6:$E$29,2,0)=0,0,IF(P45="","saisir capacité",N45*U45*VLOOKUP(M45,Paramétrage!$C$6:$E$29,2,0))))</f>
        <v>0</v>
      </c>
      <c r="W45" s="200"/>
      <c r="X45" s="201">
        <f t="shared" si="8"/>
        <v>0</v>
      </c>
      <c r="Y45" s="79">
        <f>IF(OR(M45="",Q45="Mut+ext"),0,IF(ISERROR(W45+V45*VLOOKUP(M45,Paramétrage!$C$6:$E$29,3,0))=TRUE,X45,W45+V45*VLOOKUP(M45,Paramétrage!$C$6:$E$29,3,0)))</f>
        <v>0</v>
      </c>
      <c r="Z45" s="395"/>
      <c r="AA45" s="364"/>
      <c r="AB45" s="396"/>
      <c r="AC45" s="133"/>
      <c r="AD45" s="40"/>
      <c r="AE45" s="61">
        <f t="shared" si="9"/>
        <v>0</v>
      </c>
      <c r="AF45" s="202">
        <f t="shared" si="10"/>
        <v>0</v>
      </c>
    </row>
    <row r="46" spans="1:32" hidden="1">
      <c r="A46" s="400"/>
      <c r="B46" s="372"/>
      <c r="C46" s="437"/>
      <c r="D46" s="438"/>
      <c r="E46" s="441"/>
      <c r="F46" s="347"/>
      <c r="G46" s="184"/>
      <c r="H46" s="186"/>
      <c r="I46" s="54"/>
      <c r="J46" s="50"/>
      <c r="K46" s="59"/>
      <c r="L46" s="38"/>
      <c r="M46" s="182"/>
      <c r="N46" s="45"/>
      <c r="O46" s="195"/>
      <c r="P46" s="196"/>
      <c r="Q46" s="39"/>
      <c r="R46" s="363"/>
      <c r="S46" s="364"/>
      <c r="T46" s="365"/>
      <c r="U46" s="78">
        <f>IF(OR(P46="",M46=Paramétrage!$C$10,M46=Paramétrage!$C$13,M46=Paramétrage!$C$17,M46=Paramétrage!$C$20,M46=Paramétrage!$C$24,M46=Paramétrage!$C$27,AND(M46&lt;&gt;Paramétrage!$C$9,Q46="Mut+ext")),0,ROUNDUP(O46/P46,0))</f>
        <v>0</v>
      </c>
      <c r="V46" s="199">
        <f>IF(OR(M46="",Q46="Mut+ext"),0,IF(VLOOKUP(M46,Paramétrage!$C$6:$E$29,2,0)=0,0,IF(P46="","saisir capacité",N46*U46*VLOOKUP(M46,Paramétrage!$C$6:$E$29,2,0))))</f>
        <v>0</v>
      </c>
      <c r="W46" s="200"/>
      <c r="X46" s="201">
        <f t="shared" si="8"/>
        <v>0</v>
      </c>
      <c r="Y46" s="79">
        <f>IF(OR(M46="",Q46="Mut+ext"),0,IF(ISERROR(W46+V46*VLOOKUP(M46,Paramétrage!$C$6:$E$29,3,0))=TRUE,X46,W46+V46*VLOOKUP(M46,Paramétrage!$C$6:$E$29,3,0)))</f>
        <v>0</v>
      </c>
      <c r="Z46" s="395"/>
      <c r="AA46" s="364"/>
      <c r="AB46" s="396"/>
      <c r="AC46" s="133"/>
      <c r="AD46" s="40"/>
      <c r="AE46" s="61">
        <f t="shared" si="9"/>
        <v>0</v>
      </c>
      <c r="AF46" s="202">
        <f t="shared" si="10"/>
        <v>0</v>
      </c>
    </row>
    <row r="47" spans="1:32" hidden="1">
      <c r="A47" s="400"/>
      <c r="B47" s="372"/>
      <c r="C47" s="437"/>
      <c r="D47" s="438"/>
      <c r="E47" s="441"/>
      <c r="F47" s="347"/>
      <c r="G47" s="184"/>
      <c r="H47" s="205"/>
      <c r="I47" s="134"/>
      <c r="J47" s="50"/>
      <c r="K47" s="49"/>
      <c r="L47" s="38"/>
      <c r="M47" s="182"/>
      <c r="N47" s="44"/>
      <c r="O47" s="204"/>
      <c r="P47" s="196"/>
      <c r="Q47" s="39"/>
      <c r="R47" s="363"/>
      <c r="S47" s="364"/>
      <c r="T47" s="365"/>
      <c r="U47" s="78">
        <f>IF(OR(P47="",M47=Paramétrage!$C$10,M47=Paramétrage!$C$13,M47=Paramétrage!$C$17,M47=Paramétrage!$C$20,M47=Paramétrage!$C$24,M47=Paramétrage!$C$27,AND(M47&lt;&gt;Paramétrage!$C$9,Q47="Mut+ext")),0,ROUNDUP(O47/P47,0))</f>
        <v>0</v>
      </c>
      <c r="V47" s="199">
        <f>IF(OR(M47="",Q47="Mut+ext"),0,IF(VLOOKUP(M47,Paramétrage!$C$6:$E$29,2,0)=0,0,IF(P47="","saisir capacité",N47*U47*VLOOKUP(M47,Paramétrage!$C$6:$E$29,2,0))))</f>
        <v>0</v>
      </c>
      <c r="W47" s="200"/>
      <c r="X47" s="201">
        <f t="shared" si="8"/>
        <v>0</v>
      </c>
      <c r="Y47" s="79">
        <f>IF(OR(M47="",Q47="Mut+ext"),0,IF(ISERROR(W47+V47*VLOOKUP(M47,Paramétrage!$C$6:$E$29,3,0))=TRUE,X47,W47+V47*VLOOKUP(M47,Paramétrage!$C$6:$E$29,3,0)))</f>
        <v>0</v>
      </c>
      <c r="Z47" s="395"/>
      <c r="AA47" s="364"/>
      <c r="AB47" s="396"/>
      <c r="AC47" s="133"/>
      <c r="AD47" s="40"/>
      <c r="AE47" s="61">
        <f t="shared" si="9"/>
        <v>0</v>
      </c>
      <c r="AF47" s="202">
        <f t="shared" si="10"/>
        <v>0</v>
      </c>
    </row>
    <row r="48" spans="1:32" hidden="1">
      <c r="A48" s="400"/>
      <c r="B48" s="372"/>
      <c r="C48" s="437"/>
      <c r="D48" s="438"/>
      <c r="E48" s="441"/>
      <c r="F48" s="347"/>
      <c r="G48" s="184"/>
      <c r="H48" s="205"/>
      <c r="I48" s="134"/>
      <c r="J48" s="50"/>
      <c r="K48" s="49"/>
      <c r="L48" s="38"/>
      <c r="M48" s="182"/>
      <c r="N48" s="44"/>
      <c r="O48" s="195"/>
      <c r="P48" s="196"/>
      <c r="Q48" s="39"/>
      <c r="R48" s="363"/>
      <c r="S48" s="364"/>
      <c r="T48" s="365"/>
      <c r="U48" s="78">
        <f>IF(OR(P48="",M48=Paramétrage!$C$10,M48=Paramétrage!$C$13,M48=Paramétrage!$C$17,M48=Paramétrage!$C$20,M48=Paramétrage!$C$24,M48=Paramétrage!$C$27,AND(M48&lt;&gt;Paramétrage!$C$9,Q48="Mut+ext")),0,ROUNDUP(O48/P48,0))</f>
        <v>0</v>
      </c>
      <c r="V48" s="199">
        <f>IF(OR(M48="",Q48="Mut+ext"),0,IF(VLOOKUP(M48,Paramétrage!$C$6:$E$29,2,0)=0,0,IF(P48="","saisir capacité",N48*U48*VLOOKUP(M48,Paramétrage!$C$6:$E$29,2,0))))</f>
        <v>0</v>
      </c>
      <c r="W48" s="200"/>
      <c r="X48" s="201">
        <f t="shared" si="8"/>
        <v>0</v>
      </c>
      <c r="Y48" s="79">
        <f>IF(OR(M48="",Q48="Mut+ext"),0,IF(ISERROR(W48+V48*VLOOKUP(M48,Paramétrage!$C$6:$E$29,3,0))=TRUE,X48,W48+V48*VLOOKUP(M48,Paramétrage!$C$6:$E$29,3,0)))</f>
        <v>0</v>
      </c>
      <c r="Z48" s="395"/>
      <c r="AA48" s="364"/>
      <c r="AB48" s="396"/>
      <c r="AC48" s="133"/>
      <c r="AD48" s="40"/>
      <c r="AE48" s="61">
        <f t="shared" si="9"/>
        <v>0</v>
      </c>
      <c r="AF48" s="202">
        <f t="shared" si="10"/>
        <v>0</v>
      </c>
    </row>
    <row r="49" spans="1:32">
      <c r="A49" s="400"/>
      <c r="B49" s="372"/>
      <c r="C49" s="439"/>
      <c r="D49" s="440"/>
      <c r="E49" s="442"/>
      <c r="F49" s="348"/>
      <c r="G49" s="184"/>
      <c r="H49" s="205"/>
      <c r="I49" s="134"/>
      <c r="J49" s="50"/>
      <c r="K49" s="49"/>
      <c r="L49" s="38"/>
      <c r="M49" s="182"/>
      <c r="N49" s="44"/>
      <c r="O49" s="206"/>
      <c r="P49" s="196"/>
      <c r="Q49" s="39"/>
      <c r="R49" s="363"/>
      <c r="S49" s="364"/>
      <c r="T49" s="365"/>
      <c r="U49" s="78">
        <f>IF(OR(P49="",M49=Paramétrage!$C$10,M49=Paramétrage!$C$13,M49=Paramétrage!$C$17,M49=Paramétrage!$C$20,M49=Paramétrage!$C$24,M49=Paramétrage!$C$27,AND(M49&lt;&gt;Paramétrage!$C$9,Q49="Mut+ext")),0,ROUNDUP(O49/P49,0))</f>
        <v>0</v>
      </c>
      <c r="V49" s="199">
        <f>IF(OR(M49="",Q49="Mut+ext"),0,IF(VLOOKUP(M49,Paramétrage!$C$6:$E$29,2,0)=0,0,IF(P49="","saisir capacité",N49*U49*VLOOKUP(M49,Paramétrage!$C$6:$E$29,2,0))))</f>
        <v>0</v>
      </c>
      <c r="W49" s="200"/>
      <c r="X49" s="201">
        <f t="shared" si="8"/>
        <v>0</v>
      </c>
      <c r="Y49" s="79">
        <f>IF(OR(M49="",Q49="Mut+ext"),0,IF(ISERROR(W49+V49*VLOOKUP(M49,Paramétrage!$C$6:$E$29,3,0))=TRUE,X49,W49+V49*VLOOKUP(M49,Paramétrage!$C$6:$E$29,3,0)))</f>
        <v>0</v>
      </c>
      <c r="Z49" s="395"/>
      <c r="AA49" s="364"/>
      <c r="AB49" s="396"/>
      <c r="AC49" s="133"/>
      <c r="AD49" s="40"/>
      <c r="AE49" s="61">
        <f t="shared" si="9"/>
        <v>0</v>
      </c>
      <c r="AF49" s="202">
        <f t="shared" si="10"/>
        <v>0</v>
      </c>
    </row>
    <row r="50" spans="1:32">
      <c r="A50" s="400"/>
      <c r="B50" s="372"/>
      <c r="C50" s="207"/>
      <c r="D50" s="208"/>
      <c r="E50" s="209"/>
      <c r="F50" s="209"/>
      <c r="G50" s="209"/>
      <c r="H50" s="210"/>
      <c r="I50" s="135"/>
      <c r="J50" s="99"/>
      <c r="K50" s="63"/>
      <c r="L50" s="64"/>
      <c r="M50" s="211"/>
      <c r="N50" s="65">
        <f>AE50</f>
        <v>48</v>
      </c>
      <c r="O50" s="212"/>
      <c r="P50" s="212"/>
      <c r="Q50" s="68"/>
      <c r="R50" s="66"/>
      <c r="S50" s="66"/>
      <c r="T50" s="67"/>
      <c r="U50" s="100"/>
      <c r="V50" s="213">
        <f>SUM(V38:V49)</f>
        <v>48</v>
      </c>
      <c r="W50" s="211">
        <f>SUM(W38:W49)</f>
        <v>0</v>
      </c>
      <c r="X50" s="214">
        <f>SUM(X38:X49)</f>
        <v>48</v>
      </c>
      <c r="Y50" s="69">
        <f>SUM(Y38:Y49)</f>
        <v>57</v>
      </c>
      <c r="Z50" s="101"/>
      <c r="AA50" s="102"/>
      <c r="AB50" s="103"/>
      <c r="AC50" s="104"/>
      <c r="AD50" s="105"/>
      <c r="AE50" s="106">
        <f>SUM(AE38:AE49)</f>
        <v>48</v>
      </c>
      <c r="AF50" s="107">
        <f>SUM(AF38:AF49)</f>
        <v>960</v>
      </c>
    </row>
    <row r="51" spans="1:32" ht="15.6" customHeight="1">
      <c r="A51" s="400"/>
      <c r="B51" s="372" t="s">
        <v>95</v>
      </c>
      <c r="C51" s="435" t="s">
        <v>285</v>
      </c>
      <c r="D51" s="436"/>
      <c r="E51" s="441">
        <v>8</v>
      </c>
      <c r="F51" s="347" t="s">
        <v>64</v>
      </c>
      <c r="G51" s="305" t="s">
        <v>96</v>
      </c>
      <c r="H51" s="306" t="s">
        <v>66</v>
      </c>
      <c r="I51" s="307" t="s">
        <v>182</v>
      </c>
      <c r="J51" s="308" t="s">
        <v>68</v>
      </c>
      <c r="K51" s="309" t="s">
        <v>64</v>
      </c>
      <c r="L51" s="310"/>
      <c r="M51" s="311" t="s">
        <v>69</v>
      </c>
      <c r="N51" s="312">
        <v>12</v>
      </c>
      <c r="O51" s="313">
        <v>20</v>
      </c>
      <c r="P51" s="314">
        <v>20</v>
      </c>
      <c r="Q51" s="315" t="s">
        <v>83</v>
      </c>
      <c r="R51" s="443"/>
      <c r="S51" s="444"/>
      <c r="T51" s="445"/>
      <c r="U51" s="316">
        <f>IF(OR(P51="",M51=Paramétrage!$C$10,M51=Paramétrage!$C$13,M51=Paramétrage!$C$17,M51=Paramétrage!$C$20,M51=Paramétrage!$C$24,M51=Paramétrage!$C$27,AND(M51&lt;&gt;Paramétrage!$C$9,Q51="Mut+ext")),0,ROUNDUP(O51/P51,0))</f>
        <v>1</v>
      </c>
      <c r="V51" s="317">
        <f>IF(OR(M51="",Q51="Mut+ext"),0,IF(VLOOKUP(M51,Paramétrage!$C$6:$E$29,2,0)=0,0,IF(P51="","saisir capacité",N51*U51*VLOOKUP(M51,Paramétrage!$C$6:$E$29,2,0))))</f>
        <v>12</v>
      </c>
      <c r="W51" s="318"/>
      <c r="X51" s="319">
        <f t="shared" ref="X51:X62" si="11">IF(OR(M51="",Q51="Mut+ext"),0,IF(ISERROR(V51+W51)=TRUE,V51,V51+W51))</f>
        <v>12</v>
      </c>
      <c r="Y51" s="320">
        <f>IF(OR(M51="",Q51="Mut+ext"),0,IF(ISERROR(W51+V51*VLOOKUP(M51,Paramétrage!$C$6:$E$29,3,0))=TRUE,X51,W51+V51*VLOOKUP(M51,Paramétrage!$C$6:$E$29,3,0)))</f>
        <v>18</v>
      </c>
      <c r="Z51" s="395"/>
      <c r="AA51" s="364"/>
      <c r="AB51" s="396"/>
      <c r="AC51" s="60"/>
      <c r="AD51" s="40"/>
      <c r="AE51" s="61">
        <f>IF(G51="",0,IF(K51="",0,IF(SUMIF($G$51:$G$62,G51,$O$51:$O$62)=0,0,IF(OR(L51="",K51="obligatoire"),AF51/SUMIF($G$51:$G$62,G51,$O$51:$O$62),AF51/(SUMIF($G$51:$G$62,G51,$O$51:$O$62)/L51)))))</f>
        <v>12</v>
      </c>
      <c r="AF51" s="202">
        <f>N51*O51</f>
        <v>240</v>
      </c>
    </row>
    <row r="52" spans="1:32">
      <c r="A52" s="400"/>
      <c r="B52" s="372"/>
      <c r="C52" s="437"/>
      <c r="D52" s="438"/>
      <c r="E52" s="441"/>
      <c r="F52" s="347"/>
      <c r="G52" s="184" t="s">
        <v>225</v>
      </c>
      <c r="H52" s="186" t="s">
        <v>66</v>
      </c>
      <c r="I52" s="54" t="s">
        <v>286</v>
      </c>
      <c r="J52" s="50" t="s">
        <v>68</v>
      </c>
      <c r="K52" s="59" t="s">
        <v>64</v>
      </c>
      <c r="L52" s="174"/>
      <c r="M52" s="182" t="s">
        <v>69</v>
      </c>
      <c r="N52" s="284">
        <v>15</v>
      </c>
      <c r="O52" s="195">
        <v>20</v>
      </c>
      <c r="P52" s="196">
        <v>20</v>
      </c>
      <c r="Q52" s="39" t="s">
        <v>83</v>
      </c>
      <c r="R52" s="363"/>
      <c r="S52" s="364"/>
      <c r="T52" s="365"/>
      <c r="U52" s="78">
        <f>IF(OR(P52="",M52=Paramétrage!$C$10,M52=Paramétrage!$C$13,M52=Paramétrage!$C$17,M52=Paramétrage!$C$20,M52=Paramétrage!$C$24,M52=Paramétrage!$C$27,AND(M52&lt;&gt;Paramétrage!$C$9,Q52="Mut+ext")),0,ROUNDUP(O52/P52,0))</f>
        <v>1</v>
      </c>
      <c r="V52" s="199">
        <f>IF(OR(M52="",Q52="Mut+ext"),0,IF(VLOOKUP(M52,Paramétrage!$C$6:$E$29,2,0)=0,0,IF(P52="","saisir capacité",N52*U52*VLOOKUP(M52,Paramétrage!$C$6:$E$29,2,0))))</f>
        <v>15</v>
      </c>
      <c r="W52" s="200"/>
      <c r="X52" s="201">
        <f t="shared" si="11"/>
        <v>15</v>
      </c>
      <c r="Y52" s="79">
        <f>IF(OR(M52="",Q52="Mut+ext"),0,IF(ISERROR(W52+V52*VLOOKUP(M52,Paramétrage!$C$6:$E$29,3,0))=TRUE,X52,W52+V52*VLOOKUP(M52,Paramétrage!$C$6:$E$29,3,0)))</f>
        <v>22.5</v>
      </c>
      <c r="Z52" s="395"/>
      <c r="AA52" s="364"/>
      <c r="AB52" s="396"/>
      <c r="AC52" s="133"/>
      <c r="AD52" s="40"/>
      <c r="AE52" s="61">
        <f t="shared" ref="AE52:AE62" si="12">IF(G52="",0,IF(K52="",0,IF(SUMIF($G$51:$G$62,G52,$O$51:$O$62)=0,0,IF(OR(L52="",K52="obligatoire"),AF52/SUMIF($G$51:$G$62,G52,$O$51:$O$62),AF52/(SUMIF($G$51:$G$62,G52,$O$51:$O$62)/L52)))))</f>
        <v>15</v>
      </c>
      <c r="AF52" s="202">
        <f t="shared" ref="AF52:AF62" si="13">N52*O52</f>
        <v>300</v>
      </c>
    </row>
    <row r="53" spans="1:32">
      <c r="A53" s="400"/>
      <c r="B53" s="372"/>
      <c r="C53" s="437"/>
      <c r="D53" s="438"/>
      <c r="E53" s="441"/>
      <c r="F53" s="347"/>
      <c r="G53" s="184" t="s">
        <v>227</v>
      </c>
      <c r="H53" s="186" t="s">
        <v>66</v>
      </c>
      <c r="I53" s="54" t="s">
        <v>287</v>
      </c>
      <c r="J53" s="50" t="s">
        <v>68</v>
      </c>
      <c r="K53" s="59" t="s">
        <v>64</v>
      </c>
      <c r="L53" s="174"/>
      <c r="M53" s="182" t="s">
        <v>69</v>
      </c>
      <c r="N53" s="45">
        <v>12</v>
      </c>
      <c r="O53" s="195">
        <v>20</v>
      </c>
      <c r="P53" s="196">
        <v>20</v>
      </c>
      <c r="Q53" s="39" t="s">
        <v>83</v>
      </c>
      <c r="R53" s="363"/>
      <c r="S53" s="364"/>
      <c r="T53" s="365"/>
      <c r="U53" s="78">
        <f>IF(OR(P53="",M53=Paramétrage!$C$10,M53=Paramétrage!$C$13,M53=Paramétrage!$C$17,M53=Paramétrage!$C$20,M53=Paramétrage!$C$24,M53=Paramétrage!$C$27,AND(M53&lt;&gt;Paramétrage!$C$9,Q53="Mut+ext")),0,ROUNDUP(O53/P53,0))</f>
        <v>1</v>
      </c>
      <c r="V53" s="199">
        <f>IF(OR(M53="",Q53="Mut+ext"),0,IF(VLOOKUP(M53,Paramétrage!$C$6:$E$29,2,0)=0,0,IF(P53="","saisir capacité",N53*U53*VLOOKUP(M53,Paramétrage!$C$6:$E$29,2,0))))</f>
        <v>12</v>
      </c>
      <c r="W53" s="200"/>
      <c r="X53" s="201">
        <f t="shared" si="11"/>
        <v>12</v>
      </c>
      <c r="Y53" s="79">
        <f>IF(OR(M53="",Q53="Mut+ext"),0,IF(ISERROR(W53+V53*VLOOKUP(M53,Paramétrage!$C$6:$E$29,3,0))=TRUE,X53,W53+V53*VLOOKUP(M53,Paramétrage!$C$6:$E$29,3,0)))</f>
        <v>18</v>
      </c>
      <c r="Z53" s="395"/>
      <c r="AA53" s="364"/>
      <c r="AB53" s="396"/>
      <c r="AC53" s="133"/>
      <c r="AD53" s="40"/>
      <c r="AE53" s="61">
        <f t="shared" si="12"/>
        <v>12</v>
      </c>
      <c r="AF53" s="202">
        <f t="shared" si="13"/>
        <v>240</v>
      </c>
    </row>
    <row r="54" spans="1:32">
      <c r="A54" s="400"/>
      <c r="B54" s="372"/>
      <c r="C54" s="437"/>
      <c r="D54" s="438"/>
      <c r="E54" s="441"/>
      <c r="F54" s="347"/>
      <c r="G54" s="184" t="s">
        <v>288</v>
      </c>
      <c r="H54" s="186" t="s">
        <v>66</v>
      </c>
      <c r="I54" s="54" t="s">
        <v>289</v>
      </c>
      <c r="J54" s="50" t="s">
        <v>68</v>
      </c>
      <c r="K54" s="59" t="s">
        <v>64</v>
      </c>
      <c r="L54" s="38"/>
      <c r="M54" s="182" t="s">
        <v>69</v>
      </c>
      <c r="N54" s="45">
        <v>15</v>
      </c>
      <c r="O54" s="195">
        <v>20</v>
      </c>
      <c r="P54" s="196">
        <v>20</v>
      </c>
      <c r="Q54" s="39" t="s">
        <v>83</v>
      </c>
      <c r="R54" s="363"/>
      <c r="S54" s="364"/>
      <c r="T54" s="365"/>
      <c r="U54" s="78">
        <f>IF(OR(P54="",M54=Paramétrage!$C$10,M54=Paramétrage!$C$13,M54=Paramétrage!$C$17,M54=Paramétrage!$C$20,M54=Paramétrage!$C$24,M54=Paramétrage!$C$27,AND(M54&lt;&gt;Paramétrage!$C$9,Q54="Mut+ext")),0,ROUNDUP(O54/P54,0))</f>
        <v>1</v>
      </c>
      <c r="V54" s="199">
        <f>IF(OR(M54="",Q54="Mut+ext"),0,IF(VLOOKUP(M54,Paramétrage!$C$6:$E$29,2,0)=0,0,IF(P54="","saisir capacité",N54*U54*VLOOKUP(M54,Paramétrage!$C$6:$E$29,2,0))))</f>
        <v>15</v>
      </c>
      <c r="W54" s="200"/>
      <c r="X54" s="201">
        <f t="shared" si="11"/>
        <v>15</v>
      </c>
      <c r="Y54" s="79">
        <f>IF(OR(M54="",Q54="Mut+ext"),0,IF(ISERROR(W54+V54*VLOOKUP(M54,Paramétrage!$C$6:$E$29,3,0))=TRUE,X54,W54+V54*VLOOKUP(M54,Paramétrage!$C$6:$E$29,3,0)))</f>
        <v>22.5</v>
      </c>
      <c r="Z54" s="395"/>
      <c r="AA54" s="364"/>
      <c r="AB54" s="396"/>
      <c r="AC54" s="51"/>
      <c r="AD54" s="40"/>
      <c r="AE54" s="61">
        <f t="shared" si="12"/>
        <v>15</v>
      </c>
      <c r="AF54" s="202">
        <f t="shared" si="13"/>
        <v>300</v>
      </c>
    </row>
    <row r="55" spans="1:32" hidden="1">
      <c r="A55" s="400"/>
      <c r="B55" s="372"/>
      <c r="C55" s="437"/>
      <c r="D55" s="438"/>
      <c r="E55" s="441"/>
      <c r="F55" s="347"/>
      <c r="G55" s="184"/>
      <c r="H55" s="186"/>
      <c r="I55" s="54"/>
      <c r="J55" s="50"/>
      <c r="K55" s="59"/>
      <c r="L55" s="38"/>
      <c r="M55" s="182"/>
      <c r="N55" s="45"/>
      <c r="O55" s="195"/>
      <c r="P55" s="196"/>
      <c r="Q55" s="39"/>
      <c r="R55" s="363"/>
      <c r="S55" s="364"/>
      <c r="T55" s="365"/>
      <c r="U55" s="78">
        <f>IF(OR(P55="",M55=Paramétrage!$C$10,M55=Paramétrage!$C$13,M55=Paramétrage!$C$17,M55=Paramétrage!$C$20,M55=Paramétrage!$C$24,M55=Paramétrage!$C$27,AND(M55&lt;&gt;Paramétrage!$C$9,Q55="Mut+ext")),0,ROUNDUP(O55/P55,0))</f>
        <v>0</v>
      </c>
      <c r="V55" s="199">
        <f>IF(OR(M55="",Q55="Mut+ext"),0,IF(VLOOKUP(M55,Paramétrage!$C$6:$E$29,2,0)=0,0,IF(P55="","saisir capacité",N55*U55*VLOOKUP(M55,Paramétrage!$C$6:$E$29,2,0))))</f>
        <v>0</v>
      </c>
      <c r="W55" s="200"/>
      <c r="X55" s="201">
        <f t="shared" si="11"/>
        <v>0</v>
      </c>
      <c r="Y55" s="79">
        <f>IF(OR(M55="",Q55="Mut+ext"),0,IF(ISERROR(W55+V55*VLOOKUP(M55,Paramétrage!$C$6:$E$29,3,0))=TRUE,X55,W55+V55*VLOOKUP(M55,Paramétrage!$C$6:$E$29,3,0)))</f>
        <v>0</v>
      </c>
      <c r="Z55" s="395"/>
      <c r="AA55" s="364"/>
      <c r="AB55" s="396"/>
      <c r="AC55" s="133"/>
      <c r="AD55" s="40"/>
      <c r="AE55" s="61">
        <f t="shared" si="12"/>
        <v>0</v>
      </c>
      <c r="AF55" s="202">
        <f t="shared" si="13"/>
        <v>0</v>
      </c>
    </row>
    <row r="56" spans="1:32" hidden="1">
      <c r="A56" s="400"/>
      <c r="B56" s="372"/>
      <c r="C56" s="437"/>
      <c r="D56" s="438"/>
      <c r="E56" s="441"/>
      <c r="F56" s="347"/>
      <c r="G56" s="184"/>
      <c r="H56" s="205"/>
      <c r="I56" s="134"/>
      <c r="J56" s="50"/>
      <c r="K56" s="49"/>
      <c r="L56" s="38"/>
      <c r="M56" s="182"/>
      <c r="N56" s="44"/>
      <c r="O56" s="204"/>
      <c r="P56" s="196"/>
      <c r="Q56" s="39"/>
      <c r="R56" s="363"/>
      <c r="S56" s="364"/>
      <c r="T56" s="365"/>
      <c r="U56" s="78">
        <f>IF(OR(P56="",M56=Paramétrage!$C$10,M56=Paramétrage!$C$13,M56=Paramétrage!$C$17,M56=Paramétrage!$C$20,M56=Paramétrage!$C$24,M56=Paramétrage!$C$27,AND(M56&lt;&gt;Paramétrage!$C$9,Q56="Mut+ext")),0,ROUNDUP(O56/P56,0))</f>
        <v>0</v>
      </c>
      <c r="V56" s="199">
        <f>IF(OR(M56="",Q56="Mut+ext"),0,IF(VLOOKUP(M56,Paramétrage!$C$6:$E$29,2,0)=0,0,IF(P56="","saisir capacité",N56*U56*VLOOKUP(M56,Paramétrage!$C$6:$E$29,2,0))))</f>
        <v>0</v>
      </c>
      <c r="W56" s="200"/>
      <c r="X56" s="201">
        <f t="shared" si="11"/>
        <v>0</v>
      </c>
      <c r="Y56" s="79">
        <f>IF(OR(M56="",Q56="Mut+ext"),0,IF(ISERROR(W56+V56*VLOOKUP(M56,Paramétrage!$C$6:$E$29,3,0))=TRUE,X56,W56+V56*VLOOKUP(M56,Paramétrage!$C$6:$E$29,3,0)))</f>
        <v>0</v>
      </c>
      <c r="Z56" s="395"/>
      <c r="AA56" s="364"/>
      <c r="AB56" s="396"/>
      <c r="AC56" s="133"/>
      <c r="AD56" s="40"/>
      <c r="AE56" s="61">
        <f t="shared" si="12"/>
        <v>0</v>
      </c>
      <c r="AF56" s="202">
        <f t="shared" si="13"/>
        <v>0</v>
      </c>
    </row>
    <row r="57" spans="1:32" hidden="1">
      <c r="A57" s="400"/>
      <c r="B57" s="372"/>
      <c r="C57" s="437"/>
      <c r="D57" s="438"/>
      <c r="E57" s="441"/>
      <c r="F57" s="347"/>
      <c r="G57" s="184"/>
      <c r="H57" s="205"/>
      <c r="I57" s="134"/>
      <c r="J57" s="50"/>
      <c r="K57" s="49"/>
      <c r="L57" s="38"/>
      <c r="M57" s="182"/>
      <c r="N57" s="44"/>
      <c r="O57" s="195"/>
      <c r="P57" s="196"/>
      <c r="Q57" s="39"/>
      <c r="R57" s="363"/>
      <c r="S57" s="364"/>
      <c r="T57" s="365"/>
      <c r="U57" s="78">
        <f>IF(OR(P57="",M57=Paramétrage!$C$10,M57=Paramétrage!$C$13,M57=Paramétrage!$C$17,M57=Paramétrage!$C$20,M57=Paramétrage!$C$24,M57=Paramétrage!$C$27,AND(M57&lt;&gt;Paramétrage!$C$9,Q57="Mut+ext")),0,ROUNDUP(O57/P57,0))</f>
        <v>0</v>
      </c>
      <c r="V57" s="199">
        <f>IF(OR(M57="",Q57="Mut+ext"),0,IF(VLOOKUP(M57,Paramétrage!$C$6:$E$29,2,0)=0,0,IF(P57="","saisir capacité",N57*U57*VLOOKUP(M57,Paramétrage!$C$6:$E$29,2,0))))</f>
        <v>0</v>
      </c>
      <c r="W57" s="200"/>
      <c r="X57" s="201">
        <f t="shared" si="11"/>
        <v>0</v>
      </c>
      <c r="Y57" s="79">
        <f>IF(OR(M57="",Q57="Mut+ext"),0,IF(ISERROR(W57+V57*VLOOKUP(M57,Paramétrage!$C$6:$E$29,3,0))=TRUE,X57,W57+V57*VLOOKUP(M57,Paramétrage!$C$6:$E$29,3,0)))</f>
        <v>0</v>
      </c>
      <c r="Z57" s="395"/>
      <c r="AA57" s="364"/>
      <c r="AB57" s="396"/>
      <c r="AC57" s="133"/>
      <c r="AD57" s="40"/>
      <c r="AE57" s="61">
        <f t="shared" si="12"/>
        <v>0</v>
      </c>
      <c r="AF57" s="202">
        <f t="shared" si="13"/>
        <v>0</v>
      </c>
    </row>
    <row r="58" spans="1:32" hidden="1">
      <c r="A58" s="400"/>
      <c r="B58" s="372"/>
      <c r="C58" s="437"/>
      <c r="D58" s="438"/>
      <c r="E58" s="441"/>
      <c r="F58" s="347"/>
      <c r="G58" s="184"/>
      <c r="H58" s="186"/>
      <c r="I58" s="54"/>
      <c r="J58" s="50"/>
      <c r="K58" s="59"/>
      <c r="L58" s="38"/>
      <c r="M58" s="182"/>
      <c r="N58" s="45"/>
      <c r="O58" s="195"/>
      <c r="P58" s="196"/>
      <c r="Q58" s="39"/>
      <c r="R58" s="363"/>
      <c r="S58" s="364"/>
      <c r="T58" s="365"/>
      <c r="U58" s="78">
        <f>IF(OR(P58="",M58=Paramétrage!$C$10,M58=Paramétrage!$C$13,M58=Paramétrage!$C$17,M58=Paramétrage!$C$20,M58=Paramétrage!$C$24,M58=Paramétrage!$C$27,AND(M58&lt;&gt;Paramétrage!$C$9,Q58="Mut+ext")),0,ROUNDUP(O58/P58,0))</f>
        <v>0</v>
      </c>
      <c r="V58" s="199">
        <f>IF(OR(M58="",Q58="Mut+ext"),0,IF(VLOOKUP(M58,Paramétrage!$C$6:$E$29,2,0)=0,0,IF(P58="","saisir capacité",N58*U58*VLOOKUP(M58,Paramétrage!$C$6:$E$29,2,0))))</f>
        <v>0</v>
      </c>
      <c r="W58" s="200"/>
      <c r="X58" s="201">
        <f t="shared" si="11"/>
        <v>0</v>
      </c>
      <c r="Y58" s="79">
        <f>IF(OR(M58="",Q58="Mut+ext"),0,IF(ISERROR(W58+V58*VLOOKUP(M58,Paramétrage!$C$6:$E$29,3,0))=TRUE,X58,W58+V58*VLOOKUP(M58,Paramétrage!$C$6:$E$29,3,0)))</f>
        <v>0</v>
      </c>
      <c r="Z58" s="395"/>
      <c r="AA58" s="364"/>
      <c r="AB58" s="396"/>
      <c r="AC58" s="51"/>
      <c r="AD58" s="40"/>
      <c r="AE58" s="61">
        <f t="shared" si="12"/>
        <v>0</v>
      </c>
      <c r="AF58" s="202">
        <f t="shared" si="13"/>
        <v>0</v>
      </c>
    </row>
    <row r="59" spans="1:32" hidden="1">
      <c r="A59" s="400"/>
      <c r="B59" s="372"/>
      <c r="C59" s="437"/>
      <c r="D59" s="438"/>
      <c r="E59" s="441"/>
      <c r="F59" s="347"/>
      <c r="G59" s="184"/>
      <c r="H59" s="186"/>
      <c r="I59" s="54"/>
      <c r="J59" s="50"/>
      <c r="K59" s="59"/>
      <c r="L59" s="38"/>
      <c r="M59" s="182"/>
      <c r="N59" s="45"/>
      <c r="O59" s="195"/>
      <c r="P59" s="196"/>
      <c r="Q59" s="39"/>
      <c r="R59" s="363"/>
      <c r="S59" s="364"/>
      <c r="T59" s="365"/>
      <c r="U59" s="78">
        <f>IF(OR(P59="",M59=Paramétrage!$C$10,M59=Paramétrage!$C$13,M59=Paramétrage!$C$17,M59=Paramétrage!$C$20,M59=Paramétrage!$C$24,M59=Paramétrage!$C$27,AND(M59&lt;&gt;Paramétrage!$C$9,Q59="Mut+ext")),0,ROUNDUP(O59/P59,0))</f>
        <v>0</v>
      </c>
      <c r="V59" s="199">
        <f>IF(OR(M59="",Q59="Mut+ext"),0,IF(VLOOKUP(M59,Paramétrage!$C$6:$E$29,2,0)=0,0,IF(P59="","saisir capacité",N59*U59*VLOOKUP(M59,Paramétrage!$C$6:$E$29,2,0))))</f>
        <v>0</v>
      </c>
      <c r="W59" s="200"/>
      <c r="X59" s="201">
        <f t="shared" si="11"/>
        <v>0</v>
      </c>
      <c r="Y59" s="79">
        <f>IF(OR(M59="",Q59="Mut+ext"),0,IF(ISERROR(W59+V59*VLOOKUP(M59,Paramétrage!$C$6:$E$29,3,0))=TRUE,X59,W59+V59*VLOOKUP(M59,Paramétrage!$C$6:$E$29,3,0)))</f>
        <v>0</v>
      </c>
      <c r="Z59" s="395"/>
      <c r="AA59" s="364"/>
      <c r="AB59" s="396"/>
      <c r="AC59" s="133"/>
      <c r="AD59" s="40"/>
      <c r="AE59" s="61">
        <f t="shared" si="12"/>
        <v>0</v>
      </c>
      <c r="AF59" s="202">
        <f t="shared" si="13"/>
        <v>0</v>
      </c>
    </row>
    <row r="60" spans="1:32" hidden="1">
      <c r="A60" s="400"/>
      <c r="B60" s="372"/>
      <c r="C60" s="437"/>
      <c r="D60" s="438"/>
      <c r="E60" s="441"/>
      <c r="F60" s="347"/>
      <c r="G60" s="184"/>
      <c r="H60" s="205"/>
      <c r="I60" s="134"/>
      <c r="J60" s="50"/>
      <c r="K60" s="49"/>
      <c r="L60" s="38"/>
      <c r="M60" s="182"/>
      <c r="N60" s="44"/>
      <c r="O60" s="204"/>
      <c r="P60" s="196"/>
      <c r="Q60" s="39"/>
      <c r="R60" s="363"/>
      <c r="S60" s="364"/>
      <c r="T60" s="365"/>
      <c r="U60" s="78">
        <f>IF(OR(P60="",M60=Paramétrage!$C$10,M60=Paramétrage!$C$13,M60=Paramétrage!$C$17,M60=Paramétrage!$C$20,M60=Paramétrage!$C$24,M60=Paramétrage!$C$27,AND(M60&lt;&gt;Paramétrage!$C$9,Q60="Mut+ext")),0,ROUNDUP(O60/P60,0))</f>
        <v>0</v>
      </c>
      <c r="V60" s="199">
        <f>IF(OR(M60="",Q60="Mut+ext"),0,IF(VLOOKUP(M60,Paramétrage!$C$6:$E$29,2,0)=0,0,IF(P60="","saisir capacité",N60*U60*VLOOKUP(M60,Paramétrage!$C$6:$E$29,2,0))))</f>
        <v>0</v>
      </c>
      <c r="W60" s="200"/>
      <c r="X60" s="201">
        <f t="shared" si="11"/>
        <v>0</v>
      </c>
      <c r="Y60" s="79">
        <f>IF(OR(M60="",Q60="Mut+ext"),0,IF(ISERROR(W60+V60*VLOOKUP(M60,Paramétrage!$C$6:$E$29,3,0))=TRUE,X60,W60+V60*VLOOKUP(M60,Paramétrage!$C$6:$E$29,3,0)))</f>
        <v>0</v>
      </c>
      <c r="Z60" s="395"/>
      <c r="AA60" s="364"/>
      <c r="AB60" s="396"/>
      <c r="AC60" s="133"/>
      <c r="AD60" s="40"/>
      <c r="AE60" s="61">
        <f t="shared" si="12"/>
        <v>0</v>
      </c>
      <c r="AF60" s="202">
        <f t="shared" si="13"/>
        <v>0</v>
      </c>
    </row>
    <row r="61" spans="1:32" hidden="1">
      <c r="A61" s="400"/>
      <c r="B61" s="372"/>
      <c r="C61" s="437"/>
      <c r="D61" s="438"/>
      <c r="E61" s="441"/>
      <c r="F61" s="347"/>
      <c r="G61" s="184"/>
      <c r="H61" s="205"/>
      <c r="I61" s="134"/>
      <c r="J61" s="50"/>
      <c r="K61" s="49"/>
      <c r="L61" s="38"/>
      <c r="M61" s="182"/>
      <c r="N61" s="44"/>
      <c r="O61" s="195"/>
      <c r="P61" s="196"/>
      <c r="Q61" s="39"/>
      <c r="R61" s="363"/>
      <c r="S61" s="364"/>
      <c r="T61" s="365"/>
      <c r="U61" s="78">
        <f>IF(OR(P61="",M61=Paramétrage!$C$10,M61=Paramétrage!$C$13,M61=Paramétrage!$C$17,M61=Paramétrage!$C$20,M61=Paramétrage!$C$24,M61=Paramétrage!$C$27,AND(M61&lt;&gt;Paramétrage!$C$9,Q61="Mut+ext")),0,ROUNDUP(O61/P61,0))</f>
        <v>0</v>
      </c>
      <c r="V61" s="199">
        <f>IF(OR(M61="",Q61="Mut+ext"),0,IF(VLOOKUP(M61,Paramétrage!$C$6:$E$29,2,0)=0,0,IF(P61="","saisir capacité",N61*U61*VLOOKUP(M61,Paramétrage!$C$6:$E$29,2,0))))</f>
        <v>0</v>
      </c>
      <c r="W61" s="200"/>
      <c r="X61" s="201">
        <f t="shared" si="11"/>
        <v>0</v>
      </c>
      <c r="Y61" s="79">
        <f>IF(OR(M61="",Q61="Mut+ext"),0,IF(ISERROR(W61+V61*VLOOKUP(M61,Paramétrage!$C$6:$E$29,3,0))=TRUE,X61,W61+V61*VLOOKUP(M61,Paramétrage!$C$6:$E$29,3,0)))</f>
        <v>0</v>
      </c>
      <c r="Z61" s="395"/>
      <c r="AA61" s="364"/>
      <c r="AB61" s="396"/>
      <c r="AC61" s="133"/>
      <c r="AD61" s="40"/>
      <c r="AE61" s="61">
        <f t="shared" si="12"/>
        <v>0</v>
      </c>
      <c r="AF61" s="202">
        <f t="shared" si="13"/>
        <v>0</v>
      </c>
    </row>
    <row r="62" spans="1:32">
      <c r="A62" s="400"/>
      <c r="B62" s="372"/>
      <c r="C62" s="439"/>
      <c r="D62" s="440"/>
      <c r="E62" s="442"/>
      <c r="F62" s="348"/>
      <c r="G62" s="184"/>
      <c r="H62" s="205"/>
      <c r="I62" s="134"/>
      <c r="J62" s="50"/>
      <c r="K62" s="49"/>
      <c r="L62" s="38"/>
      <c r="M62" s="182"/>
      <c r="N62" s="44"/>
      <c r="O62" s="206"/>
      <c r="P62" s="196"/>
      <c r="Q62" s="39"/>
      <c r="R62" s="363"/>
      <c r="S62" s="364"/>
      <c r="T62" s="365"/>
      <c r="U62" s="78">
        <f>IF(OR(P62="",M62=Paramétrage!$C$10,M62=Paramétrage!$C$13,M62=Paramétrage!$C$17,M62=Paramétrage!$C$20,M62=Paramétrage!$C$24,M62=Paramétrage!$C$27,AND(M62&lt;&gt;Paramétrage!$C$9,Q62="Mut+ext")),0,ROUNDUP(O62/P62,0))</f>
        <v>0</v>
      </c>
      <c r="V62" s="199">
        <f>IF(OR(M62="",Q62="Mut+ext"),0,IF(VLOOKUP(M62,Paramétrage!$C$6:$E$29,2,0)=0,0,IF(P62="","saisir capacité",N62*U62*VLOOKUP(M62,Paramétrage!$C$6:$E$29,2,0))))</f>
        <v>0</v>
      </c>
      <c r="W62" s="200"/>
      <c r="X62" s="201">
        <f t="shared" si="11"/>
        <v>0</v>
      </c>
      <c r="Y62" s="79">
        <f>IF(OR(M62="",Q62="Mut+ext"),0,IF(ISERROR(W62+V62*VLOOKUP(M62,Paramétrage!$C$6:$E$29,3,0))=TRUE,X62,W62+V62*VLOOKUP(M62,Paramétrage!$C$6:$E$29,3,0)))</f>
        <v>0</v>
      </c>
      <c r="Z62" s="395"/>
      <c r="AA62" s="364"/>
      <c r="AB62" s="396"/>
      <c r="AC62" s="133"/>
      <c r="AD62" s="40"/>
      <c r="AE62" s="61">
        <f t="shared" si="12"/>
        <v>0</v>
      </c>
      <c r="AF62" s="202">
        <f t="shared" si="13"/>
        <v>0</v>
      </c>
    </row>
    <row r="63" spans="1:32" ht="16.149999999999999" thickBot="1">
      <c r="A63" s="400"/>
      <c r="B63" s="372"/>
      <c r="C63" s="207"/>
      <c r="D63" s="208"/>
      <c r="E63" s="209"/>
      <c r="F63" s="209"/>
      <c r="G63" s="209"/>
      <c r="H63" s="210"/>
      <c r="I63" s="135"/>
      <c r="J63" s="99"/>
      <c r="K63" s="63"/>
      <c r="L63" s="64"/>
      <c r="M63" s="211"/>
      <c r="N63" s="65">
        <f>AE63</f>
        <v>54</v>
      </c>
      <c r="O63" s="212"/>
      <c r="P63" s="212"/>
      <c r="Q63" s="68"/>
      <c r="R63" s="66"/>
      <c r="S63" s="66"/>
      <c r="T63" s="67"/>
      <c r="U63" s="100"/>
      <c r="V63" s="213">
        <f>SUM(V51:V62)</f>
        <v>54</v>
      </c>
      <c r="W63" s="211">
        <f>SUM(W51:W62)</f>
        <v>0</v>
      </c>
      <c r="X63" s="214">
        <f>SUM(X51:X62)</f>
        <v>54</v>
      </c>
      <c r="Y63" s="69">
        <f>SUM(Y51:Y62)</f>
        <v>81</v>
      </c>
      <c r="Z63" s="101"/>
      <c r="AA63" s="102"/>
      <c r="AB63" s="103"/>
      <c r="AC63" s="104"/>
      <c r="AD63" s="105"/>
      <c r="AE63" s="106">
        <f>SUM(AE51:AE62)</f>
        <v>54</v>
      </c>
      <c r="AF63" s="107">
        <f>SUM(AF51:AF62)</f>
        <v>1080</v>
      </c>
    </row>
    <row r="64" spans="1:32" ht="15.6" hidden="1" customHeight="1">
      <c r="A64" s="400"/>
      <c r="B64" s="372" t="s">
        <v>98</v>
      </c>
      <c r="C64" s="355"/>
      <c r="D64" s="356"/>
      <c r="E64" s="347"/>
      <c r="F64" s="347" t="s">
        <v>64</v>
      </c>
      <c r="G64" s="184" t="s">
        <v>178</v>
      </c>
      <c r="H64" s="186"/>
      <c r="I64" s="54"/>
      <c r="J64" s="50"/>
      <c r="K64" s="59"/>
      <c r="L64" s="174"/>
      <c r="M64" s="182"/>
      <c r="N64" s="44"/>
      <c r="O64" s="204"/>
      <c r="P64" s="196"/>
      <c r="Q64" s="42"/>
      <c r="R64" s="363"/>
      <c r="S64" s="364"/>
      <c r="T64" s="365"/>
      <c r="U64" s="78">
        <f>IF(OR(P64="",M64=Paramétrage!$C$10,M64=Paramétrage!$C$13,M64=Paramétrage!$C$17,M64=Paramétrage!$C$20,M64=Paramétrage!$C$24,M64=Paramétrage!$C$27,AND(M64&lt;&gt;Paramétrage!$C$9,Q64="Mut+ext")),0,ROUNDUP(O64/P64,0))</f>
        <v>0</v>
      </c>
      <c r="V64" s="199">
        <f>IF(OR(M64="",Q64="Mut+ext"),0,IF(VLOOKUP(M64,Paramétrage!$C$6:$E$29,2,0)=0,0,IF(P64="","saisir capacité",N64*U64*VLOOKUP(M64,Paramétrage!$C$6:$E$29,2,0))))</f>
        <v>0</v>
      </c>
      <c r="W64" s="200"/>
      <c r="X64" s="201">
        <f t="shared" ref="X64:X75" si="14">IF(OR(M64="",Q64="Mut+ext"),0,IF(ISERROR(V64+W64)=TRUE,V64,V64+W64))</f>
        <v>0</v>
      </c>
      <c r="Y64" s="79">
        <f>IF(OR(M64="",Q64="Mut+ext"),0,IF(ISERROR(W64+V64*VLOOKUP(M64,Paramétrage!$C$6:$E$29,3,0))=TRUE,X64,W64+V64*VLOOKUP(M64,Paramétrage!$C$6:$E$29,3,0)))</f>
        <v>0</v>
      </c>
      <c r="Z64" s="395"/>
      <c r="AA64" s="364"/>
      <c r="AB64" s="396"/>
      <c r="AC64" s="60"/>
      <c r="AD64" s="40"/>
      <c r="AE64" s="61">
        <f>IF(G64="",0,IF(K64="",0,IF(SUMIF($G$64:$G$75,G64,$O$64:$O$75)=0,0,IF(OR(L64="",K64="obligatoire"),AF64/SUMIF($G$64:$G$75,G64,$O$64:$O$75),AF64/(SUMIF($G$64:$G$75,G64,$O$64:$O$75)/L64)))))</f>
        <v>0</v>
      </c>
      <c r="AF64" s="202">
        <f t="shared" ref="AF64:AF75" si="15">N64*O64</f>
        <v>0</v>
      </c>
    </row>
    <row r="65" spans="1:32" ht="15.6" hidden="1" customHeight="1">
      <c r="A65" s="400"/>
      <c r="B65" s="372"/>
      <c r="C65" s="357"/>
      <c r="D65" s="358"/>
      <c r="E65" s="347"/>
      <c r="F65" s="347"/>
      <c r="G65" s="184"/>
      <c r="H65" s="185"/>
      <c r="I65" s="54"/>
      <c r="J65" s="50"/>
      <c r="K65" s="59"/>
      <c r="L65" s="174"/>
      <c r="M65" s="182"/>
      <c r="N65" s="45"/>
      <c r="O65" s="195"/>
      <c r="P65" s="196"/>
      <c r="Q65" s="39"/>
      <c r="R65" s="363"/>
      <c r="S65" s="364"/>
      <c r="T65" s="365"/>
      <c r="U65" s="78">
        <f>IF(OR(P65="",M65=Paramétrage!$C$10,M65=Paramétrage!$C$13,M65=Paramétrage!$C$17,M65=Paramétrage!$C$20,M65=Paramétrage!$C$24,M65=Paramétrage!$C$27,AND(M65&lt;&gt;Paramétrage!$C$9,Q65="Mut+ext")),0,ROUNDUP(O65/P65,0))</f>
        <v>0</v>
      </c>
      <c r="V65" s="199">
        <f>IF(OR(M65="",Q65="Mut+ext"),0,IF(VLOOKUP(M65,Paramétrage!$C$6:$E$29,2,0)=0,0,IF(P65="","saisir capacité",N65*U65*VLOOKUP(M65,Paramétrage!$C$6:$E$29,2,0))))</f>
        <v>0</v>
      </c>
      <c r="W65" s="200"/>
      <c r="X65" s="201">
        <f t="shared" si="14"/>
        <v>0</v>
      </c>
      <c r="Y65" s="79">
        <f>IF(OR(M65="",Q65="Mut+ext"),0,IF(ISERROR(W65+V65*VLOOKUP(M65,Paramétrage!$C$6:$E$29,3,0))=TRUE,X65,W65+V65*VLOOKUP(M65,Paramétrage!$C$6:$E$29,3,0)))</f>
        <v>0</v>
      </c>
      <c r="Z65" s="395"/>
      <c r="AA65" s="364"/>
      <c r="AB65" s="396"/>
      <c r="AC65" s="133"/>
      <c r="AD65" s="40"/>
      <c r="AE65" s="61">
        <f t="shared" ref="AE65:AE75" si="16">IF(G65="",0,IF(K65="",0,IF(SUMIF($G$64:$G$75,G65,$O$64:$O$75)=0,0,IF(OR(L65="",K65="obligatoire"),AF65/SUMIF($G$64:$G$75,G65,$O$64:$O$75),AF65/(SUMIF($G$64:$G$75,G65,$O$64:$O$75)/L65)))))</f>
        <v>0</v>
      </c>
      <c r="AF65" s="203">
        <f t="shared" si="15"/>
        <v>0</v>
      </c>
    </row>
    <row r="66" spans="1:32" ht="15.6" hidden="1" customHeight="1">
      <c r="A66" s="400"/>
      <c r="B66" s="372"/>
      <c r="C66" s="357"/>
      <c r="D66" s="358"/>
      <c r="E66" s="347"/>
      <c r="F66" s="347"/>
      <c r="G66" s="184"/>
      <c r="H66" s="185"/>
      <c r="I66" s="54"/>
      <c r="J66" s="50"/>
      <c r="K66" s="59"/>
      <c r="L66" s="174"/>
      <c r="M66" s="182"/>
      <c r="N66" s="45"/>
      <c r="O66" s="195"/>
      <c r="P66" s="196"/>
      <c r="Q66" s="39"/>
      <c r="R66" s="363"/>
      <c r="S66" s="364"/>
      <c r="T66" s="365"/>
      <c r="U66" s="78">
        <f>IF(OR(P66="",M66=Paramétrage!$C$10,M66=Paramétrage!$C$13,M66=Paramétrage!$C$17,M66=Paramétrage!$C$20,M66=Paramétrage!$C$24,M66=Paramétrage!$C$27,AND(M66&lt;&gt;Paramétrage!$C$9,Q66="Mut+ext")),0,ROUNDUP(O66/P66,0))</f>
        <v>0</v>
      </c>
      <c r="V66" s="199">
        <f>IF(OR(M66="",Q66="Mut+ext"),0,IF(VLOOKUP(M66,Paramétrage!$C$6:$E$29,2,0)=0,0,IF(P66="","saisir capacité",N66*U66*VLOOKUP(M66,Paramétrage!$C$6:$E$29,2,0))))</f>
        <v>0</v>
      </c>
      <c r="W66" s="200"/>
      <c r="X66" s="201">
        <f t="shared" si="14"/>
        <v>0</v>
      </c>
      <c r="Y66" s="79">
        <f>IF(OR(M66="",Q66="Mut+ext"),0,IF(ISERROR(W66+V66*VLOOKUP(M66,Paramétrage!$C$6:$E$29,3,0))=TRUE,X66,W66+V66*VLOOKUP(M66,Paramétrage!$C$6:$E$29,3,0)))</f>
        <v>0</v>
      </c>
      <c r="Z66" s="395"/>
      <c r="AA66" s="364"/>
      <c r="AB66" s="396"/>
      <c r="AC66" s="133"/>
      <c r="AD66" s="40"/>
      <c r="AE66" s="61">
        <f t="shared" si="16"/>
        <v>0</v>
      </c>
      <c r="AF66" s="203">
        <f t="shared" si="15"/>
        <v>0</v>
      </c>
    </row>
    <row r="67" spans="1:32" ht="15.6" hidden="1" customHeight="1">
      <c r="A67" s="400"/>
      <c r="B67" s="372"/>
      <c r="C67" s="357"/>
      <c r="D67" s="358"/>
      <c r="E67" s="347"/>
      <c r="F67" s="347"/>
      <c r="G67" s="183"/>
      <c r="H67" s="185"/>
      <c r="I67" s="134"/>
      <c r="J67" s="50"/>
      <c r="K67" s="49"/>
      <c r="L67" s="38"/>
      <c r="M67" s="182"/>
      <c r="N67" s="44"/>
      <c r="O67" s="204"/>
      <c r="P67" s="196"/>
      <c r="Q67" s="39"/>
      <c r="R67" s="363"/>
      <c r="S67" s="364"/>
      <c r="T67" s="365"/>
      <c r="U67" s="78">
        <f>IF(OR(P67="",M67=Paramétrage!$C$10,M67=Paramétrage!$C$13,M67=Paramétrage!$C$17,M67=Paramétrage!$C$20,M67=Paramétrage!$C$24,M67=Paramétrage!$C$27,AND(M67&lt;&gt;Paramétrage!$C$9,Q67="Mut+ext")),0,ROUNDUP(O67/P67,0))</f>
        <v>0</v>
      </c>
      <c r="V67" s="199">
        <f>IF(OR(M67="",Q67="Mut+ext"),0,IF(VLOOKUP(M67,Paramétrage!$C$6:$E$29,2,0)=0,0,IF(P67="","saisir capacité",N67*U67*VLOOKUP(M67,Paramétrage!$C$6:$E$29,2,0))))</f>
        <v>0</v>
      </c>
      <c r="W67" s="200"/>
      <c r="X67" s="201">
        <f t="shared" si="14"/>
        <v>0</v>
      </c>
      <c r="Y67" s="79">
        <f>IF(OR(M67="",Q67="Mut+ext"),0,IF(ISERROR(W67+V67*VLOOKUP(M67,Paramétrage!$C$6:$E$29,3,0))=TRUE,X67,W67+V67*VLOOKUP(M67,Paramétrage!$C$6:$E$29,3,0)))</f>
        <v>0</v>
      </c>
      <c r="Z67" s="395"/>
      <c r="AA67" s="364"/>
      <c r="AB67" s="396"/>
      <c r="AC67" s="51"/>
      <c r="AD67" s="40"/>
      <c r="AE67" s="61">
        <f t="shared" si="16"/>
        <v>0</v>
      </c>
      <c r="AF67" s="203">
        <f t="shared" si="15"/>
        <v>0</v>
      </c>
    </row>
    <row r="68" spans="1:32" ht="15.6" hidden="1" customHeight="1">
      <c r="A68" s="400"/>
      <c r="B68" s="372"/>
      <c r="C68" s="357"/>
      <c r="D68" s="358"/>
      <c r="E68" s="347"/>
      <c r="F68" s="347"/>
      <c r="G68" s="184"/>
      <c r="H68" s="185"/>
      <c r="I68" s="134"/>
      <c r="J68" s="50"/>
      <c r="K68" s="49"/>
      <c r="L68" s="38"/>
      <c r="M68" s="182"/>
      <c r="N68" s="44"/>
      <c r="O68" s="195"/>
      <c r="P68" s="196"/>
      <c r="Q68" s="39"/>
      <c r="R68" s="363"/>
      <c r="S68" s="364"/>
      <c r="T68" s="365"/>
      <c r="U68" s="78">
        <f>IF(OR(P68="",M68=Paramétrage!$C$10,M68=Paramétrage!$C$13,M68=Paramétrage!$C$17,M68=Paramétrage!$C$20,M68=Paramétrage!$C$24,M68=Paramétrage!$C$27,AND(M68&lt;&gt;Paramétrage!$C$9,Q68="Mut+ext")),0,ROUNDUP(O68/P68,0))</f>
        <v>0</v>
      </c>
      <c r="V68" s="199">
        <f>IF(OR(M68="",Q68="Mut+ext"),0,IF(VLOOKUP(M68,Paramétrage!$C$6:$E$29,2,0)=0,0,IF(P68="","saisir capacité",N68*U68*VLOOKUP(M68,Paramétrage!$C$6:$E$29,2,0))))</f>
        <v>0</v>
      </c>
      <c r="W68" s="200"/>
      <c r="X68" s="201">
        <f t="shared" si="14"/>
        <v>0</v>
      </c>
      <c r="Y68" s="79">
        <f>IF(OR(M68="",Q68="Mut+ext"),0,IF(ISERROR(W68+V68*VLOOKUP(M68,Paramétrage!$C$6:$E$29,3,0))=TRUE,X68,W68+V68*VLOOKUP(M68,Paramétrage!$C$6:$E$29,3,0)))</f>
        <v>0</v>
      </c>
      <c r="Z68" s="395"/>
      <c r="AA68" s="364"/>
      <c r="AB68" s="396"/>
      <c r="AC68" s="133"/>
      <c r="AD68" s="40"/>
      <c r="AE68" s="61">
        <f t="shared" si="16"/>
        <v>0</v>
      </c>
      <c r="AF68" s="203">
        <f t="shared" si="15"/>
        <v>0</v>
      </c>
    </row>
    <row r="69" spans="1:32" ht="15.6" hidden="1" customHeight="1">
      <c r="A69" s="400"/>
      <c r="B69" s="372"/>
      <c r="C69" s="357"/>
      <c r="D69" s="358"/>
      <c r="E69" s="347"/>
      <c r="F69" s="347"/>
      <c r="G69" s="184"/>
      <c r="H69" s="185"/>
      <c r="I69" s="134"/>
      <c r="J69" s="50"/>
      <c r="K69" s="49"/>
      <c r="L69" s="38"/>
      <c r="M69" s="182"/>
      <c r="N69" s="44"/>
      <c r="O69" s="204"/>
      <c r="P69" s="196"/>
      <c r="Q69" s="39"/>
      <c r="R69" s="363"/>
      <c r="S69" s="364"/>
      <c r="T69" s="365"/>
      <c r="U69" s="78">
        <f>IF(OR(P69="",M69=Paramétrage!$C$10,M69=Paramétrage!$C$13,M69=Paramétrage!$C$17,M69=Paramétrage!$C$20,M69=Paramétrage!$C$24,M69=Paramétrage!$C$27,AND(M69&lt;&gt;Paramétrage!$C$9,Q69="Mut+ext")),0,ROUNDUP(O69/P69,0))</f>
        <v>0</v>
      </c>
      <c r="V69" s="199">
        <f>IF(OR(M69="",Q69="Mut+ext"),0,IF(VLOOKUP(M69,Paramétrage!$C$6:$E$29,2,0)=0,0,IF(P69="","saisir capacité",N69*U69*VLOOKUP(M69,Paramétrage!$C$6:$E$29,2,0))))</f>
        <v>0</v>
      </c>
      <c r="W69" s="200"/>
      <c r="X69" s="201">
        <f t="shared" si="14"/>
        <v>0</v>
      </c>
      <c r="Y69" s="79">
        <f>IF(OR(M69="",Q69="Mut+ext"),0,IF(ISERROR(W69+V69*VLOOKUP(M69,Paramétrage!$C$6:$E$29,3,0))=TRUE,X69,W69+V69*VLOOKUP(M69,Paramétrage!$C$6:$E$29,3,0)))</f>
        <v>0</v>
      </c>
      <c r="Z69" s="395"/>
      <c r="AA69" s="364"/>
      <c r="AB69" s="396"/>
      <c r="AC69" s="133"/>
      <c r="AD69" s="40"/>
      <c r="AE69" s="61">
        <f t="shared" si="16"/>
        <v>0</v>
      </c>
      <c r="AF69" s="203">
        <f t="shared" si="15"/>
        <v>0</v>
      </c>
    </row>
    <row r="70" spans="1:32" ht="15.6" hidden="1" customHeight="1">
      <c r="A70" s="400"/>
      <c r="B70" s="372"/>
      <c r="C70" s="357"/>
      <c r="D70" s="358"/>
      <c r="E70" s="347"/>
      <c r="F70" s="347"/>
      <c r="G70" s="184"/>
      <c r="H70" s="185"/>
      <c r="I70" s="134"/>
      <c r="J70" s="50"/>
      <c r="K70" s="49"/>
      <c r="L70" s="38"/>
      <c r="M70" s="182"/>
      <c r="N70" s="44"/>
      <c r="O70" s="195"/>
      <c r="P70" s="196"/>
      <c r="Q70" s="39"/>
      <c r="R70" s="363"/>
      <c r="S70" s="364"/>
      <c r="T70" s="365"/>
      <c r="U70" s="78">
        <f>IF(OR(P70="",M70=Paramétrage!$C$10,M70=Paramétrage!$C$13,M70=Paramétrage!$C$17,M70=Paramétrage!$C$20,M70=Paramétrage!$C$24,M70=Paramétrage!$C$27,AND(M70&lt;&gt;Paramétrage!$C$9,Q70="Mut+ext")),0,ROUNDUP(O70/P70,0))</f>
        <v>0</v>
      </c>
      <c r="V70" s="199">
        <f>IF(OR(M70="",Q70="Mut+ext"),0,IF(VLOOKUP(M70,Paramétrage!$C$6:$E$29,2,0)=0,0,IF(P70="","saisir capacité",N70*U70*VLOOKUP(M70,Paramétrage!$C$6:$E$29,2,0))))</f>
        <v>0</v>
      </c>
      <c r="W70" s="200"/>
      <c r="X70" s="201">
        <f t="shared" si="14"/>
        <v>0</v>
      </c>
      <c r="Y70" s="79">
        <f>IF(OR(M70="",Q70="Mut+ext"),0,IF(ISERROR(W70+V70*VLOOKUP(M70,Paramétrage!$C$6:$E$29,3,0))=TRUE,X70,W70+V70*VLOOKUP(M70,Paramétrage!$C$6:$E$29,3,0)))</f>
        <v>0</v>
      </c>
      <c r="Z70" s="395"/>
      <c r="AA70" s="364"/>
      <c r="AB70" s="396"/>
      <c r="AC70" s="133"/>
      <c r="AD70" s="40"/>
      <c r="AE70" s="61">
        <f t="shared" si="16"/>
        <v>0</v>
      </c>
      <c r="AF70" s="203">
        <f t="shared" si="15"/>
        <v>0</v>
      </c>
    </row>
    <row r="71" spans="1:32" ht="15.6" hidden="1" customHeight="1">
      <c r="A71" s="400"/>
      <c r="B71" s="372"/>
      <c r="C71" s="357"/>
      <c r="D71" s="358"/>
      <c r="E71" s="347"/>
      <c r="F71" s="347"/>
      <c r="G71" s="183"/>
      <c r="H71" s="185"/>
      <c r="I71" s="134"/>
      <c r="J71" s="50"/>
      <c r="K71" s="49"/>
      <c r="L71" s="38"/>
      <c r="M71" s="182"/>
      <c r="N71" s="44"/>
      <c r="O71" s="204"/>
      <c r="P71" s="196"/>
      <c r="Q71" s="39"/>
      <c r="R71" s="363"/>
      <c r="S71" s="364"/>
      <c r="T71" s="365"/>
      <c r="U71" s="78">
        <f>IF(OR(P71="",M71=Paramétrage!$C$10,M71=Paramétrage!$C$13,M71=Paramétrage!$C$17,M71=Paramétrage!$C$20,M71=Paramétrage!$C$24,M71=Paramétrage!$C$27,AND(M71&lt;&gt;Paramétrage!$C$9,Q71="Mut+ext")),0,ROUNDUP(O71/P71,0))</f>
        <v>0</v>
      </c>
      <c r="V71" s="199">
        <f>IF(OR(M71="",Q71="Mut+ext"),0,IF(VLOOKUP(M71,Paramétrage!$C$6:$E$29,2,0)=0,0,IF(P71="","saisir capacité",N71*U71*VLOOKUP(M71,Paramétrage!$C$6:$E$29,2,0))))</f>
        <v>0</v>
      </c>
      <c r="W71" s="200"/>
      <c r="X71" s="201">
        <f t="shared" si="14"/>
        <v>0</v>
      </c>
      <c r="Y71" s="79">
        <f>IF(OR(M71="",Q71="Mut+ext"),0,IF(ISERROR(W71+V71*VLOOKUP(M71,Paramétrage!$C$6:$E$29,3,0))=TRUE,X71,W71+V71*VLOOKUP(M71,Paramétrage!$C$6:$E$29,3,0)))</f>
        <v>0</v>
      </c>
      <c r="Z71" s="395"/>
      <c r="AA71" s="364"/>
      <c r="AB71" s="396"/>
      <c r="AC71" s="51"/>
      <c r="AD71" s="40"/>
      <c r="AE71" s="61">
        <f t="shared" si="16"/>
        <v>0</v>
      </c>
      <c r="AF71" s="203">
        <f t="shared" si="15"/>
        <v>0</v>
      </c>
    </row>
    <row r="72" spans="1:32" ht="15.6" hidden="1" customHeight="1">
      <c r="A72" s="400"/>
      <c r="B72" s="372"/>
      <c r="C72" s="357"/>
      <c r="D72" s="358"/>
      <c r="E72" s="347"/>
      <c r="F72" s="347"/>
      <c r="G72" s="184"/>
      <c r="H72" s="205"/>
      <c r="I72" s="134"/>
      <c r="J72" s="50"/>
      <c r="K72" s="49"/>
      <c r="L72" s="38"/>
      <c r="M72" s="182"/>
      <c r="N72" s="44"/>
      <c r="O72" s="195"/>
      <c r="P72" s="196"/>
      <c r="Q72" s="39"/>
      <c r="R72" s="363"/>
      <c r="S72" s="364"/>
      <c r="T72" s="365"/>
      <c r="U72" s="78">
        <f>IF(OR(P72="",M72=Paramétrage!$C$10,M72=Paramétrage!$C$13,M72=Paramétrage!$C$17,M72=Paramétrage!$C$20,M72=Paramétrage!$C$24,M72=Paramétrage!$C$27,AND(M72&lt;&gt;Paramétrage!$C$9,Q72="Mut+ext")),0,ROUNDUP(O72/P72,0))</f>
        <v>0</v>
      </c>
      <c r="V72" s="199">
        <f>IF(OR(M72="",Q72="Mut+ext"),0,IF(VLOOKUP(M72,Paramétrage!$C$6:$E$29,2,0)=0,0,IF(P72="","saisir capacité",N72*U72*VLOOKUP(M72,Paramétrage!$C$6:$E$29,2,0))))</f>
        <v>0</v>
      </c>
      <c r="W72" s="200"/>
      <c r="X72" s="201">
        <f t="shared" si="14"/>
        <v>0</v>
      </c>
      <c r="Y72" s="79">
        <f>IF(OR(M72="",Q72="Mut+ext"),0,IF(ISERROR(W72+V72*VLOOKUP(M72,Paramétrage!$C$6:$E$29,3,0))=TRUE,X72,W72+V72*VLOOKUP(M72,Paramétrage!$C$6:$E$29,3,0)))</f>
        <v>0</v>
      </c>
      <c r="Z72" s="395"/>
      <c r="AA72" s="364"/>
      <c r="AB72" s="396"/>
      <c r="AC72" s="133"/>
      <c r="AD72" s="40"/>
      <c r="AE72" s="61">
        <f t="shared" si="16"/>
        <v>0</v>
      </c>
      <c r="AF72" s="203">
        <f t="shared" si="15"/>
        <v>0</v>
      </c>
    </row>
    <row r="73" spans="1:32" ht="15.6" hidden="1" customHeight="1">
      <c r="A73" s="400"/>
      <c r="B73" s="372"/>
      <c r="C73" s="357"/>
      <c r="D73" s="358"/>
      <c r="E73" s="347"/>
      <c r="F73" s="347"/>
      <c r="G73" s="184"/>
      <c r="H73" s="205"/>
      <c r="I73" s="134"/>
      <c r="J73" s="50"/>
      <c r="K73" s="49"/>
      <c r="L73" s="38"/>
      <c r="M73" s="182"/>
      <c r="N73" s="44"/>
      <c r="O73" s="204"/>
      <c r="P73" s="196"/>
      <c r="Q73" s="39"/>
      <c r="R73" s="363"/>
      <c r="S73" s="364"/>
      <c r="T73" s="365"/>
      <c r="U73" s="78">
        <f>IF(OR(P73="",M73=Paramétrage!$C$10,M73=Paramétrage!$C$13,M73=Paramétrage!$C$17,M73=Paramétrage!$C$20,M73=Paramétrage!$C$24,M73=Paramétrage!$C$27,AND(M73&lt;&gt;Paramétrage!$C$9,Q73="Mut+ext")),0,ROUNDUP(O73/P73,0))</f>
        <v>0</v>
      </c>
      <c r="V73" s="199">
        <f>IF(OR(M73="",Q73="Mut+ext"),0,IF(VLOOKUP(M73,Paramétrage!$C$6:$E$29,2,0)=0,0,IF(P73="","saisir capacité",N73*U73*VLOOKUP(M73,Paramétrage!$C$6:$E$29,2,0))))</f>
        <v>0</v>
      </c>
      <c r="W73" s="200"/>
      <c r="X73" s="201">
        <f t="shared" si="14"/>
        <v>0</v>
      </c>
      <c r="Y73" s="79">
        <f>IF(OR(M73="",Q73="Mut+ext"),0,IF(ISERROR(W73+V73*VLOOKUP(M73,Paramétrage!$C$6:$E$29,3,0))=TRUE,X73,W73+V73*VLOOKUP(M73,Paramétrage!$C$6:$E$29,3,0)))</f>
        <v>0</v>
      </c>
      <c r="Z73" s="395"/>
      <c r="AA73" s="364"/>
      <c r="AB73" s="396"/>
      <c r="AC73" s="133"/>
      <c r="AD73" s="40"/>
      <c r="AE73" s="61">
        <f t="shared" si="16"/>
        <v>0</v>
      </c>
      <c r="AF73" s="203">
        <f t="shared" si="15"/>
        <v>0</v>
      </c>
    </row>
    <row r="74" spans="1:32" ht="15.6" hidden="1" customHeight="1">
      <c r="A74" s="400"/>
      <c r="B74" s="372"/>
      <c r="C74" s="357"/>
      <c r="D74" s="358"/>
      <c r="E74" s="347"/>
      <c r="F74" s="347"/>
      <c r="G74" s="184"/>
      <c r="H74" s="205"/>
      <c r="I74" s="134"/>
      <c r="J74" s="50"/>
      <c r="K74" s="49"/>
      <c r="L74" s="38"/>
      <c r="M74" s="182"/>
      <c r="N74" s="44"/>
      <c r="O74" s="195"/>
      <c r="P74" s="196"/>
      <c r="Q74" s="39"/>
      <c r="R74" s="363"/>
      <c r="S74" s="364"/>
      <c r="T74" s="365"/>
      <c r="U74" s="78">
        <f>IF(OR(P74="",M74=Paramétrage!$C$10,M74=Paramétrage!$C$13,M74=Paramétrage!$C$17,M74=Paramétrage!$C$20,M74=Paramétrage!$C$24,M74=Paramétrage!$C$27,AND(M74&lt;&gt;Paramétrage!$C$9,Q74="Mut+ext")),0,ROUNDUP(O74/P74,0))</f>
        <v>0</v>
      </c>
      <c r="V74" s="199">
        <f>IF(OR(M74="",Q74="Mut+ext"),0,IF(VLOOKUP(M74,Paramétrage!$C$6:$E$29,2,0)=0,0,IF(P74="","saisir capacité",N74*U74*VLOOKUP(M74,Paramétrage!$C$6:$E$29,2,0))))</f>
        <v>0</v>
      </c>
      <c r="W74" s="200"/>
      <c r="X74" s="201">
        <f t="shared" si="14"/>
        <v>0</v>
      </c>
      <c r="Y74" s="79">
        <f>IF(OR(M74="",Q74="Mut+ext"),0,IF(ISERROR(W74+V74*VLOOKUP(M74,Paramétrage!$C$6:$E$29,3,0))=TRUE,X74,W74+V74*VLOOKUP(M74,Paramétrage!$C$6:$E$29,3,0)))</f>
        <v>0</v>
      </c>
      <c r="Z74" s="395"/>
      <c r="AA74" s="364"/>
      <c r="AB74" s="396"/>
      <c r="AC74" s="133"/>
      <c r="AD74" s="40"/>
      <c r="AE74" s="61">
        <f t="shared" si="16"/>
        <v>0</v>
      </c>
      <c r="AF74" s="203">
        <f t="shared" si="15"/>
        <v>0</v>
      </c>
    </row>
    <row r="75" spans="1:32" ht="15.6" hidden="1" customHeight="1">
      <c r="A75" s="400"/>
      <c r="B75" s="372"/>
      <c r="C75" s="359"/>
      <c r="D75" s="360"/>
      <c r="E75" s="348"/>
      <c r="F75" s="348"/>
      <c r="G75" s="184"/>
      <c r="H75" s="205"/>
      <c r="I75" s="134"/>
      <c r="J75" s="50"/>
      <c r="K75" s="49"/>
      <c r="L75" s="38"/>
      <c r="M75" s="182"/>
      <c r="N75" s="44"/>
      <c r="O75" s="206"/>
      <c r="P75" s="196"/>
      <c r="Q75" s="39"/>
      <c r="R75" s="363"/>
      <c r="S75" s="364"/>
      <c r="T75" s="365"/>
      <c r="U75" s="78">
        <f>IF(OR(P75="",M75=Paramétrage!$C$10,M75=Paramétrage!$C$13,M75=Paramétrage!$C$17,M75=Paramétrage!$C$20,M75=Paramétrage!$C$24,M75=Paramétrage!$C$27,AND(M75&lt;&gt;Paramétrage!$C$9,Q75="Mut+ext")),0,ROUNDUP(O75/P75,0))</f>
        <v>0</v>
      </c>
      <c r="V75" s="199">
        <f>IF(OR(M75="",Q75="Mut+ext"),0,IF(VLOOKUP(M75,Paramétrage!$C$6:$E$29,2,0)=0,0,IF(P75="","saisir capacité",N75*U75*VLOOKUP(M75,Paramétrage!$C$6:$E$29,2,0))))</f>
        <v>0</v>
      </c>
      <c r="W75" s="200"/>
      <c r="X75" s="201">
        <f t="shared" si="14"/>
        <v>0</v>
      </c>
      <c r="Y75" s="79">
        <f>IF(OR(M75="",Q75="Mut+ext"),0,IF(ISERROR(W75+V75*VLOOKUP(M75,Paramétrage!$C$6:$E$29,3,0))=TRUE,X75,W75+V75*VLOOKUP(M75,Paramétrage!$C$6:$E$29,3,0)))</f>
        <v>0</v>
      </c>
      <c r="Z75" s="395"/>
      <c r="AA75" s="364"/>
      <c r="AB75" s="396"/>
      <c r="AC75" s="133"/>
      <c r="AD75" s="40"/>
      <c r="AE75" s="61">
        <f t="shared" si="16"/>
        <v>0</v>
      </c>
      <c r="AF75" s="203">
        <f t="shared" si="15"/>
        <v>0</v>
      </c>
    </row>
    <row r="76" spans="1:32" ht="15.6" hidden="1" customHeight="1">
      <c r="A76" s="400"/>
      <c r="B76" s="372"/>
      <c r="C76" s="207"/>
      <c r="D76" s="208"/>
      <c r="E76" s="209"/>
      <c r="F76" s="209"/>
      <c r="G76" s="209"/>
      <c r="H76" s="210"/>
      <c r="I76" s="135"/>
      <c r="J76" s="99"/>
      <c r="K76" s="63"/>
      <c r="L76" s="64"/>
      <c r="M76" s="211"/>
      <c r="N76" s="65">
        <f>AE76</f>
        <v>0</v>
      </c>
      <c r="O76" s="212"/>
      <c r="P76" s="212"/>
      <c r="Q76" s="68"/>
      <c r="R76" s="66"/>
      <c r="S76" s="66"/>
      <c r="T76" s="67"/>
      <c r="U76" s="100"/>
      <c r="V76" s="213">
        <f>SUM(V64:V75)</f>
        <v>0</v>
      </c>
      <c r="W76" s="211">
        <f>SUM(W64:W75)</f>
        <v>0</v>
      </c>
      <c r="X76" s="214">
        <f>SUM(X64:X75)</f>
        <v>0</v>
      </c>
      <c r="Y76" s="69">
        <f>SUM(Y64:Y75)</f>
        <v>0</v>
      </c>
      <c r="Z76" s="101"/>
      <c r="AA76" s="102"/>
      <c r="AB76" s="103"/>
      <c r="AC76" s="104"/>
      <c r="AD76" s="105"/>
      <c r="AE76" s="106">
        <f>SUM(AE64:AE75)</f>
        <v>0</v>
      </c>
      <c r="AF76" s="107">
        <f>SUM(AF64:AF75)</f>
        <v>0</v>
      </c>
    </row>
    <row r="77" spans="1:32" ht="15.6" hidden="1" customHeight="1">
      <c r="A77" s="400"/>
      <c r="B77" s="372" t="s">
        <v>100</v>
      </c>
      <c r="C77" s="355" t="s">
        <v>101</v>
      </c>
      <c r="D77" s="356"/>
      <c r="E77" s="347"/>
      <c r="F77" s="347" t="s">
        <v>64</v>
      </c>
      <c r="G77" s="184" t="s">
        <v>102</v>
      </c>
      <c r="H77" s="186"/>
      <c r="I77" s="54"/>
      <c r="J77" s="50"/>
      <c r="K77" s="59"/>
      <c r="L77" s="38"/>
      <c r="M77" s="182"/>
      <c r="N77" s="45"/>
      <c r="O77" s="195"/>
      <c r="P77" s="196"/>
      <c r="Q77" s="42"/>
      <c r="R77" s="363"/>
      <c r="S77" s="364"/>
      <c r="T77" s="365"/>
      <c r="U77" s="78">
        <f>IF(OR(P77="",M77=Paramétrage!$C$10,M77=Paramétrage!$C$13,M77=Paramétrage!$C$17,M77=Paramétrage!$C$20,M77=Paramétrage!$C$24,M77=Paramétrage!$C$27,AND(M77&lt;&gt;Paramétrage!$C$9,Q77="Mut+ext")),0,ROUNDUP(O77/P77,0))</f>
        <v>0</v>
      </c>
      <c r="V77" s="199">
        <f>IF(OR(M77="",Q77="Mut+ext"),0,IF(VLOOKUP(M77,Paramétrage!$C$6:$E$29,2,0)=0,0,IF(P77="","saisir capacité",N77*U77*VLOOKUP(M77,Paramétrage!$C$6:$E$29,2,0))))</f>
        <v>0</v>
      </c>
      <c r="W77" s="200"/>
      <c r="X77" s="201">
        <f t="shared" ref="X77:X88" si="17">IF(OR(M77="",Q77="Mut+ext"),0,IF(ISERROR(V77+W77)=TRUE,V77,V77+W77))</f>
        <v>0</v>
      </c>
      <c r="Y77" s="79">
        <f>IF(OR(M77="",Q77="Mut+ext"),0,IF(ISERROR(W77+V77*VLOOKUP(M77,Paramétrage!$C$6:$E$29,3,0))=TRUE,X77,W77+V77*VLOOKUP(M77,Paramétrage!$C$6:$E$29,3,0)))</f>
        <v>0</v>
      </c>
      <c r="Z77" s="395"/>
      <c r="AA77" s="364"/>
      <c r="AB77" s="396"/>
      <c r="AC77" s="60"/>
      <c r="AD77" s="40"/>
      <c r="AE77" s="61">
        <f>IF(G77="",0,IF(K77="",0,IF(SUMIF($G$77:$G$88,G77,$O$77:$O$88)=0,0,IF(OR(L77="",K77="obligatoire"),AF77/SUMIF($G$77:$G$88,G77,$O$77:$O$88),AF77/(SUMIF($G$77:$G$88,G77,$O$77:$O$88)/L77)))))</f>
        <v>0</v>
      </c>
      <c r="AF77" s="202">
        <f t="shared" ref="AF77:AF88" si="18">N77*O77</f>
        <v>0</v>
      </c>
    </row>
    <row r="78" spans="1:32" ht="15.6" hidden="1" customHeight="1">
      <c r="A78" s="400"/>
      <c r="B78" s="372"/>
      <c r="C78" s="357"/>
      <c r="D78" s="358"/>
      <c r="E78" s="347"/>
      <c r="F78" s="347"/>
      <c r="G78" s="184"/>
      <c r="H78" s="185"/>
      <c r="I78" s="54"/>
      <c r="J78" s="50"/>
      <c r="K78" s="49"/>
      <c r="L78" s="38"/>
      <c r="M78" s="182"/>
      <c r="N78" s="44"/>
      <c r="O78" s="206"/>
      <c r="P78" s="196"/>
      <c r="Q78" s="39"/>
      <c r="R78" s="363"/>
      <c r="S78" s="364"/>
      <c r="T78" s="365"/>
      <c r="U78" s="78">
        <f>IF(OR(P78="",M78=Paramétrage!$C$10,M78=Paramétrage!$C$13,M78=Paramétrage!$C$17,M78=Paramétrage!$C$20,M78=Paramétrage!$C$24,M78=Paramétrage!$C$27,AND(M78&lt;&gt;Paramétrage!$C$9,Q78="Mut+ext")),0,ROUNDUP(O78/P78,0))</f>
        <v>0</v>
      </c>
      <c r="V78" s="199">
        <f>IF(OR(M78="",Q78="Mut+ext"),0,IF(VLOOKUP(M78,Paramétrage!$C$6:$E$29,2,0)=0,0,IF(P78="","saisir capacité",N78*U78*VLOOKUP(M78,Paramétrage!$C$6:$E$29,2,0))))</f>
        <v>0</v>
      </c>
      <c r="W78" s="200"/>
      <c r="X78" s="201">
        <f t="shared" si="17"/>
        <v>0</v>
      </c>
      <c r="Y78" s="79">
        <f>IF(OR(M78="",Q78="Mut+ext"),0,IF(ISERROR(W78+V78*VLOOKUP(M78,Paramétrage!$C$6:$E$29,3,0))=TRUE,X78,W78+V78*VLOOKUP(M78,Paramétrage!$C$6:$E$29,3,0)))</f>
        <v>0</v>
      </c>
      <c r="Z78" s="395"/>
      <c r="AA78" s="364"/>
      <c r="AB78" s="396"/>
      <c r="AC78" s="133"/>
      <c r="AD78" s="40"/>
      <c r="AE78" s="61">
        <f t="shared" ref="AE78:AE88" si="19">IF(G78="",0,IF(K78="",0,IF(SUMIF($G$77:$G$88,G78,$O$77:$O$88)=0,0,IF(OR(L78="",K78="obligatoire"),AF78/SUMIF($G$77:$G$88,G78,$O$77:$O$88),AF78/(SUMIF($G$77:$G$88,G78,$O$77:$O$88)/L78)))))</f>
        <v>0</v>
      </c>
      <c r="AF78" s="203">
        <f t="shared" si="18"/>
        <v>0</v>
      </c>
    </row>
    <row r="79" spans="1:32" ht="15.6" hidden="1" customHeight="1">
      <c r="A79" s="400"/>
      <c r="B79" s="372"/>
      <c r="C79" s="357"/>
      <c r="D79" s="358"/>
      <c r="E79" s="347"/>
      <c r="F79" s="347"/>
      <c r="G79" s="184"/>
      <c r="H79" s="185"/>
      <c r="I79" s="134"/>
      <c r="J79" s="50"/>
      <c r="K79" s="49"/>
      <c r="L79" s="38"/>
      <c r="M79" s="182"/>
      <c r="N79" s="44"/>
      <c r="O79" s="195"/>
      <c r="P79" s="196"/>
      <c r="Q79" s="39"/>
      <c r="R79" s="363"/>
      <c r="S79" s="364"/>
      <c r="T79" s="365"/>
      <c r="U79" s="78">
        <f>IF(OR(P79="",M79=Paramétrage!$C$10,M79=Paramétrage!$C$13,M79=Paramétrage!$C$17,M79=Paramétrage!$C$20,M79=Paramétrage!$C$24,M79=Paramétrage!$C$27,AND(M79&lt;&gt;Paramétrage!$C$9,Q79="Mut+ext")),0,ROUNDUP(O79/P79,0))</f>
        <v>0</v>
      </c>
      <c r="V79" s="199">
        <f>IF(OR(M79="",Q79="Mut+ext"),0,IF(VLOOKUP(M79,Paramétrage!$C$6:$E$29,2,0)=0,0,IF(P79="","saisir capacité",N79*U79*VLOOKUP(M79,Paramétrage!$C$6:$E$29,2,0))))</f>
        <v>0</v>
      </c>
      <c r="W79" s="200"/>
      <c r="X79" s="201">
        <f t="shared" si="17"/>
        <v>0</v>
      </c>
      <c r="Y79" s="79">
        <f>IF(OR(M79="",Q79="Mut+ext"),0,IF(ISERROR(W79+V79*VLOOKUP(M79,Paramétrage!$C$6:$E$29,3,0))=TRUE,X79,W79+V79*VLOOKUP(M79,Paramétrage!$C$6:$E$29,3,0)))</f>
        <v>0</v>
      </c>
      <c r="Z79" s="395"/>
      <c r="AA79" s="364"/>
      <c r="AB79" s="396"/>
      <c r="AC79" s="133"/>
      <c r="AD79" s="40"/>
      <c r="AE79" s="61">
        <f t="shared" si="19"/>
        <v>0</v>
      </c>
      <c r="AF79" s="203">
        <f t="shared" si="18"/>
        <v>0</v>
      </c>
    </row>
    <row r="80" spans="1:32" ht="15.6" hidden="1" customHeight="1">
      <c r="A80" s="400"/>
      <c r="B80" s="372"/>
      <c r="C80" s="357"/>
      <c r="D80" s="358"/>
      <c r="E80" s="347"/>
      <c r="F80" s="347"/>
      <c r="G80" s="183"/>
      <c r="H80" s="185"/>
      <c r="I80" s="134"/>
      <c r="J80" s="50"/>
      <c r="K80" s="49"/>
      <c r="L80" s="38"/>
      <c r="M80" s="182"/>
      <c r="N80" s="44"/>
      <c r="O80" s="204"/>
      <c r="P80" s="196"/>
      <c r="Q80" s="39"/>
      <c r="R80" s="363"/>
      <c r="S80" s="364"/>
      <c r="T80" s="365"/>
      <c r="U80" s="78">
        <f>IF(OR(P80="",M80=Paramétrage!$C$10,M80=Paramétrage!$C$13,M80=Paramétrage!$C$17,M80=Paramétrage!$C$20,M80=Paramétrage!$C$24,M80=Paramétrage!$C$27,AND(M80&lt;&gt;Paramétrage!$C$9,Q80="Mut+ext")),0,ROUNDUP(O80/P80,0))</f>
        <v>0</v>
      </c>
      <c r="V80" s="199">
        <f>IF(OR(M80="",Q80="Mut+ext"),0,IF(VLOOKUP(M80,Paramétrage!$C$6:$E$29,2,0)=0,0,IF(P80="","saisir capacité",N80*U80*VLOOKUP(M80,Paramétrage!$C$6:$E$29,2,0))))</f>
        <v>0</v>
      </c>
      <c r="W80" s="200"/>
      <c r="X80" s="201">
        <f t="shared" si="17"/>
        <v>0</v>
      </c>
      <c r="Y80" s="79">
        <f>IF(OR(M80="",Q80="Mut+ext"),0,IF(ISERROR(W80+V80*VLOOKUP(M80,Paramétrage!$C$6:$E$29,3,0))=TRUE,X80,W80+V80*VLOOKUP(M80,Paramétrage!$C$6:$E$29,3,0)))</f>
        <v>0</v>
      </c>
      <c r="Z80" s="395"/>
      <c r="AA80" s="364"/>
      <c r="AB80" s="396"/>
      <c r="AC80" s="51"/>
      <c r="AD80" s="40"/>
      <c r="AE80" s="61">
        <f t="shared" si="19"/>
        <v>0</v>
      </c>
      <c r="AF80" s="203">
        <f t="shared" si="18"/>
        <v>0</v>
      </c>
    </row>
    <row r="81" spans="1:32" ht="15.6" hidden="1" customHeight="1">
      <c r="A81" s="400"/>
      <c r="B81" s="372"/>
      <c r="C81" s="357"/>
      <c r="D81" s="358"/>
      <c r="E81" s="347"/>
      <c r="F81" s="347"/>
      <c r="G81" s="184"/>
      <c r="H81" s="185"/>
      <c r="I81" s="134"/>
      <c r="J81" s="50"/>
      <c r="K81" s="49"/>
      <c r="L81" s="38"/>
      <c r="M81" s="182"/>
      <c r="N81" s="44"/>
      <c r="O81" s="195"/>
      <c r="P81" s="196"/>
      <c r="Q81" s="39"/>
      <c r="R81" s="363"/>
      <c r="S81" s="364"/>
      <c r="T81" s="365"/>
      <c r="U81" s="78">
        <f>IF(OR(P81="",M81=Paramétrage!$C$10,M81=Paramétrage!$C$13,M81=Paramétrage!$C$17,M81=Paramétrage!$C$20,M81=Paramétrage!$C$24,M81=Paramétrage!$C$27,AND(M81&lt;&gt;Paramétrage!$C$9,Q81="Mut+ext")),0,ROUNDUP(O81/P81,0))</f>
        <v>0</v>
      </c>
      <c r="V81" s="199">
        <f>IF(OR(M81="",Q81="Mut+ext"),0,IF(VLOOKUP(M81,Paramétrage!$C$6:$E$29,2,0)=0,0,IF(P81="","saisir capacité",N81*U81*VLOOKUP(M81,Paramétrage!$C$6:$E$29,2,0))))</f>
        <v>0</v>
      </c>
      <c r="W81" s="200"/>
      <c r="X81" s="201">
        <f t="shared" si="17"/>
        <v>0</v>
      </c>
      <c r="Y81" s="79">
        <f>IF(OR(M81="",Q81="Mut+ext"),0,IF(ISERROR(W81+V81*VLOOKUP(M81,Paramétrage!$C$6:$E$29,3,0))=TRUE,X81,W81+V81*VLOOKUP(M81,Paramétrage!$C$6:$E$29,3,0)))</f>
        <v>0</v>
      </c>
      <c r="Z81" s="395"/>
      <c r="AA81" s="364"/>
      <c r="AB81" s="396"/>
      <c r="AC81" s="133"/>
      <c r="AD81" s="40"/>
      <c r="AE81" s="61">
        <f>IF(G81="",0,IF(K81="",0,IF(SUMIF($G$77:$G$88,G81,$O$77:$O$88)=0,0,IF(OR(L81="",K81="obligatoire"),AF81/SUMIF($G$77:$G$88,G81,$O$77:$O$88),AF81/(SUMIF($G$77:$G$88,G81,$O$77:$O$88)/L81)))))</f>
        <v>0</v>
      </c>
      <c r="AF81" s="203">
        <f t="shared" si="18"/>
        <v>0</v>
      </c>
    </row>
    <row r="82" spans="1:32" ht="15.6" hidden="1" customHeight="1">
      <c r="A82" s="400"/>
      <c r="B82" s="372"/>
      <c r="C82" s="357"/>
      <c r="D82" s="358"/>
      <c r="E82" s="347"/>
      <c r="F82" s="347"/>
      <c r="G82" s="184"/>
      <c r="H82" s="185"/>
      <c r="I82" s="134"/>
      <c r="J82" s="50"/>
      <c r="K82" s="49"/>
      <c r="L82" s="38"/>
      <c r="M82" s="182"/>
      <c r="N82" s="44"/>
      <c r="O82" s="204"/>
      <c r="P82" s="196"/>
      <c r="Q82" s="39"/>
      <c r="R82" s="363"/>
      <c r="S82" s="364"/>
      <c r="T82" s="365"/>
      <c r="U82" s="78">
        <f>IF(OR(P82="",M82=Paramétrage!$C$10,M82=Paramétrage!$C$13,M82=Paramétrage!$C$17,M82=Paramétrage!$C$20,M82=Paramétrage!$C$24,M82=Paramétrage!$C$27,AND(M82&lt;&gt;Paramétrage!$C$9,Q82="Mut+ext")),0,ROUNDUP(O82/P82,0))</f>
        <v>0</v>
      </c>
      <c r="V82" s="199">
        <f>IF(OR(M82="",Q82="Mut+ext"),0,IF(VLOOKUP(M82,Paramétrage!$C$6:$E$29,2,0)=0,0,IF(P82="","saisir capacité",N82*U82*VLOOKUP(M82,Paramétrage!$C$6:$E$29,2,0))))</f>
        <v>0</v>
      </c>
      <c r="W82" s="200"/>
      <c r="X82" s="201">
        <f t="shared" si="17"/>
        <v>0</v>
      </c>
      <c r="Y82" s="79">
        <f>IF(OR(M82="",Q82="Mut+ext"),0,IF(ISERROR(W82+V82*VLOOKUP(M82,Paramétrage!$C$6:$E$29,3,0))=TRUE,X82,W82+V82*VLOOKUP(M82,Paramétrage!$C$6:$E$29,3,0)))</f>
        <v>0</v>
      </c>
      <c r="Z82" s="395"/>
      <c r="AA82" s="364"/>
      <c r="AB82" s="396"/>
      <c r="AC82" s="133"/>
      <c r="AD82" s="40"/>
      <c r="AE82" s="61">
        <f t="shared" si="19"/>
        <v>0</v>
      </c>
      <c r="AF82" s="203">
        <f t="shared" si="18"/>
        <v>0</v>
      </c>
    </row>
    <row r="83" spans="1:32" ht="15.6" hidden="1" customHeight="1">
      <c r="A83" s="400"/>
      <c r="B83" s="372"/>
      <c r="C83" s="357"/>
      <c r="D83" s="358"/>
      <c r="E83" s="347"/>
      <c r="F83" s="347"/>
      <c r="G83" s="184"/>
      <c r="H83" s="185"/>
      <c r="I83" s="134"/>
      <c r="J83" s="50"/>
      <c r="K83" s="49"/>
      <c r="L83" s="38"/>
      <c r="M83" s="182"/>
      <c r="N83" s="44"/>
      <c r="O83" s="195"/>
      <c r="P83" s="196"/>
      <c r="Q83" s="39"/>
      <c r="R83" s="363"/>
      <c r="S83" s="364"/>
      <c r="T83" s="365"/>
      <c r="U83" s="78">
        <f>IF(OR(P83="",M83=Paramétrage!$C$10,M83=Paramétrage!$C$13,M83=Paramétrage!$C$17,M83=Paramétrage!$C$20,M83=Paramétrage!$C$24,M83=Paramétrage!$C$27,AND(M83&lt;&gt;Paramétrage!$C$9,Q83="Mut+ext")),0,ROUNDUP(O83/P83,0))</f>
        <v>0</v>
      </c>
      <c r="V83" s="199">
        <f>IF(OR(M83="",Q83="Mut+ext"),0,IF(VLOOKUP(M83,Paramétrage!$C$6:$E$29,2,0)=0,0,IF(P83="","saisir capacité",N83*U83*VLOOKUP(M83,Paramétrage!$C$6:$E$29,2,0))))</f>
        <v>0</v>
      </c>
      <c r="W83" s="200"/>
      <c r="X83" s="201">
        <f t="shared" si="17"/>
        <v>0</v>
      </c>
      <c r="Y83" s="79">
        <f>IF(OR(M83="",Q83="Mut+ext"),0,IF(ISERROR(W83+V83*VLOOKUP(M83,Paramétrage!$C$6:$E$29,3,0))=TRUE,X83,W83+V83*VLOOKUP(M83,Paramétrage!$C$6:$E$29,3,0)))</f>
        <v>0</v>
      </c>
      <c r="Z83" s="395"/>
      <c r="AA83" s="364"/>
      <c r="AB83" s="396"/>
      <c r="AC83" s="133"/>
      <c r="AD83" s="40"/>
      <c r="AE83" s="61">
        <f t="shared" si="19"/>
        <v>0</v>
      </c>
      <c r="AF83" s="203">
        <f t="shared" si="18"/>
        <v>0</v>
      </c>
    </row>
    <row r="84" spans="1:32" ht="15.6" hidden="1" customHeight="1">
      <c r="A84" s="400"/>
      <c r="B84" s="372"/>
      <c r="C84" s="357"/>
      <c r="D84" s="358"/>
      <c r="E84" s="347"/>
      <c r="F84" s="347"/>
      <c r="G84" s="183"/>
      <c r="H84" s="185"/>
      <c r="I84" s="134"/>
      <c r="J84" s="50"/>
      <c r="K84" s="49"/>
      <c r="L84" s="38"/>
      <c r="M84" s="182"/>
      <c r="N84" s="44"/>
      <c r="O84" s="204"/>
      <c r="P84" s="196"/>
      <c r="Q84" s="39"/>
      <c r="R84" s="363"/>
      <c r="S84" s="364"/>
      <c r="T84" s="365"/>
      <c r="U84" s="78">
        <f>IF(OR(P84="",M84=Paramétrage!$C$10,M84=Paramétrage!$C$13,M84=Paramétrage!$C$17,M84=Paramétrage!$C$20,M84=Paramétrage!$C$24,M84=Paramétrage!$C$27,AND(M84&lt;&gt;Paramétrage!$C$9,Q84="Mut+ext")),0,ROUNDUP(O84/P84,0))</f>
        <v>0</v>
      </c>
      <c r="V84" s="199">
        <f>IF(OR(M84="",Q84="Mut+ext"),0,IF(VLOOKUP(M84,Paramétrage!$C$6:$E$29,2,0)=0,0,IF(P84="","saisir capacité",N84*U84*VLOOKUP(M84,Paramétrage!$C$6:$E$29,2,0))))</f>
        <v>0</v>
      </c>
      <c r="W84" s="200"/>
      <c r="X84" s="201">
        <f t="shared" si="17"/>
        <v>0</v>
      </c>
      <c r="Y84" s="79">
        <f>IF(OR(M84="",Q84="Mut+ext"),0,IF(ISERROR(W84+V84*VLOOKUP(M84,Paramétrage!$C$6:$E$29,3,0))=TRUE,X84,W84+V84*VLOOKUP(M84,Paramétrage!$C$6:$E$29,3,0)))</f>
        <v>0</v>
      </c>
      <c r="Z84" s="395"/>
      <c r="AA84" s="364"/>
      <c r="AB84" s="396"/>
      <c r="AC84" s="51"/>
      <c r="AD84" s="40"/>
      <c r="AE84" s="61">
        <f t="shared" si="19"/>
        <v>0</v>
      </c>
      <c r="AF84" s="203">
        <f t="shared" si="18"/>
        <v>0</v>
      </c>
    </row>
    <row r="85" spans="1:32" ht="15.6" hidden="1" customHeight="1">
      <c r="A85" s="400"/>
      <c r="B85" s="372"/>
      <c r="C85" s="357"/>
      <c r="D85" s="358"/>
      <c r="E85" s="347"/>
      <c r="F85" s="347"/>
      <c r="G85" s="184"/>
      <c r="H85" s="185"/>
      <c r="I85" s="134"/>
      <c r="J85" s="50"/>
      <c r="K85" s="49"/>
      <c r="L85" s="38"/>
      <c r="M85" s="182"/>
      <c r="N85" s="44"/>
      <c r="O85" s="195"/>
      <c r="P85" s="196"/>
      <c r="Q85" s="39"/>
      <c r="R85" s="363"/>
      <c r="S85" s="364"/>
      <c r="T85" s="365"/>
      <c r="U85" s="78">
        <f>IF(OR(P85="",M85=Paramétrage!$C$10,M85=Paramétrage!$C$13,M85=Paramétrage!$C$17,M85=Paramétrage!$C$20,M85=Paramétrage!$C$24,M85=Paramétrage!$C$27,AND(M85&lt;&gt;Paramétrage!$C$9,Q85="Mut+ext")),0,ROUNDUP(O85/P85,0))</f>
        <v>0</v>
      </c>
      <c r="V85" s="199">
        <f>IF(OR(M85="",Q85="Mut+ext"),0,IF(VLOOKUP(M85,Paramétrage!$C$6:$E$29,2,0)=0,0,IF(P85="","saisir capacité",N85*U85*VLOOKUP(M85,Paramétrage!$C$6:$E$29,2,0))))</f>
        <v>0</v>
      </c>
      <c r="W85" s="200"/>
      <c r="X85" s="201">
        <f t="shared" si="17"/>
        <v>0</v>
      </c>
      <c r="Y85" s="79">
        <f>IF(OR(M85="",Q85="Mut+ext"),0,IF(ISERROR(W85+V85*VLOOKUP(M85,Paramétrage!$C$6:$E$29,3,0))=TRUE,X85,W85+V85*VLOOKUP(M85,Paramétrage!$C$6:$E$29,3,0)))</f>
        <v>0</v>
      </c>
      <c r="Z85" s="395"/>
      <c r="AA85" s="364"/>
      <c r="AB85" s="396"/>
      <c r="AC85" s="133"/>
      <c r="AD85" s="40"/>
      <c r="AE85" s="61">
        <f t="shared" si="19"/>
        <v>0</v>
      </c>
      <c r="AF85" s="203">
        <f t="shared" si="18"/>
        <v>0</v>
      </c>
    </row>
    <row r="86" spans="1:32" ht="15.6" hidden="1" customHeight="1">
      <c r="A86" s="400"/>
      <c r="B86" s="372"/>
      <c r="C86" s="357"/>
      <c r="D86" s="358"/>
      <c r="E86" s="347"/>
      <c r="F86" s="347"/>
      <c r="G86" s="184"/>
      <c r="H86" s="205"/>
      <c r="I86" s="134"/>
      <c r="J86" s="50"/>
      <c r="K86" s="49"/>
      <c r="L86" s="38"/>
      <c r="M86" s="182"/>
      <c r="N86" s="44"/>
      <c r="O86" s="204"/>
      <c r="P86" s="196"/>
      <c r="Q86" s="39"/>
      <c r="R86" s="363"/>
      <c r="S86" s="364"/>
      <c r="T86" s="365"/>
      <c r="U86" s="78">
        <f>IF(OR(P86="",M86=Paramétrage!$C$10,M86=Paramétrage!$C$13,M86=Paramétrage!$C$17,M86=Paramétrage!$C$20,M86=Paramétrage!$C$24,M86=Paramétrage!$C$27,AND(M86&lt;&gt;Paramétrage!$C$9,Q86="Mut+ext")),0,ROUNDUP(O86/P86,0))</f>
        <v>0</v>
      </c>
      <c r="V86" s="199">
        <f>IF(OR(M86="",Q86="Mut+ext"),0,IF(VLOOKUP(M86,Paramétrage!$C$6:$E$29,2,0)=0,0,IF(P86="","saisir capacité",N86*U86*VLOOKUP(M86,Paramétrage!$C$6:$E$29,2,0))))</f>
        <v>0</v>
      </c>
      <c r="W86" s="200"/>
      <c r="X86" s="201">
        <f t="shared" si="17"/>
        <v>0</v>
      </c>
      <c r="Y86" s="79">
        <f>IF(OR(M86="",Q86="Mut+ext"),0,IF(ISERROR(W86+V86*VLOOKUP(M86,Paramétrage!$C$6:$E$29,3,0))=TRUE,X86,W86+V86*VLOOKUP(M86,Paramétrage!$C$6:$E$29,3,0)))</f>
        <v>0</v>
      </c>
      <c r="Z86" s="395"/>
      <c r="AA86" s="364"/>
      <c r="AB86" s="396"/>
      <c r="AC86" s="133"/>
      <c r="AD86" s="40"/>
      <c r="AE86" s="61">
        <f t="shared" si="19"/>
        <v>0</v>
      </c>
      <c r="AF86" s="203">
        <f t="shared" si="18"/>
        <v>0</v>
      </c>
    </row>
    <row r="87" spans="1:32" ht="15.6" hidden="1" customHeight="1">
      <c r="A87" s="400"/>
      <c r="B87" s="372"/>
      <c r="C87" s="357"/>
      <c r="D87" s="358"/>
      <c r="E87" s="347"/>
      <c r="F87" s="347"/>
      <c r="G87" s="184"/>
      <c r="H87" s="205"/>
      <c r="I87" s="134"/>
      <c r="J87" s="50"/>
      <c r="K87" s="49"/>
      <c r="L87" s="38"/>
      <c r="M87" s="182"/>
      <c r="N87" s="44"/>
      <c r="O87" s="195"/>
      <c r="P87" s="196"/>
      <c r="Q87" s="39"/>
      <c r="R87" s="363"/>
      <c r="S87" s="364"/>
      <c r="T87" s="365"/>
      <c r="U87" s="78">
        <f>IF(OR(P87="",M87=Paramétrage!$C$10,M87=Paramétrage!$C$13,M87=Paramétrage!$C$17,M87=Paramétrage!$C$20,M87=Paramétrage!$C$24,M87=Paramétrage!$C$27,AND(M87&lt;&gt;Paramétrage!$C$9,Q87="Mut+ext")),0,ROUNDUP(O87/P87,0))</f>
        <v>0</v>
      </c>
      <c r="V87" s="199">
        <f>IF(OR(M87="",Q87="Mut+ext"),0,IF(VLOOKUP(M87,Paramétrage!$C$6:$E$29,2,0)=0,0,IF(P87="","saisir capacité",N87*U87*VLOOKUP(M87,Paramétrage!$C$6:$E$29,2,0))))</f>
        <v>0</v>
      </c>
      <c r="W87" s="200"/>
      <c r="X87" s="201">
        <f t="shared" si="17"/>
        <v>0</v>
      </c>
      <c r="Y87" s="79">
        <f>IF(OR(M87="",Q87="Mut+ext"),0,IF(ISERROR(W87+V87*VLOOKUP(M87,Paramétrage!$C$6:$E$29,3,0))=TRUE,X87,W87+V87*VLOOKUP(M87,Paramétrage!$C$6:$E$29,3,0)))</f>
        <v>0</v>
      </c>
      <c r="Z87" s="395"/>
      <c r="AA87" s="364"/>
      <c r="AB87" s="396"/>
      <c r="AC87" s="133"/>
      <c r="AD87" s="40"/>
      <c r="AE87" s="61">
        <f t="shared" si="19"/>
        <v>0</v>
      </c>
      <c r="AF87" s="203">
        <f t="shared" si="18"/>
        <v>0</v>
      </c>
    </row>
    <row r="88" spans="1:32" ht="15.6" hidden="1" customHeight="1">
      <c r="A88" s="400"/>
      <c r="B88" s="372"/>
      <c r="C88" s="359"/>
      <c r="D88" s="360"/>
      <c r="E88" s="348"/>
      <c r="F88" s="348"/>
      <c r="G88" s="184"/>
      <c r="H88" s="205"/>
      <c r="I88" s="134"/>
      <c r="J88" s="50"/>
      <c r="K88" s="49"/>
      <c r="L88" s="38"/>
      <c r="M88" s="182"/>
      <c r="N88" s="44"/>
      <c r="O88" s="206"/>
      <c r="P88" s="196"/>
      <c r="Q88" s="39"/>
      <c r="R88" s="363"/>
      <c r="S88" s="364"/>
      <c r="T88" s="365"/>
      <c r="U88" s="78">
        <f>IF(OR(P88="",M88=Paramétrage!$C$10,M88=Paramétrage!$C$13,M88=Paramétrage!$C$17,M88=Paramétrage!$C$20,M88=Paramétrage!$C$24,M88=Paramétrage!$C$27,AND(M88&lt;&gt;Paramétrage!$C$9,Q88="Mut+ext")),0,ROUNDUP(O88/P88,0))</f>
        <v>0</v>
      </c>
      <c r="V88" s="199">
        <f>IF(OR(M88="",Q88="Mut+ext"),0,IF(VLOOKUP(M88,Paramétrage!$C$6:$E$29,2,0)=0,0,IF(P88="","saisir capacité",N88*U88*VLOOKUP(M88,Paramétrage!$C$6:$E$29,2,0))))</f>
        <v>0</v>
      </c>
      <c r="W88" s="200"/>
      <c r="X88" s="201">
        <f t="shared" si="17"/>
        <v>0</v>
      </c>
      <c r="Y88" s="79">
        <f>IF(OR(M88="",Q88="Mut+ext"),0,IF(ISERROR(W88+V88*VLOOKUP(M88,Paramétrage!$C$6:$E$29,3,0))=TRUE,X88,W88+V88*VLOOKUP(M88,Paramétrage!$C$6:$E$29,3,0)))</f>
        <v>0</v>
      </c>
      <c r="Z88" s="395"/>
      <c r="AA88" s="364"/>
      <c r="AB88" s="396"/>
      <c r="AC88" s="133"/>
      <c r="AD88" s="40"/>
      <c r="AE88" s="61">
        <f t="shared" si="19"/>
        <v>0</v>
      </c>
      <c r="AF88" s="203">
        <f t="shared" si="18"/>
        <v>0</v>
      </c>
    </row>
    <row r="89" spans="1:32" ht="15.6" hidden="1" customHeight="1">
      <c r="A89" s="400"/>
      <c r="B89" s="372"/>
      <c r="C89" s="207"/>
      <c r="D89" s="208"/>
      <c r="E89" s="209"/>
      <c r="F89" s="209"/>
      <c r="G89" s="209"/>
      <c r="H89" s="210"/>
      <c r="I89" s="135"/>
      <c r="J89" s="99"/>
      <c r="K89" s="63"/>
      <c r="L89" s="64"/>
      <c r="M89" s="211"/>
      <c r="N89" s="65">
        <f>AE89</f>
        <v>0</v>
      </c>
      <c r="O89" s="212"/>
      <c r="P89" s="212"/>
      <c r="Q89" s="68"/>
      <c r="R89" s="66"/>
      <c r="S89" s="66"/>
      <c r="T89" s="67"/>
      <c r="U89" s="100"/>
      <c r="V89" s="213">
        <f>SUM(V77:V88)</f>
        <v>0</v>
      </c>
      <c r="W89" s="211">
        <f>SUM(W77:W88)</f>
        <v>0</v>
      </c>
      <c r="X89" s="214">
        <f>SUM(X77:X88)</f>
        <v>0</v>
      </c>
      <c r="Y89" s="69">
        <f>SUM(Y77:Y88)</f>
        <v>0</v>
      </c>
      <c r="Z89" s="101"/>
      <c r="AA89" s="102"/>
      <c r="AB89" s="103"/>
      <c r="AC89" s="104"/>
      <c r="AD89" s="105"/>
      <c r="AE89" s="106">
        <f>SUM(AE77:AE88)</f>
        <v>0</v>
      </c>
      <c r="AF89" s="107">
        <f>SUM(AF77:AF88)</f>
        <v>0</v>
      </c>
    </row>
    <row r="90" spans="1:32" ht="15.6" hidden="1" customHeight="1">
      <c r="A90" s="400"/>
      <c r="B90" s="372" t="s">
        <v>103</v>
      </c>
      <c r="C90" s="355" t="s">
        <v>104</v>
      </c>
      <c r="D90" s="356"/>
      <c r="E90" s="347"/>
      <c r="F90" s="347" t="s">
        <v>64</v>
      </c>
      <c r="G90" s="184" t="s">
        <v>105</v>
      </c>
      <c r="H90" s="186"/>
      <c r="I90" s="54"/>
      <c r="J90" s="50"/>
      <c r="K90" s="59"/>
      <c r="L90" s="38"/>
      <c r="M90" s="182"/>
      <c r="N90" s="45"/>
      <c r="O90" s="195"/>
      <c r="P90" s="196"/>
      <c r="Q90" s="42"/>
      <c r="R90" s="363"/>
      <c r="S90" s="364"/>
      <c r="T90" s="365"/>
      <c r="U90" s="78">
        <f>IF(OR(P90="",M90=Paramétrage!$C$10,M90=Paramétrage!$C$13,M90=Paramétrage!$C$17,M90=Paramétrage!$C$20,M90=Paramétrage!$C$24,M90=Paramétrage!$C$27,AND(M90&lt;&gt;Paramétrage!$C$9,Q90="Mut+ext")),0,ROUNDUP(O90/P90,0))</f>
        <v>0</v>
      </c>
      <c r="V90" s="199">
        <f>IF(OR(M90="",Q90="Mut+ext"),0,IF(VLOOKUP(M90,Paramétrage!$C$6:$E$29,2,0)=0,0,IF(P90="","saisir capacité",N90*U90*VLOOKUP(M90,Paramétrage!$C$6:$E$29,2,0))))</f>
        <v>0</v>
      </c>
      <c r="W90" s="200"/>
      <c r="X90" s="201">
        <f t="shared" ref="X90:X101" si="20">IF(OR(M90="",Q90="Mut+ext"),0,IF(ISERROR(V90+W90)=TRUE,V90,V90+W90))</f>
        <v>0</v>
      </c>
      <c r="Y90" s="79">
        <f>IF(OR(M90="",Q90="Mut+ext"),0,IF(ISERROR(W90+V90*VLOOKUP(M90,Paramétrage!$C$6:$E$29,3,0))=TRUE,X90,W90+V90*VLOOKUP(M90,Paramétrage!$C$6:$E$29,3,0)))</f>
        <v>0</v>
      </c>
      <c r="Z90" s="395"/>
      <c r="AA90" s="364"/>
      <c r="AB90" s="396"/>
      <c r="AC90" s="60"/>
      <c r="AD90" s="40"/>
      <c r="AE90" s="61">
        <f>IF(G90="",0,IF(K90="",0,IF(SUMIF($G$90:$G$101,G90,$O$90:$O$101)=0,0,IF(OR(L90="",K90="obligatoire"),AF90/SUMIF($G$90:$G$101,G90,$O$90:$O$101),AF90/(SUMIF($G$90:$G$101,G90,$O$90:$O$101)/L90)))))</f>
        <v>0</v>
      </c>
      <c r="AF90" s="202">
        <f t="shared" ref="AF90:AF101" si="21">N90*O90</f>
        <v>0</v>
      </c>
    </row>
    <row r="91" spans="1:32" ht="15.6" hidden="1" customHeight="1">
      <c r="A91" s="400"/>
      <c r="B91" s="372"/>
      <c r="C91" s="357"/>
      <c r="D91" s="358"/>
      <c r="E91" s="347"/>
      <c r="F91" s="347"/>
      <c r="G91" s="184"/>
      <c r="H91" s="185"/>
      <c r="I91" s="54"/>
      <c r="J91" s="50"/>
      <c r="K91" s="49"/>
      <c r="L91" s="38"/>
      <c r="M91" s="182"/>
      <c r="N91" s="44"/>
      <c r="O91" s="206"/>
      <c r="P91" s="196"/>
      <c r="Q91" s="39"/>
      <c r="R91" s="363"/>
      <c r="S91" s="364"/>
      <c r="T91" s="365"/>
      <c r="U91" s="78">
        <f>IF(OR(P91="",M91=Paramétrage!$C$10,M91=Paramétrage!$C$13,M91=Paramétrage!$C$17,M91=Paramétrage!$C$20,M91=Paramétrage!$C$24,M91=Paramétrage!$C$27,AND(M91&lt;&gt;Paramétrage!$C$9,Q91="Mut+ext")),0,ROUNDUP(O91/P91,0))</f>
        <v>0</v>
      </c>
      <c r="V91" s="199">
        <f>IF(OR(M91="",Q91="Mut+ext"),0,IF(VLOOKUP(M91,Paramétrage!$C$6:$E$29,2,0)=0,0,IF(P91="","saisir capacité",N91*U91*VLOOKUP(M91,Paramétrage!$C$6:$E$29,2,0))))</f>
        <v>0</v>
      </c>
      <c r="W91" s="200"/>
      <c r="X91" s="201">
        <f t="shared" si="20"/>
        <v>0</v>
      </c>
      <c r="Y91" s="79">
        <f>IF(OR(M91="",Q91="Mut+ext"),0,IF(ISERROR(W91+V91*VLOOKUP(M91,Paramétrage!$C$6:$E$29,3,0))=TRUE,X91,W91+V91*VLOOKUP(M91,Paramétrage!$C$6:$E$29,3,0)))</f>
        <v>0</v>
      </c>
      <c r="Z91" s="395"/>
      <c r="AA91" s="364"/>
      <c r="AB91" s="396"/>
      <c r="AC91" s="133"/>
      <c r="AD91" s="40"/>
      <c r="AE91" s="61">
        <f t="shared" ref="AE91:AE101" si="22">IF(G91="",0,IF(K91="",0,IF(SUMIF($G$90:$G$101,G91,$O$90:$O$101)=0,0,IF(OR(L91="",K91="obligatoire"),AF91/SUMIF($G$90:$G$101,G91,$O$90:$O$101),AF91/(SUMIF($G$90:$G$101,G91,$O$90:$O$101)/L91)))))</f>
        <v>0</v>
      </c>
      <c r="AF91" s="203">
        <f t="shared" si="21"/>
        <v>0</v>
      </c>
    </row>
    <row r="92" spans="1:32" ht="15.6" hidden="1" customHeight="1">
      <c r="A92" s="400"/>
      <c r="B92" s="372"/>
      <c r="C92" s="357"/>
      <c r="D92" s="358"/>
      <c r="E92" s="347"/>
      <c r="F92" s="347"/>
      <c r="G92" s="184"/>
      <c r="H92" s="185"/>
      <c r="I92" s="134"/>
      <c r="J92" s="50"/>
      <c r="K92" s="49"/>
      <c r="L92" s="38"/>
      <c r="M92" s="182"/>
      <c r="N92" s="44"/>
      <c r="O92" s="195"/>
      <c r="P92" s="196"/>
      <c r="Q92" s="39"/>
      <c r="R92" s="363"/>
      <c r="S92" s="364"/>
      <c r="T92" s="365"/>
      <c r="U92" s="78">
        <f>IF(OR(P92="",M92=Paramétrage!$C$10,M92=Paramétrage!$C$13,M92=Paramétrage!$C$17,M92=Paramétrage!$C$20,M92=Paramétrage!$C$24,M92=Paramétrage!$C$27,AND(M92&lt;&gt;Paramétrage!$C$9,Q92="Mut+ext")),0,ROUNDUP(O92/P92,0))</f>
        <v>0</v>
      </c>
      <c r="V92" s="199">
        <f>IF(OR(M92="",Q92="Mut+ext"),0,IF(VLOOKUP(M92,Paramétrage!$C$6:$E$29,2,0)=0,0,IF(P92="","saisir capacité",N92*U92*VLOOKUP(M92,Paramétrage!$C$6:$E$29,2,0))))</f>
        <v>0</v>
      </c>
      <c r="W92" s="200"/>
      <c r="X92" s="201">
        <f t="shared" si="20"/>
        <v>0</v>
      </c>
      <c r="Y92" s="79">
        <f>IF(OR(M92="",Q92="Mut+ext"),0,IF(ISERROR(W92+V92*VLOOKUP(M92,Paramétrage!$C$6:$E$29,3,0))=TRUE,X92,W92+V92*VLOOKUP(M92,Paramétrage!$C$6:$E$29,3,0)))</f>
        <v>0</v>
      </c>
      <c r="Z92" s="395"/>
      <c r="AA92" s="364"/>
      <c r="AB92" s="396"/>
      <c r="AC92" s="133"/>
      <c r="AD92" s="40"/>
      <c r="AE92" s="61">
        <f t="shared" si="22"/>
        <v>0</v>
      </c>
      <c r="AF92" s="203">
        <f t="shared" si="21"/>
        <v>0</v>
      </c>
    </row>
    <row r="93" spans="1:32" ht="15.6" hidden="1" customHeight="1">
      <c r="A93" s="400"/>
      <c r="B93" s="372"/>
      <c r="C93" s="357"/>
      <c r="D93" s="358"/>
      <c r="E93" s="347"/>
      <c r="F93" s="347"/>
      <c r="G93" s="183"/>
      <c r="H93" s="185"/>
      <c r="I93" s="134"/>
      <c r="J93" s="50"/>
      <c r="K93" s="49"/>
      <c r="L93" s="38"/>
      <c r="M93" s="182"/>
      <c r="N93" s="44"/>
      <c r="O93" s="204"/>
      <c r="P93" s="196"/>
      <c r="Q93" s="39"/>
      <c r="R93" s="363"/>
      <c r="S93" s="364"/>
      <c r="T93" s="365"/>
      <c r="U93" s="78">
        <f>IF(OR(P93="",M93=Paramétrage!$C$10,M93=Paramétrage!$C$13,M93=Paramétrage!$C$17,M93=Paramétrage!$C$20,M93=Paramétrage!$C$24,M93=Paramétrage!$C$27,AND(M93&lt;&gt;Paramétrage!$C$9,Q93="Mut+ext")),0,ROUNDUP(O93/P93,0))</f>
        <v>0</v>
      </c>
      <c r="V93" s="199">
        <f>IF(OR(M93="",Q93="Mut+ext"),0,IF(VLOOKUP(M93,Paramétrage!$C$6:$E$29,2,0)=0,0,IF(P93="","saisir capacité",N93*U93*VLOOKUP(M93,Paramétrage!$C$6:$E$29,2,0))))</f>
        <v>0</v>
      </c>
      <c r="W93" s="200"/>
      <c r="X93" s="201">
        <f t="shared" si="20"/>
        <v>0</v>
      </c>
      <c r="Y93" s="79">
        <f>IF(OR(M93="",Q93="Mut+ext"),0,IF(ISERROR(W93+V93*VLOOKUP(M93,Paramétrage!$C$6:$E$29,3,0))=TRUE,X93,W93+V93*VLOOKUP(M93,Paramétrage!$C$6:$E$29,3,0)))</f>
        <v>0</v>
      </c>
      <c r="Z93" s="395"/>
      <c r="AA93" s="364"/>
      <c r="AB93" s="396"/>
      <c r="AC93" s="51"/>
      <c r="AD93" s="40"/>
      <c r="AE93" s="61">
        <f t="shared" si="22"/>
        <v>0</v>
      </c>
      <c r="AF93" s="203">
        <f t="shared" si="21"/>
        <v>0</v>
      </c>
    </row>
    <row r="94" spans="1:32" ht="15.6" hidden="1" customHeight="1">
      <c r="A94" s="400"/>
      <c r="B94" s="372"/>
      <c r="C94" s="357"/>
      <c r="D94" s="358"/>
      <c r="E94" s="347"/>
      <c r="F94" s="347"/>
      <c r="G94" s="184"/>
      <c r="H94" s="205"/>
      <c r="I94" s="134"/>
      <c r="J94" s="50"/>
      <c r="K94" s="49"/>
      <c r="L94" s="38"/>
      <c r="M94" s="182"/>
      <c r="N94" s="44"/>
      <c r="O94" s="195"/>
      <c r="P94" s="196"/>
      <c r="Q94" s="39"/>
      <c r="R94" s="363"/>
      <c r="S94" s="364"/>
      <c r="T94" s="365"/>
      <c r="U94" s="78">
        <f>IF(OR(P94="",M94=Paramétrage!$C$10,M94=Paramétrage!$C$13,M94=Paramétrage!$C$17,M94=Paramétrage!$C$20,M94=Paramétrage!$C$24,M94=Paramétrage!$C$27,AND(M94&lt;&gt;Paramétrage!$C$9,Q94="Mut+ext")),0,ROUNDUP(O94/P94,0))</f>
        <v>0</v>
      </c>
      <c r="V94" s="199">
        <f>IF(OR(M94="",Q94="Mut+ext"),0,IF(VLOOKUP(M94,Paramétrage!$C$6:$E$29,2,0)=0,0,IF(P94="","saisir capacité",N94*U94*VLOOKUP(M94,Paramétrage!$C$6:$E$29,2,0))))</f>
        <v>0</v>
      </c>
      <c r="W94" s="200"/>
      <c r="X94" s="201">
        <f t="shared" si="20"/>
        <v>0</v>
      </c>
      <c r="Y94" s="79">
        <f>IF(OR(M94="",Q94="Mut+ext"),0,IF(ISERROR(W94+V94*VLOOKUP(M94,Paramétrage!$C$6:$E$29,3,0))=TRUE,X94,W94+V94*VLOOKUP(M94,Paramétrage!$C$6:$E$29,3,0)))</f>
        <v>0</v>
      </c>
      <c r="Z94" s="395"/>
      <c r="AA94" s="364"/>
      <c r="AB94" s="396"/>
      <c r="AC94" s="133"/>
      <c r="AD94" s="40"/>
      <c r="AE94" s="61">
        <f t="shared" si="22"/>
        <v>0</v>
      </c>
      <c r="AF94" s="203">
        <f t="shared" si="21"/>
        <v>0</v>
      </c>
    </row>
    <row r="95" spans="1:32" ht="15.6" hidden="1" customHeight="1">
      <c r="A95" s="400"/>
      <c r="B95" s="372"/>
      <c r="C95" s="357"/>
      <c r="D95" s="358"/>
      <c r="E95" s="347"/>
      <c r="F95" s="347"/>
      <c r="G95" s="184"/>
      <c r="H95" s="205"/>
      <c r="I95" s="134"/>
      <c r="J95" s="50"/>
      <c r="K95" s="49"/>
      <c r="L95" s="38"/>
      <c r="M95" s="182"/>
      <c r="N95" s="44"/>
      <c r="O95" s="204"/>
      <c r="P95" s="196"/>
      <c r="Q95" s="39"/>
      <c r="R95" s="363"/>
      <c r="S95" s="364"/>
      <c r="T95" s="365"/>
      <c r="U95" s="78">
        <f>IF(OR(P95="",M95=Paramétrage!$C$10,M95=Paramétrage!$C$13,M95=Paramétrage!$C$17,M95=Paramétrage!$C$20,M95=Paramétrage!$C$24,M95=Paramétrage!$C$27,AND(M95&lt;&gt;Paramétrage!$C$9,Q95="Mut+ext")),0,ROUNDUP(O95/P95,0))</f>
        <v>0</v>
      </c>
      <c r="V95" s="199">
        <f>IF(OR(M95="",Q95="Mut+ext"),0,IF(VLOOKUP(M95,Paramétrage!$C$6:$E$29,2,0)=0,0,IF(P95="","saisir capacité",N95*U95*VLOOKUP(M95,Paramétrage!$C$6:$E$29,2,0))))</f>
        <v>0</v>
      </c>
      <c r="W95" s="200"/>
      <c r="X95" s="201">
        <f t="shared" si="20"/>
        <v>0</v>
      </c>
      <c r="Y95" s="79">
        <f>IF(OR(M95="",Q95="Mut+ext"),0,IF(ISERROR(W95+V95*VLOOKUP(M95,Paramétrage!$C$6:$E$29,3,0))=TRUE,X95,W95+V95*VLOOKUP(M95,Paramétrage!$C$6:$E$29,3,0)))</f>
        <v>0</v>
      </c>
      <c r="Z95" s="395"/>
      <c r="AA95" s="364"/>
      <c r="AB95" s="396"/>
      <c r="AC95" s="133"/>
      <c r="AD95" s="40"/>
      <c r="AE95" s="61">
        <f>IF(G95="",0,IF(K95="",0,IF(SUMIF($G$90:$G$101,G95,$O$90:$O$101)=0,0,IF(OR(L95="",K95="obligatoire"),AF95/SUMIF($G$90:$G$101,G95,$O$90:$O$101),AF95/(SUMIF($G$90:$G$101,G95,$O$90:$O$101)/L95)))))</f>
        <v>0</v>
      </c>
      <c r="AF95" s="203">
        <f t="shared" si="21"/>
        <v>0</v>
      </c>
    </row>
    <row r="96" spans="1:32" ht="15.6" hidden="1" customHeight="1">
      <c r="A96" s="400"/>
      <c r="B96" s="372"/>
      <c r="C96" s="357"/>
      <c r="D96" s="358"/>
      <c r="E96" s="347"/>
      <c r="F96" s="347"/>
      <c r="G96" s="184"/>
      <c r="H96" s="205"/>
      <c r="I96" s="134"/>
      <c r="J96" s="50"/>
      <c r="K96" s="49"/>
      <c r="L96" s="38"/>
      <c r="M96" s="182"/>
      <c r="N96" s="44"/>
      <c r="O96" s="195"/>
      <c r="P96" s="196"/>
      <c r="Q96" s="39"/>
      <c r="R96" s="363"/>
      <c r="S96" s="364"/>
      <c r="T96" s="365"/>
      <c r="U96" s="78">
        <f>IF(OR(P96="",M96=Paramétrage!$C$10,M96=Paramétrage!$C$13,M96=Paramétrage!$C$17,M96=Paramétrage!$C$20,M96=Paramétrage!$C$24,M96=Paramétrage!$C$27,AND(M96&lt;&gt;Paramétrage!$C$9,Q96="Mut+ext")),0,ROUNDUP(O96/P96,0))</f>
        <v>0</v>
      </c>
      <c r="V96" s="199">
        <f>IF(OR(M96="",Q96="Mut+ext"),0,IF(VLOOKUP(M96,Paramétrage!$C$6:$E$29,2,0)=0,0,IF(P96="","saisir capacité",N96*U96*VLOOKUP(M96,Paramétrage!$C$6:$E$29,2,0))))</f>
        <v>0</v>
      </c>
      <c r="W96" s="200"/>
      <c r="X96" s="201">
        <f t="shared" si="20"/>
        <v>0</v>
      </c>
      <c r="Y96" s="79">
        <f>IF(OR(M96="",Q96="Mut+ext"),0,IF(ISERROR(W96+V96*VLOOKUP(M96,Paramétrage!$C$6:$E$29,3,0))=TRUE,X96,W96+V96*VLOOKUP(M96,Paramétrage!$C$6:$E$29,3,0)))</f>
        <v>0</v>
      </c>
      <c r="Z96" s="395"/>
      <c r="AA96" s="364"/>
      <c r="AB96" s="396"/>
      <c r="AC96" s="133"/>
      <c r="AD96" s="40"/>
      <c r="AE96" s="61">
        <f t="shared" si="22"/>
        <v>0</v>
      </c>
      <c r="AF96" s="203">
        <f t="shared" si="21"/>
        <v>0</v>
      </c>
    </row>
    <row r="97" spans="1:32" ht="15.6" hidden="1" customHeight="1">
      <c r="A97" s="400"/>
      <c r="B97" s="372"/>
      <c r="C97" s="357"/>
      <c r="D97" s="358"/>
      <c r="E97" s="347"/>
      <c r="F97" s="347"/>
      <c r="G97" s="184"/>
      <c r="H97" s="205"/>
      <c r="I97" s="134"/>
      <c r="J97" s="50"/>
      <c r="K97" s="49"/>
      <c r="L97" s="38"/>
      <c r="M97" s="182"/>
      <c r="N97" s="44"/>
      <c r="O97" s="206"/>
      <c r="P97" s="196"/>
      <c r="Q97" s="39"/>
      <c r="R97" s="363"/>
      <c r="S97" s="364"/>
      <c r="T97" s="365"/>
      <c r="U97" s="78">
        <f>IF(OR(P97="",M97=Paramétrage!$C$10,M97=Paramétrage!$C$13,M97=Paramétrage!$C$17,M97=Paramétrage!$C$20,M97=Paramétrage!$C$24,M97=Paramétrage!$C$27,AND(M97&lt;&gt;Paramétrage!$C$9,Q97="Mut+ext")),0,ROUNDUP(O97/P97,0))</f>
        <v>0</v>
      </c>
      <c r="V97" s="199">
        <f>IF(OR(M97="",Q97="Mut+ext"),0,IF(VLOOKUP(M97,Paramétrage!$C$6:$E$29,2,0)=0,0,IF(P97="","saisir capacité",N97*U97*VLOOKUP(M97,Paramétrage!$C$6:$E$29,2,0))))</f>
        <v>0</v>
      </c>
      <c r="W97" s="200"/>
      <c r="X97" s="201">
        <f t="shared" si="20"/>
        <v>0</v>
      </c>
      <c r="Y97" s="79">
        <f>IF(OR(M97="",Q97="Mut+ext"),0,IF(ISERROR(W97+V97*VLOOKUP(M97,Paramétrage!$C$6:$E$29,3,0))=TRUE,X97,W97+V97*VLOOKUP(M97,Paramétrage!$C$6:$E$29,3,0)))</f>
        <v>0</v>
      </c>
      <c r="Z97" s="395"/>
      <c r="AA97" s="364"/>
      <c r="AB97" s="396"/>
      <c r="AC97" s="133"/>
      <c r="AD97" s="40"/>
      <c r="AE97" s="61">
        <f t="shared" si="22"/>
        <v>0</v>
      </c>
      <c r="AF97" s="203">
        <f t="shared" si="21"/>
        <v>0</v>
      </c>
    </row>
    <row r="98" spans="1:32" ht="15.6" hidden="1" customHeight="1">
      <c r="A98" s="400"/>
      <c r="B98" s="372"/>
      <c r="C98" s="357"/>
      <c r="D98" s="358"/>
      <c r="E98" s="347"/>
      <c r="F98" s="347"/>
      <c r="G98" s="184"/>
      <c r="H98" s="205"/>
      <c r="I98" s="134"/>
      <c r="J98" s="50"/>
      <c r="K98" s="49"/>
      <c r="L98" s="38"/>
      <c r="M98" s="182"/>
      <c r="N98" s="44"/>
      <c r="O98" s="195"/>
      <c r="P98" s="196"/>
      <c r="Q98" s="39"/>
      <c r="R98" s="363"/>
      <c r="S98" s="364"/>
      <c r="T98" s="365"/>
      <c r="U98" s="78">
        <f>IF(OR(P98="",M98=Paramétrage!$C$10,M98=Paramétrage!$C$13,M98=Paramétrage!$C$17,M98=Paramétrage!$C$20,M98=Paramétrage!$C$24,M98=Paramétrage!$C$27,AND(M98&lt;&gt;Paramétrage!$C$9,Q98="Mut+ext")),0,ROUNDUP(O98/P98,0))</f>
        <v>0</v>
      </c>
      <c r="V98" s="199">
        <f>IF(OR(M98="",Q98="Mut+ext"),0,IF(VLOOKUP(M98,Paramétrage!$C$6:$E$29,2,0)=0,0,IF(P98="","saisir capacité",N98*U98*VLOOKUP(M98,Paramétrage!$C$6:$E$29,2,0))))</f>
        <v>0</v>
      </c>
      <c r="W98" s="200"/>
      <c r="X98" s="201">
        <f t="shared" si="20"/>
        <v>0</v>
      </c>
      <c r="Y98" s="79">
        <f>IF(OR(M98="",Q98="Mut+ext"),0,IF(ISERROR(W98+V98*VLOOKUP(M98,Paramétrage!$C$6:$E$29,3,0))=TRUE,X98,W98+V98*VLOOKUP(M98,Paramétrage!$C$6:$E$29,3,0)))</f>
        <v>0</v>
      </c>
      <c r="Z98" s="395"/>
      <c r="AA98" s="364"/>
      <c r="AB98" s="396"/>
      <c r="AC98" s="133"/>
      <c r="AD98" s="40"/>
      <c r="AE98" s="61">
        <f t="shared" si="22"/>
        <v>0</v>
      </c>
      <c r="AF98" s="203">
        <f t="shared" si="21"/>
        <v>0</v>
      </c>
    </row>
    <row r="99" spans="1:32" ht="15.6" hidden="1" customHeight="1">
      <c r="A99" s="400"/>
      <c r="B99" s="372"/>
      <c r="C99" s="357"/>
      <c r="D99" s="358"/>
      <c r="E99" s="347"/>
      <c r="F99" s="347"/>
      <c r="G99" s="184"/>
      <c r="H99" s="205"/>
      <c r="I99" s="134"/>
      <c r="J99" s="50"/>
      <c r="K99" s="49"/>
      <c r="L99" s="38"/>
      <c r="M99" s="182"/>
      <c r="N99" s="44"/>
      <c r="O99" s="204"/>
      <c r="P99" s="196"/>
      <c r="Q99" s="39"/>
      <c r="R99" s="363"/>
      <c r="S99" s="364"/>
      <c r="T99" s="365"/>
      <c r="U99" s="78">
        <f>IF(OR(P99="",M99=Paramétrage!$C$10,M99=Paramétrage!$C$13,M99=Paramétrage!$C$17,M99=Paramétrage!$C$20,M99=Paramétrage!$C$24,M99=Paramétrage!$C$27,AND(M99&lt;&gt;Paramétrage!$C$9,Q99="Mut+ext")),0,ROUNDUP(O99/P99,0))</f>
        <v>0</v>
      </c>
      <c r="V99" s="199">
        <f>IF(OR(M99="",Q99="Mut+ext"),0,IF(VLOOKUP(M99,Paramétrage!$C$6:$E$29,2,0)=0,0,IF(P99="","saisir capacité",N99*U99*VLOOKUP(M99,Paramétrage!$C$6:$E$29,2,0))))</f>
        <v>0</v>
      </c>
      <c r="W99" s="200"/>
      <c r="X99" s="201">
        <f t="shared" si="20"/>
        <v>0</v>
      </c>
      <c r="Y99" s="79">
        <f>IF(OR(M99="",Q99="Mut+ext"),0,IF(ISERROR(W99+V99*VLOOKUP(M99,Paramétrage!$C$6:$E$29,3,0))=TRUE,X99,W99+V99*VLOOKUP(M99,Paramétrage!$C$6:$E$29,3,0)))</f>
        <v>0</v>
      </c>
      <c r="Z99" s="395"/>
      <c r="AA99" s="364"/>
      <c r="AB99" s="396"/>
      <c r="AC99" s="133"/>
      <c r="AD99" s="40"/>
      <c r="AE99" s="61">
        <f t="shared" si="22"/>
        <v>0</v>
      </c>
      <c r="AF99" s="203">
        <f t="shared" si="21"/>
        <v>0</v>
      </c>
    </row>
    <row r="100" spans="1:32" ht="15.6" hidden="1" customHeight="1">
      <c r="A100" s="400"/>
      <c r="B100" s="372"/>
      <c r="C100" s="357"/>
      <c r="D100" s="358"/>
      <c r="E100" s="347"/>
      <c r="F100" s="347"/>
      <c r="G100" s="184"/>
      <c r="H100" s="205"/>
      <c r="I100" s="134"/>
      <c r="J100" s="50"/>
      <c r="K100" s="49"/>
      <c r="L100" s="38"/>
      <c r="M100" s="182"/>
      <c r="N100" s="44"/>
      <c r="O100" s="195"/>
      <c r="P100" s="196"/>
      <c r="Q100" s="39"/>
      <c r="R100" s="363"/>
      <c r="S100" s="364"/>
      <c r="T100" s="365"/>
      <c r="U100" s="78">
        <f>IF(OR(P100="",M100=Paramétrage!$C$10,M100=Paramétrage!$C$13,M100=Paramétrage!$C$17,M100=Paramétrage!$C$20,M100=Paramétrage!$C$24,M100=Paramétrage!$C$27,AND(M100&lt;&gt;Paramétrage!$C$9,Q100="Mut+ext")),0,ROUNDUP(O100/P100,0))</f>
        <v>0</v>
      </c>
      <c r="V100" s="199">
        <f>IF(OR(M100="",Q100="Mut+ext"),0,IF(VLOOKUP(M100,Paramétrage!$C$6:$E$29,2,0)=0,0,IF(P100="","saisir capacité",N100*U100*VLOOKUP(M100,Paramétrage!$C$6:$E$29,2,0))))</f>
        <v>0</v>
      </c>
      <c r="W100" s="200"/>
      <c r="X100" s="201">
        <f t="shared" si="20"/>
        <v>0</v>
      </c>
      <c r="Y100" s="79">
        <f>IF(OR(M100="",Q100="Mut+ext"),0,IF(ISERROR(W100+V100*VLOOKUP(M100,Paramétrage!$C$6:$E$29,3,0))=TRUE,X100,W100+V100*VLOOKUP(M100,Paramétrage!$C$6:$E$29,3,0)))</f>
        <v>0</v>
      </c>
      <c r="Z100" s="395"/>
      <c r="AA100" s="364"/>
      <c r="AB100" s="396"/>
      <c r="AC100" s="133"/>
      <c r="AD100" s="40"/>
      <c r="AE100" s="61">
        <f t="shared" si="22"/>
        <v>0</v>
      </c>
      <c r="AF100" s="203">
        <f t="shared" si="21"/>
        <v>0</v>
      </c>
    </row>
    <row r="101" spans="1:32" ht="15.6" hidden="1" customHeight="1">
      <c r="A101" s="400"/>
      <c r="B101" s="372"/>
      <c r="C101" s="359"/>
      <c r="D101" s="360"/>
      <c r="E101" s="348"/>
      <c r="F101" s="348"/>
      <c r="G101" s="184"/>
      <c r="H101" s="205"/>
      <c r="I101" s="134"/>
      <c r="J101" s="50"/>
      <c r="K101" s="49"/>
      <c r="L101" s="38"/>
      <c r="M101" s="182"/>
      <c r="N101" s="44"/>
      <c r="O101" s="206"/>
      <c r="P101" s="196"/>
      <c r="Q101" s="39"/>
      <c r="R101" s="363"/>
      <c r="S101" s="364"/>
      <c r="T101" s="365"/>
      <c r="U101" s="78">
        <f>IF(OR(P101="",M101=Paramétrage!$C$10,M101=Paramétrage!$C$13,M101=Paramétrage!$C$17,M101=Paramétrage!$C$20,M101=Paramétrage!$C$24,M101=Paramétrage!$C$27,AND(M101&lt;&gt;Paramétrage!$C$9,Q101="Mut+ext")),0,ROUNDUP(O101/P101,0))</f>
        <v>0</v>
      </c>
      <c r="V101" s="199">
        <f>IF(OR(M101="",Q101="Mut+ext"),0,IF(VLOOKUP(M101,Paramétrage!$C$6:$E$29,2,0)=0,0,IF(P101="","saisir capacité",N101*U101*VLOOKUP(M101,Paramétrage!$C$6:$E$29,2,0))))</f>
        <v>0</v>
      </c>
      <c r="W101" s="200"/>
      <c r="X101" s="201">
        <f t="shared" si="20"/>
        <v>0</v>
      </c>
      <c r="Y101" s="79">
        <f>IF(OR(M101="",Q101="Mut+ext"),0,IF(ISERROR(W101+V101*VLOOKUP(M101,Paramétrage!$C$6:$E$29,3,0))=TRUE,X101,W101+V101*VLOOKUP(M101,Paramétrage!$C$6:$E$29,3,0)))</f>
        <v>0</v>
      </c>
      <c r="Z101" s="395"/>
      <c r="AA101" s="364"/>
      <c r="AB101" s="396"/>
      <c r="AC101" s="133"/>
      <c r="AD101" s="40"/>
      <c r="AE101" s="61">
        <f t="shared" si="22"/>
        <v>0</v>
      </c>
      <c r="AF101" s="203">
        <f t="shared" si="21"/>
        <v>0</v>
      </c>
    </row>
    <row r="102" spans="1:32" ht="15.6" hidden="1" customHeight="1">
      <c r="A102" s="400"/>
      <c r="B102" s="372"/>
      <c r="C102" s="207"/>
      <c r="D102" s="208"/>
      <c r="E102" s="209"/>
      <c r="F102" s="209"/>
      <c r="G102" s="209"/>
      <c r="H102" s="210"/>
      <c r="I102" s="135"/>
      <c r="J102" s="99"/>
      <c r="K102" s="63"/>
      <c r="L102" s="64"/>
      <c r="M102" s="211"/>
      <c r="N102" s="65">
        <f>AE102</f>
        <v>0</v>
      </c>
      <c r="O102" s="212"/>
      <c r="P102" s="212"/>
      <c r="Q102" s="68"/>
      <c r="R102" s="66"/>
      <c r="S102" s="66"/>
      <c r="T102" s="67"/>
      <c r="U102" s="100"/>
      <c r="V102" s="213">
        <f>SUM(V90:V101)</f>
        <v>0</v>
      </c>
      <c r="W102" s="211">
        <f>SUM(W90:W101)</f>
        <v>0</v>
      </c>
      <c r="X102" s="214">
        <f>SUM(X90:X101)</f>
        <v>0</v>
      </c>
      <c r="Y102" s="69">
        <f>SUM(Y90:Y101)</f>
        <v>0</v>
      </c>
      <c r="Z102" s="101"/>
      <c r="AA102" s="102"/>
      <c r="AB102" s="103"/>
      <c r="AC102" s="104"/>
      <c r="AD102" s="105"/>
      <c r="AE102" s="106">
        <f>SUM(AE90:AE101)</f>
        <v>0</v>
      </c>
      <c r="AF102" s="107">
        <f>SUM(AF90:AF101)</f>
        <v>0</v>
      </c>
    </row>
    <row r="103" spans="1:32" ht="15.6" hidden="1" customHeight="1">
      <c r="A103" s="400"/>
      <c r="B103" s="372" t="s">
        <v>106</v>
      </c>
      <c r="C103" s="355" t="s">
        <v>107</v>
      </c>
      <c r="D103" s="356"/>
      <c r="E103" s="347"/>
      <c r="F103" s="347" t="s">
        <v>64</v>
      </c>
      <c r="G103" s="184" t="s">
        <v>108</v>
      </c>
      <c r="H103" s="186"/>
      <c r="I103" s="54"/>
      <c r="J103" s="50"/>
      <c r="K103" s="59"/>
      <c r="L103" s="38"/>
      <c r="M103" s="182"/>
      <c r="N103" s="45"/>
      <c r="O103" s="195"/>
      <c r="P103" s="196"/>
      <c r="Q103" s="42"/>
      <c r="R103" s="363"/>
      <c r="S103" s="364"/>
      <c r="T103" s="365"/>
      <c r="U103" s="78">
        <f>IF(OR(P103="",M103=Paramétrage!$C$10,M103=Paramétrage!$C$13,M103=Paramétrage!$C$17,M103=Paramétrage!$C$20,M103=Paramétrage!$C$24,M103=Paramétrage!$C$27,AND(M103&lt;&gt;Paramétrage!$C$9,Q103="Mut+ext")),0,ROUNDUP(O103/P103,0))</f>
        <v>0</v>
      </c>
      <c r="V103" s="199">
        <f>IF(OR(M103="",Q103="Mut+ext"),0,IF(VLOOKUP(M103,Paramétrage!$C$6:$E$29,2,0)=0,0,IF(P103="","saisir capacité",N103*U103*VLOOKUP(M103,Paramétrage!$C$6:$E$29,2,0))))</f>
        <v>0</v>
      </c>
      <c r="W103" s="200"/>
      <c r="X103" s="201">
        <f t="shared" ref="X103:X114" si="23">IF(OR(M103="",Q103="Mut+ext"),0,IF(ISERROR(V103+W103)=TRUE,V103,V103+W103))</f>
        <v>0</v>
      </c>
      <c r="Y103" s="79">
        <f>IF(OR(M103="",Q103="Mut+ext"),0,IF(ISERROR(W103+V103*VLOOKUP(M103,Paramétrage!$C$6:$E$29,3,0))=TRUE,X103,W103+V103*VLOOKUP(M103,Paramétrage!$C$6:$E$29,3,0)))</f>
        <v>0</v>
      </c>
      <c r="Z103" s="395"/>
      <c r="AA103" s="364"/>
      <c r="AB103" s="396"/>
      <c r="AC103" s="60"/>
      <c r="AD103" s="40"/>
      <c r="AE103" s="61">
        <f>IF(G103="",0,IF(K103="",0,IF(SUMIF($G$103:$G$114,G103,$O$103:$O$114)=0,0,IF(OR(L103="",K103="obligatoire"),AF103/SUMIF($G$103:$G$114,G103,$O$103:$O$114),AF103/(SUMIF($G$103:$G$114,G103,$O$103:$O$114)/L103)))))</f>
        <v>0</v>
      </c>
      <c r="AF103" s="202">
        <f t="shared" ref="AF103:AF114" si="24">N103*O103</f>
        <v>0</v>
      </c>
    </row>
    <row r="104" spans="1:32" ht="15.6" hidden="1" customHeight="1">
      <c r="A104" s="400"/>
      <c r="B104" s="372"/>
      <c r="C104" s="357"/>
      <c r="D104" s="358"/>
      <c r="E104" s="347"/>
      <c r="F104" s="347"/>
      <c r="G104" s="184"/>
      <c r="H104" s="185"/>
      <c r="I104" s="54"/>
      <c r="J104" s="50"/>
      <c r="K104" s="49"/>
      <c r="L104" s="38"/>
      <c r="M104" s="182"/>
      <c r="N104" s="44"/>
      <c r="O104" s="206"/>
      <c r="P104" s="196"/>
      <c r="Q104" s="39"/>
      <c r="R104" s="363"/>
      <c r="S104" s="364"/>
      <c r="T104" s="365"/>
      <c r="U104" s="78">
        <f>IF(OR(P104="",M104=Paramétrage!$C$10,M104=Paramétrage!$C$13,M104=Paramétrage!$C$17,M104=Paramétrage!$C$20,M104=Paramétrage!$C$24,M104=Paramétrage!$C$27,AND(M104&lt;&gt;Paramétrage!$C$9,Q104="Mut+ext")),0,ROUNDUP(O104/P104,0))</f>
        <v>0</v>
      </c>
      <c r="V104" s="199">
        <f>IF(OR(M104="",Q104="Mut+ext"),0,IF(VLOOKUP(M104,Paramétrage!$C$6:$E$29,2,0)=0,0,IF(P104="","saisir capacité",N104*U104*VLOOKUP(M104,Paramétrage!$C$6:$E$29,2,0))))</f>
        <v>0</v>
      </c>
      <c r="W104" s="200"/>
      <c r="X104" s="201">
        <f t="shared" si="23"/>
        <v>0</v>
      </c>
      <c r="Y104" s="79">
        <f>IF(OR(M104="",Q104="Mut+ext"),0,IF(ISERROR(W104+V104*VLOOKUP(M104,Paramétrage!$C$6:$E$29,3,0))=TRUE,X104,W104+V104*VLOOKUP(M104,Paramétrage!$C$6:$E$29,3,0)))</f>
        <v>0</v>
      </c>
      <c r="Z104" s="395"/>
      <c r="AA104" s="364"/>
      <c r="AB104" s="396"/>
      <c r="AC104" s="133"/>
      <c r="AD104" s="40"/>
      <c r="AE104" s="61">
        <f t="shared" ref="AE104:AE114" si="25">IF(G104="",0,IF(K104="",0,IF(SUMIF($G$103:$G$114,G104,$O$103:$O$114)=0,0,IF(OR(L104="",K104="obligatoire"),AF104/SUMIF($G$103:$G$114,G104,$O$103:$O$114),AF104/(SUMIF($G$103:$G$114,G104,$O$103:$O$114)/L104)))))</f>
        <v>0</v>
      </c>
      <c r="AF104" s="203">
        <f t="shared" si="24"/>
        <v>0</v>
      </c>
    </row>
    <row r="105" spans="1:32" ht="15.6" hidden="1" customHeight="1">
      <c r="A105" s="400"/>
      <c r="B105" s="372"/>
      <c r="C105" s="357"/>
      <c r="D105" s="358"/>
      <c r="E105" s="347"/>
      <c r="F105" s="347"/>
      <c r="G105" s="184"/>
      <c r="H105" s="185"/>
      <c r="I105" s="134"/>
      <c r="J105" s="50"/>
      <c r="K105" s="49"/>
      <c r="L105" s="38"/>
      <c r="M105" s="182"/>
      <c r="N105" s="44"/>
      <c r="O105" s="195"/>
      <c r="P105" s="196"/>
      <c r="Q105" s="39"/>
      <c r="R105" s="363"/>
      <c r="S105" s="364"/>
      <c r="T105" s="365"/>
      <c r="U105" s="78">
        <f>IF(OR(P105="",M105=Paramétrage!$C$10,M105=Paramétrage!$C$13,M105=Paramétrage!$C$17,M105=Paramétrage!$C$20,M105=Paramétrage!$C$24,M105=Paramétrage!$C$27,AND(M105&lt;&gt;Paramétrage!$C$9,Q105="Mut+ext")),0,ROUNDUP(O105/P105,0))</f>
        <v>0</v>
      </c>
      <c r="V105" s="199">
        <f>IF(OR(M105="",Q105="Mut+ext"),0,IF(VLOOKUP(M105,Paramétrage!$C$6:$E$29,2,0)=0,0,IF(P105="","saisir capacité",N105*U105*VLOOKUP(M105,Paramétrage!$C$6:$E$29,2,0))))</f>
        <v>0</v>
      </c>
      <c r="W105" s="200"/>
      <c r="X105" s="201">
        <f t="shared" si="23"/>
        <v>0</v>
      </c>
      <c r="Y105" s="79">
        <f>IF(OR(M105="",Q105="Mut+ext"),0,IF(ISERROR(W105+V105*VLOOKUP(M105,Paramétrage!$C$6:$E$29,3,0))=TRUE,X105,W105+V105*VLOOKUP(M105,Paramétrage!$C$6:$E$29,3,0)))</f>
        <v>0</v>
      </c>
      <c r="Z105" s="395"/>
      <c r="AA105" s="364"/>
      <c r="AB105" s="396"/>
      <c r="AC105" s="133"/>
      <c r="AD105" s="40"/>
      <c r="AE105" s="61">
        <f t="shared" si="25"/>
        <v>0</v>
      </c>
      <c r="AF105" s="203">
        <f t="shared" si="24"/>
        <v>0</v>
      </c>
    </row>
    <row r="106" spans="1:32" ht="15.6" hidden="1" customHeight="1">
      <c r="A106" s="400"/>
      <c r="B106" s="372"/>
      <c r="C106" s="357"/>
      <c r="D106" s="358"/>
      <c r="E106" s="347"/>
      <c r="F106" s="347"/>
      <c r="G106" s="183"/>
      <c r="H106" s="185"/>
      <c r="I106" s="134"/>
      <c r="J106" s="50"/>
      <c r="K106" s="49"/>
      <c r="L106" s="38"/>
      <c r="M106" s="182"/>
      <c r="N106" s="44"/>
      <c r="O106" s="204"/>
      <c r="P106" s="196"/>
      <c r="Q106" s="39"/>
      <c r="R106" s="363"/>
      <c r="S106" s="364"/>
      <c r="T106" s="365"/>
      <c r="U106" s="78">
        <f>IF(OR(P106="",M106=Paramétrage!$C$10,M106=Paramétrage!$C$13,M106=Paramétrage!$C$17,M106=Paramétrage!$C$20,M106=Paramétrage!$C$24,M106=Paramétrage!$C$27,AND(M106&lt;&gt;Paramétrage!$C$9,Q106="Mut+ext")),0,ROUNDUP(O106/P106,0))</f>
        <v>0</v>
      </c>
      <c r="V106" s="199">
        <f>IF(OR(M106="",Q106="Mut+ext"),0,IF(VLOOKUP(M106,Paramétrage!$C$6:$E$29,2,0)=0,0,IF(P106="","saisir capacité",N106*U106*VLOOKUP(M106,Paramétrage!$C$6:$E$29,2,0))))</f>
        <v>0</v>
      </c>
      <c r="W106" s="200"/>
      <c r="X106" s="201">
        <f t="shared" si="23"/>
        <v>0</v>
      </c>
      <c r="Y106" s="79">
        <f>IF(OR(M106="",Q106="Mut+ext"),0,IF(ISERROR(W106+V106*VLOOKUP(M106,Paramétrage!$C$6:$E$29,3,0))=TRUE,X106,W106+V106*VLOOKUP(M106,Paramétrage!$C$6:$E$29,3,0)))</f>
        <v>0</v>
      </c>
      <c r="Z106" s="395"/>
      <c r="AA106" s="364"/>
      <c r="AB106" s="396"/>
      <c r="AC106" s="51"/>
      <c r="AD106" s="40"/>
      <c r="AE106" s="61">
        <f t="shared" si="25"/>
        <v>0</v>
      </c>
      <c r="AF106" s="203">
        <f t="shared" si="24"/>
        <v>0</v>
      </c>
    </row>
    <row r="107" spans="1:32" ht="15.6" hidden="1" customHeight="1">
      <c r="A107" s="400"/>
      <c r="B107" s="372"/>
      <c r="C107" s="357"/>
      <c r="D107" s="358"/>
      <c r="E107" s="347"/>
      <c r="F107" s="347"/>
      <c r="G107" s="184"/>
      <c r="H107" s="185"/>
      <c r="I107" s="134"/>
      <c r="J107" s="50"/>
      <c r="K107" s="49"/>
      <c r="L107" s="38"/>
      <c r="M107" s="182"/>
      <c r="N107" s="44"/>
      <c r="O107" s="195"/>
      <c r="P107" s="196"/>
      <c r="Q107" s="39"/>
      <c r="R107" s="363"/>
      <c r="S107" s="364"/>
      <c r="T107" s="365"/>
      <c r="U107" s="78">
        <f>IF(OR(P107="",M107=Paramétrage!$C$10,M107=Paramétrage!$C$13,M107=Paramétrage!$C$17,M107=Paramétrage!$C$20,M107=Paramétrage!$C$24,M107=Paramétrage!$C$27,AND(M107&lt;&gt;Paramétrage!$C$9,Q107="Mut+ext")),0,ROUNDUP(O107/P107,0))</f>
        <v>0</v>
      </c>
      <c r="V107" s="199">
        <f>IF(OR(M107="",Q107="Mut+ext"),0,IF(VLOOKUP(M107,Paramétrage!$C$6:$E$29,2,0)=0,0,IF(P107="","saisir capacité",N107*U107*VLOOKUP(M107,Paramétrage!$C$6:$E$29,2,0))))</f>
        <v>0</v>
      </c>
      <c r="W107" s="200"/>
      <c r="X107" s="201">
        <f t="shared" si="23"/>
        <v>0</v>
      </c>
      <c r="Y107" s="79">
        <f>IF(OR(M107="",Q107="Mut+ext"),0,IF(ISERROR(W107+V107*VLOOKUP(M107,Paramétrage!$C$6:$E$29,3,0))=TRUE,X107,W107+V107*VLOOKUP(M107,Paramétrage!$C$6:$E$29,3,0)))</f>
        <v>0</v>
      </c>
      <c r="Z107" s="395"/>
      <c r="AA107" s="364"/>
      <c r="AB107" s="396"/>
      <c r="AC107" s="133"/>
      <c r="AD107" s="40"/>
      <c r="AE107" s="61">
        <f t="shared" si="25"/>
        <v>0</v>
      </c>
      <c r="AF107" s="203">
        <f t="shared" si="24"/>
        <v>0</v>
      </c>
    </row>
    <row r="108" spans="1:32" ht="15.6" hidden="1" customHeight="1">
      <c r="A108" s="400"/>
      <c r="B108" s="372"/>
      <c r="C108" s="357"/>
      <c r="D108" s="358"/>
      <c r="E108" s="347"/>
      <c r="F108" s="347"/>
      <c r="G108" s="184"/>
      <c r="H108" s="185"/>
      <c r="I108" s="134"/>
      <c r="J108" s="50"/>
      <c r="K108" s="49"/>
      <c r="L108" s="38"/>
      <c r="M108" s="182"/>
      <c r="N108" s="44"/>
      <c r="O108" s="204"/>
      <c r="P108" s="196"/>
      <c r="Q108" s="39"/>
      <c r="R108" s="363"/>
      <c r="S108" s="364"/>
      <c r="T108" s="365"/>
      <c r="U108" s="78">
        <f>IF(OR(P108="",M108=Paramétrage!$C$10,M108=Paramétrage!$C$13,M108=Paramétrage!$C$17,M108=Paramétrage!$C$20,M108=Paramétrage!$C$24,M108=Paramétrage!$C$27,AND(M108&lt;&gt;Paramétrage!$C$9,Q108="Mut+ext")),0,ROUNDUP(O108/P108,0))</f>
        <v>0</v>
      </c>
      <c r="V108" s="199">
        <f>IF(OR(M108="",Q108="Mut+ext"),0,IF(VLOOKUP(M108,Paramétrage!$C$6:$E$29,2,0)=0,0,IF(P108="","saisir capacité",N108*U108*VLOOKUP(M108,Paramétrage!$C$6:$E$29,2,0))))</f>
        <v>0</v>
      </c>
      <c r="W108" s="200"/>
      <c r="X108" s="201">
        <f t="shared" si="23"/>
        <v>0</v>
      </c>
      <c r="Y108" s="79">
        <f>IF(OR(M108="",Q108="Mut+ext"),0,IF(ISERROR(W108+V108*VLOOKUP(M108,Paramétrage!$C$6:$E$29,3,0))=TRUE,X108,W108+V108*VLOOKUP(M108,Paramétrage!$C$6:$E$29,3,0)))</f>
        <v>0</v>
      </c>
      <c r="Z108" s="395"/>
      <c r="AA108" s="364"/>
      <c r="AB108" s="396"/>
      <c r="AC108" s="133"/>
      <c r="AD108" s="40"/>
      <c r="AE108" s="61">
        <f t="shared" si="25"/>
        <v>0</v>
      </c>
      <c r="AF108" s="203">
        <f t="shared" si="24"/>
        <v>0</v>
      </c>
    </row>
    <row r="109" spans="1:32" ht="15.6" hidden="1" customHeight="1">
      <c r="A109" s="400"/>
      <c r="B109" s="372"/>
      <c r="C109" s="357"/>
      <c r="D109" s="358"/>
      <c r="E109" s="347"/>
      <c r="F109" s="347"/>
      <c r="G109" s="184"/>
      <c r="H109" s="185"/>
      <c r="I109" s="134"/>
      <c r="J109" s="50"/>
      <c r="K109" s="49"/>
      <c r="L109" s="38"/>
      <c r="M109" s="182"/>
      <c r="N109" s="44"/>
      <c r="O109" s="195"/>
      <c r="P109" s="196"/>
      <c r="Q109" s="39"/>
      <c r="R109" s="363"/>
      <c r="S109" s="364"/>
      <c r="T109" s="365"/>
      <c r="U109" s="78">
        <f>IF(OR(P109="",M109=Paramétrage!$C$10,M109=Paramétrage!$C$13,M109=Paramétrage!$C$17,M109=Paramétrage!$C$20,M109=Paramétrage!$C$24,M109=Paramétrage!$C$27,AND(M109&lt;&gt;Paramétrage!$C$9,Q109="Mut+ext")),0,ROUNDUP(O109/P109,0))</f>
        <v>0</v>
      </c>
      <c r="V109" s="199">
        <f>IF(OR(M109="",Q109="Mut+ext"),0,IF(VLOOKUP(M109,Paramétrage!$C$6:$E$29,2,0)=0,0,IF(P109="","saisir capacité",N109*U109*VLOOKUP(M109,Paramétrage!$C$6:$E$29,2,0))))</f>
        <v>0</v>
      </c>
      <c r="W109" s="200"/>
      <c r="X109" s="201">
        <f t="shared" si="23"/>
        <v>0</v>
      </c>
      <c r="Y109" s="79">
        <f>IF(OR(M109="",Q109="Mut+ext"),0,IF(ISERROR(W109+V109*VLOOKUP(M109,Paramétrage!$C$6:$E$29,3,0))=TRUE,X109,W109+V109*VLOOKUP(M109,Paramétrage!$C$6:$E$29,3,0)))</f>
        <v>0</v>
      </c>
      <c r="Z109" s="395"/>
      <c r="AA109" s="364"/>
      <c r="AB109" s="396"/>
      <c r="AC109" s="133"/>
      <c r="AD109" s="40"/>
      <c r="AE109" s="61">
        <f t="shared" si="25"/>
        <v>0</v>
      </c>
      <c r="AF109" s="203">
        <f t="shared" si="24"/>
        <v>0</v>
      </c>
    </row>
    <row r="110" spans="1:32" ht="15.6" hidden="1" customHeight="1">
      <c r="A110" s="400"/>
      <c r="B110" s="372"/>
      <c r="C110" s="357"/>
      <c r="D110" s="358"/>
      <c r="E110" s="347"/>
      <c r="F110" s="347"/>
      <c r="G110" s="183"/>
      <c r="H110" s="185"/>
      <c r="I110" s="134"/>
      <c r="J110" s="50"/>
      <c r="K110" s="49"/>
      <c r="L110" s="38"/>
      <c r="M110" s="182"/>
      <c r="N110" s="44"/>
      <c r="O110" s="204"/>
      <c r="P110" s="196"/>
      <c r="Q110" s="39"/>
      <c r="R110" s="363"/>
      <c r="S110" s="364"/>
      <c r="T110" s="365"/>
      <c r="U110" s="78">
        <f>IF(OR(P110="",M110=Paramétrage!$C$10,M110=Paramétrage!$C$13,M110=Paramétrage!$C$17,M110=Paramétrage!$C$20,M110=Paramétrage!$C$24,M110=Paramétrage!$C$27,AND(M110&lt;&gt;Paramétrage!$C$9,Q110="Mut+ext")),0,ROUNDUP(O110/P110,0))</f>
        <v>0</v>
      </c>
      <c r="V110" s="199">
        <f>IF(OR(M110="",Q110="Mut+ext"),0,IF(VLOOKUP(M110,Paramétrage!$C$6:$E$29,2,0)=0,0,IF(P110="","saisir capacité",N110*U110*VLOOKUP(M110,Paramétrage!$C$6:$E$29,2,0))))</f>
        <v>0</v>
      </c>
      <c r="W110" s="200"/>
      <c r="X110" s="201">
        <f t="shared" si="23"/>
        <v>0</v>
      </c>
      <c r="Y110" s="79">
        <f>IF(OR(M110="",Q110="Mut+ext"),0,IF(ISERROR(W110+V110*VLOOKUP(M110,Paramétrage!$C$6:$E$29,3,0))=TRUE,X110,W110+V110*VLOOKUP(M110,Paramétrage!$C$6:$E$29,3,0)))</f>
        <v>0</v>
      </c>
      <c r="Z110" s="395"/>
      <c r="AA110" s="364"/>
      <c r="AB110" s="396"/>
      <c r="AC110" s="51"/>
      <c r="AD110" s="40"/>
      <c r="AE110" s="61">
        <f t="shared" si="25"/>
        <v>0</v>
      </c>
      <c r="AF110" s="203">
        <f t="shared" si="24"/>
        <v>0</v>
      </c>
    </row>
    <row r="111" spans="1:32" ht="15.6" hidden="1" customHeight="1">
      <c r="A111" s="400"/>
      <c r="B111" s="372"/>
      <c r="C111" s="357"/>
      <c r="D111" s="358"/>
      <c r="E111" s="347"/>
      <c r="F111" s="347"/>
      <c r="G111" s="184"/>
      <c r="H111" s="205"/>
      <c r="I111" s="134"/>
      <c r="J111" s="50"/>
      <c r="K111" s="49"/>
      <c r="L111" s="38"/>
      <c r="M111" s="182"/>
      <c r="N111" s="44"/>
      <c r="O111" s="195"/>
      <c r="P111" s="196"/>
      <c r="Q111" s="39"/>
      <c r="R111" s="363"/>
      <c r="S111" s="364"/>
      <c r="T111" s="365"/>
      <c r="U111" s="78">
        <f>IF(OR(P111="",M111=Paramétrage!$C$10,M111=Paramétrage!$C$13,M111=Paramétrage!$C$17,M111=Paramétrage!$C$20,M111=Paramétrage!$C$24,M111=Paramétrage!$C$27,AND(M111&lt;&gt;Paramétrage!$C$9,Q111="Mut+ext")),0,ROUNDUP(O111/P111,0))</f>
        <v>0</v>
      </c>
      <c r="V111" s="199">
        <f>IF(OR(M111="",Q111="Mut+ext"),0,IF(VLOOKUP(M111,Paramétrage!$C$6:$E$29,2,0)=0,0,IF(P111="","saisir capacité",N111*U111*VLOOKUP(M111,Paramétrage!$C$6:$E$29,2,0))))</f>
        <v>0</v>
      </c>
      <c r="W111" s="200"/>
      <c r="X111" s="201">
        <f t="shared" si="23"/>
        <v>0</v>
      </c>
      <c r="Y111" s="79">
        <f>IF(OR(M111="",Q111="Mut+ext"),0,IF(ISERROR(W111+V111*VLOOKUP(M111,Paramétrage!$C$6:$E$29,3,0))=TRUE,X111,W111+V111*VLOOKUP(M111,Paramétrage!$C$6:$E$29,3,0)))</f>
        <v>0</v>
      </c>
      <c r="Z111" s="395"/>
      <c r="AA111" s="364"/>
      <c r="AB111" s="396"/>
      <c r="AC111" s="133"/>
      <c r="AD111" s="40"/>
      <c r="AE111" s="61">
        <f t="shared" si="25"/>
        <v>0</v>
      </c>
      <c r="AF111" s="203">
        <f t="shared" si="24"/>
        <v>0</v>
      </c>
    </row>
    <row r="112" spans="1:32" ht="15.6" hidden="1" customHeight="1">
      <c r="A112" s="400"/>
      <c r="B112" s="372"/>
      <c r="C112" s="357"/>
      <c r="D112" s="358"/>
      <c r="E112" s="347"/>
      <c r="F112" s="347"/>
      <c r="G112" s="184"/>
      <c r="H112" s="205"/>
      <c r="I112" s="134"/>
      <c r="J112" s="50"/>
      <c r="K112" s="49"/>
      <c r="L112" s="38"/>
      <c r="M112" s="182"/>
      <c r="N112" s="44"/>
      <c r="O112" s="204"/>
      <c r="P112" s="196"/>
      <c r="Q112" s="39"/>
      <c r="R112" s="363"/>
      <c r="S112" s="364"/>
      <c r="T112" s="365"/>
      <c r="U112" s="78">
        <f>IF(OR(P112="",M112=Paramétrage!$C$10,M112=Paramétrage!$C$13,M112=Paramétrage!$C$17,M112=Paramétrage!$C$20,M112=Paramétrage!$C$24,M112=Paramétrage!$C$27,AND(M112&lt;&gt;Paramétrage!$C$9,Q112="Mut+ext")),0,ROUNDUP(O112/P112,0))</f>
        <v>0</v>
      </c>
      <c r="V112" s="199">
        <f>IF(OR(M112="",Q112="Mut+ext"),0,IF(VLOOKUP(M112,Paramétrage!$C$6:$E$29,2,0)=0,0,IF(P112="","saisir capacité",N112*U112*VLOOKUP(M112,Paramétrage!$C$6:$E$29,2,0))))</f>
        <v>0</v>
      </c>
      <c r="W112" s="200"/>
      <c r="X112" s="201">
        <f t="shared" si="23"/>
        <v>0</v>
      </c>
      <c r="Y112" s="79">
        <f>IF(OR(M112="",Q112="Mut+ext"),0,IF(ISERROR(W112+V112*VLOOKUP(M112,Paramétrage!$C$6:$E$29,3,0))=TRUE,X112,W112+V112*VLOOKUP(M112,Paramétrage!$C$6:$E$29,3,0)))</f>
        <v>0</v>
      </c>
      <c r="Z112" s="395"/>
      <c r="AA112" s="364"/>
      <c r="AB112" s="396"/>
      <c r="AC112" s="133"/>
      <c r="AD112" s="40"/>
      <c r="AE112" s="61">
        <f t="shared" si="25"/>
        <v>0</v>
      </c>
      <c r="AF112" s="203">
        <f t="shared" si="24"/>
        <v>0</v>
      </c>
    </row>
    <row r="113" spans="1:32" ht="15.6" hidden="1" customHeight="1">
      <c r="A113" s="400"/>
      <c r="B113" s="372"/>
      <c r="C113" s="357"/>
      <c r="D113" s="358"/>
      <c r="E113" s="347"/>
      <c r="F113" s="347"/>
      <c r="G113" s="184"/>
      <c r="H113" s="205"/>
      <c r="I113" s="134"/>
      <c r="J113" s="50"/>
      <c r="K113" s="49"/>
      <c r="L113" s="38"/>
      <c r="M113" s="182"/>
      <c r="N113" s="44"/>
      <c r="O113" s="195"/>
      <c r="P113" s="196"/>
      <c r="Q113" s="39"/>
      <c r="R113" s="363"/>
      <c r="S113" s="364"/>
      <c r="T113" s="365"/>
      <c r="U113" s="78">
        <f>IF(OR(P113="",M113=Paramétrage!$C$10,M113=Paramétrage!$C$13,M113=Paramétrage!$C$17,M113=Paramétrage!$C$20,M113=Paramétrage!$C$24,M113=Paramétrage!$C$27,AND(M113&lt;&gt;Paramétrage!$C$9,Q113="Mut+ext")),0,ROUNDUP(O113/P113,0))</f>
        <v>0</v>
      </c>
      <c r="V113" s="199">
        <f>IF(OR(M113="",Q113="Mut+ext"),0,IF(VLOOKUP(M113,Paramétrage!$C$6:$E$29,2,0)=0,0,IF(P113="","saisir capacité",N113*U113*VLOOKUP(M113,Paramétrage!$C$6:$E$29,2,0))))</f>
        <v>0</v>
      </c>
      <c r="W113" s="200"/>
      <c r="X113" s="201">
        <f t="shared" si="23"/>
        <v>0</v>
      </c>
      <c r="Y113" s="79">
        <f>IF(OR(M113="",Q113="Mut+ext"),0,IF(ISERROR(W113+V113*VLOOKUP(M113,Paramétrage!$C$6:$E$29,3,0))=TRUE,X113,W113+V113*VLOOKUP(M113,Paramétrage!$C$6:$E$29,3,0)))</f>
        <v>0</v>
      </c>
      <c r="Z113" s="395"/>
      <c r="AA113" s="364"/>
      <c r="AB113" s="396"/>
      <c r="AC113" s="133"/>
      <c r="AD113" s="40"/>
      <c r="AE113" s="61">
        <f t="shared" si="25"/>
        <v>0</v>
      </c>
      <c r="AF113" s="203">
        <f t="shared" si="24"/>
        <v>0</v>
      </c>
    </row>
    <row r="114" spans="1:32" ht="15.6" hidden="1" customHeight="1">
      <c r="A114" s="400"/>
      <c r="B114" s="372"/>
      <c r="C114" s="359"/>
      <c r="D114" s="360"/>
      <c r="E114" s="348"/>
      <c r="F114" s="348"/>
      <c r="G114" s="184"/>
      <c r="H114" s="205"/>
      <c r="I114" s="134"/>
      <c r="J114" s="50"/>
      <c r="K114" s="49"/>
      <c r="L114" s="38"/>
      <c r="M114" s="182"/>
      <c r="N114" s="44"/>
      <c r="O114" s="206"/>
      <c r="P114" s="196"/>
      <c r="Q114" s="39"/>
      <c r="R114" s="363"/>
      <c r="S114" s="364"/>
      <c r="T114" s="365"/>
      <c r="U114" s="78">
        <f>IF(OR(P114="",M114=Paramétrage!$C$10,M114=Paramétrage!$C$13,M114=Paramétrage!$C$17,M114=Paramétrage!$C$20,M114=Paramétrage!$C$24,M114=Paramétrage!$C$27,AND(M114&lt;&gt;Paramétrage!$C$9,Q114="Mut+ext")),0,ROUNDUP(O114/P114,0))</f>
        <v>0</v>
      </c>
      <c r="V114" s="199">
        <f>IF(OR(M114="",Q114="Mut+ext"),0,IF(VLOOKUP(M114,Paramétrage!$C$6:$E$29,2,0)=0,0,IF(P114="","saisir capacité",N114*U114*VLOOKUP(M114,Paramétrage!$C$6:$E$29,2,0))))</f>
        <v>0</v>
      </c>
      <c r="W114" s="200"/>
      <c r="X114" s="201">
        <f t="shared" si="23"/>
        <v>0</v>
      </c>
      <c r="Y114" s="79">
        <f>IF(OR(M114="",Q114="Mut+ext"),0,IF(ISERROR(W114+V114*VLOOKUP(M114,Paramétrage!$C$6:$E$29,3,0))=TRUE,X114,W114+V114*VLOOKUP(M114,Paramétrage!$C$6:$E$29,3,0)))</f>
        <v>0</v>
      </c>
      <c r="Z114" s="395"/>
      <c r="AA114" s="364"/>
      <c r="AB114" s="396"/>
      <c r="AC114" s="133"/>
      <c r="AD114" s="40"/>
      <c r="AE114" s="61">
        <f t="shared" si="25"/>
        <v>0</v>
      </c>
      <c r="AF114" s="203">
        <f t="shared" si="24"/>
        <v>0</v>
      </c>
    </row>
    <row r="115" spans="1:32" ht="15.6" hidden="1" customHeight="1">
      <c r="A115" s="400"/>
      <c r="B115" s="372"/>
      <c r="C115" s="207"/>
      <c r="D115" s="208"/>
      <c r="E115" s="209"/>
      <c r="F115" s="209"/>
      <c r="G115" s="209"/>
      <c r="H115" s="210"/>
      <c r="I115" s="135"/>
      <c r="J115" s="99"/>
      <c r="K115" s="63"/>
      <c r="L115" s="64"/>
      <c r="M115" s="211"/>
      <c r="N115" s="65">
        <f>AE115</f>
        <v>0</v>
      </c>
      <c r="O115" s="212"/>
      <c r="P115" s="212"/>
      <c r="Q115" s="68"/>
      <c r="R115" s="66"/>
      <c r="S115" s="66"/>
      <c r="T115" s="67"/>
      <c r="U115" s="100"/>
      <c r="V115" s="213">
        <f>SUM(V103:V114)</f>
        <v>0</v>
      </c>
      <c r="W115" s="211">
        <f>SUM(W103:W114)</f>
        <v>0</v>
      </c>
      <c r="X115" s="214">
        <f>SUM(X103:X114)</f>
        <v>0</v>
      </c>
      <c r="Y115" s="69">
        <f>SUM(Y103:Y114)</f>
        <v>0</v>
      </c>
      <c r="Z115" s="101"/>
      <c r="AA115" s="102"/>
      <c r="AB115" s="103"/>
      <c r="AC115" s="104"/>
      <c r="AD115" s="105"/>
      <c r="AE115" s="106">
        <f>SUM(AE103:AE114)</f>
        <v>0</v>
      </c>
      <c r="AF115" s="107">
        <f>SUM(AF103:AF114)</f>
        <v>0</v>
      </c>
    </row>
    <row r="116" spans="1:32" ht="15.6" hidden="1" customHeight="1">
      <c r="A116" s="400"/>
      <c r="B116" s="372" t="s">
        <v>109</v>
      </c>
      <c r="C116" s="355" t="s">
        <v>110</v>
      </c>
      <c r="D116" s="356"/>
      <c r="E116" s="347"/>
      <c r="F116" s="347" t="s">
        <v>64</v>
      </c>
      <c r="G116" s="184" t="s">
        <v>111</v>
      </c>
      <c r="H116" s="186"/>
      <c r="I116" s="54"/>
      <c r="J116" s="50"/>
      <c r="K116" s="59"/>
      <c r="L116" s="38"/>
      <c r="M116" s="182"/>
      <c r="N116" s="45"/>
      <c r="O116" s="195"/>
      <c r="P116" s="196"/>
      <c r="Q116" s="42"/>
      <c r="R116" s="363"/>
      <c r="S116" s="364"/>
      <c r="T116" s="365"/>
      <c r="U116" s="78">
        <f>IF(OR(P116="",M116=Paramétrage!$C$10,M116=Paramétrage!$C$13,M116=Paramétrage!$C$17,M116=Paramétrage!$C$20,M116=Paramétrage!$C$24,M116=Paramétrage!$C$27,AND(M116&lt;&gt;Paramétrage!$C$9,Q116="Mut+ext")),0,ROUNDUP(O116/P116,0))</f>
        <v>0</v>
      </c>
      <c r="V116" s="199">
        <f>IF(OR(M116="",Q116="Mut+ext"),0,IF(VLOOKUP(M116,Paramétrage!$C$6:$E$29,2,0)=0,0,IF(P116="","saisir capacité",N116*U116*VLOOKUP(M116,Paramétrage!$C$6:$E$29,2,0))))</f>
        <v>0</v>
      </c>
      <c r="W116" s="200"/>
      <c r="X116" s="201">
        <f t="shared" ref="X116:X127" si="26">IF(OR(M116="",Q116="Mut+ext"),0,IF(ISERROR(V116+W116)=TRUE,V116,V116+W116))</f>
        <v>0</v>
      </c>
      <c r="Y116" s="79">
        <f>IF(OR(M116="",Q116="Mut+ext"),0,IF(ISERROR(W116+V116*VLOOKUP(M116,Paramétrage!$C$6:$E$29,3,0))=TRUE,X116,W116+V116*VLOOKUP(M116,Paramétrage!$C$6:$E$29,3,0)))</f>
        <v>0</v>
      </c>
      <c r="Z116" s="395"/>
      <c r="AA116" s="364"/>
      <c r="AB116" s="396"/>
      <c r="AC116" s="60"/>
      <c r="AD116" s="40"/>
      <c r="AE116" s="61">
        <f>IF(G116="",0,IF(K116="",0,IF(SUMIF($G$116:$G$127,G116,$O$116:$O$127)=0,0,IF(OR(L116="",K116="obligatoire"),AF116/SUMIF($G$116:$G$127,G116,$O$116:$O$127),AF116/(SUMIF($G$116:$G$127,G116,$O$116:$O$127)/L116)))))</f>
        <v>0</v>
      </c>
      <c r="AF116" s="202">
        <f t="shared" ref="AF116:AF127" si="27">N116*O116</f>
        <v>0</v>
      </c>
    </row>
    <row r="117" spans="1:32" ht="15.6" hidden="1" customHeight="1">
      <c r="A117" s="400"/>
      <c r="B117" s="372"/>
      <c r="C117" s="357"/>
      <c r="D117" s="358"/>
      <c r="E117" s="347"/>
      <c r="F117" s="347"/>
      <c r="G117" s="184"/>
      <c r="H117" s="185"/>
      <c r="I117" s="54"/>
      <c r="J117" s="50"/>
      <c r="K117" s="49"/>
      <c r="L117" s="38"/>
      <c r="M117" s="182"/>
      <c r="N117" s="44"/>
      <c r="O117" s="206"/>
      <c r="P117" s="196"/>
      <c r="Q117" s="39"/>
      <c r="R117" s="363"/>
      <c r="S117" s="364"/>
      <c r="T117" s="365"/>
      <c r="U117" s="78">
        <f>IF(OR(P117="",M117=Paramétrage!$C$10,M117=Paramétrage!$C$13,M117=Paramétrage!$C$17,M117=Paramétrage!$C$20,M117=Paramétrage!$C$24,M117=Paramétrage!$C$27,AND(M117&lt;&gt;Paramétrage!$C$9,Q117="Mut+ext")),0,ROUNDUP(O117/P117,0))</f>
        <v>0</v>
      </c>
      <c r="V117" s="199">
        <f>IF(OR(M117="",Q117="Mut+ext"),0,IF(VLOOKUP(M117,Paramétrage!$C$6:$E$29,2,0)=0,0,IF(P117="","saisir capacité",N117*U117*VLOOKUP(M117,Paramétrage!$C$6:$E$29,2,0))))</f>
        <v>0</v>
      </c>
      <c r="W117" s="200"/>
      <c r="X117" s="201">
        <f t="shared" si="26"/>
        <v>0</v>
      </c>
      <c r="Y117" s="79">
        <f>IF(OR(M117="",Q117="Mut+ext"),0,IF(ISERROR(W117+V117*VLOOKUP(M117,Paramétrage!$C$6:$E$29,3,0))=TRUE,X117,W117+V117*VLOOKUP(M117,Paramétrage!$C$6:$E$29,3,0)))</f>
        <v>0</v>
      </c>
      <c r="Z117" s="395"/>
      <c r="AA117" s="364"/>
      <c r="AB117" s="396"/>
      <c r="AC117" s="133"/>
      <c r="AD117" s="40"/>
      <c r="AE117" s="61">
        <f t="shared" ref="AE117:AE127" si="28">IF(G117="",0,IF(K117="",0,IF(SUMIF($G$116:$G$127,G117,$O$116:$O$127)=0,0,IF(OR(L117="",K117="obligatoire"),AF117/SUMIF($G$116:$G$127,G117,$O$116:$O$127),AF117/(SUMIF($G$116:$G$127,G117,$O$116:$O$127)/L117)))))</f>
        <v>0</v>
      </c>
      <c r="AF117" s="203">
        <f t="shared" si="27"/>
        <v>0</v>
      </c>
    </row>
    <row r="118" spans="1:32" ht="15.6" hidden="1" customHeight="1">
      <c r="A118" s="400"/>
      <c r="B118" s="372"/>
      <c r="C118" s="357"/>
      <c r="D118" s="358"/>
      <c r="E118" s="347"/>
      <c r="F118" s="347"/>
      <c r="G118" s="184"/>
      <c r="H118" s="185"/>
      <c r="I118" s="134"/>
      <c r="J118" s="50"/>
      <c r="K118" s="49"/>
      <c r="L118" s="38"/>
      <c r="M118" s="182"/>
      <c r="N118" s="44"/>
      <c r="O118" s="195"/>
      <c r="P118" s="196"/>
      <c r="Q118" s="39"/>
      <c r="R118" s="363"/>
      <c r="S118" s="364"/>
      <c r="T118" s="365"/>
      <c r="U118" s="78">
        <f>IF(OR(P118="",M118=Paramétrage!$C$10,M118=Paramétrage!$C$13,M118=Paramétrage!$C$17,M118=Paramétrage!$C$20,M118=Paramétrage!$C$24,M118=Paramétrage!$C$27,AND(M118&lt;&gt;Paramétrage!$C$9,Q118="Mut+ext")),0,ROUNDUP(O118/P118,0))</f>
        <v>0</v>
      </c>
      <c r="V118" s="199">
        <f>IF(OR(M118="",Q118="Mut+ext"),0,IF(VLOOKUP(M118,Paramétrage!$C$6:$E$29,2,0)=0,0,IF(P118="","saisir capacité",N118*U118*VLOOKUP(M118,Paramétrage!$C$6:$E$29,2,0))))</f>
        <v>0</v>
      </c>
      <c r="W118" s="200"/>
      <c r="X118" s="201">
        <f t="shared" si="26"/>
        <v>0</v>
      </c>
      <c r="Y118" s="79">
        <f>IF(OR(M118="",Q118="Mut+ext"),0,IF(ISERROR(W118+V118*VLOOKUP(M118,Paramétrage!$C$6:$E$29,3,0))=TRUE,X118,W118+V118*VLOOKUP(M118,Paramétrage!$C$6:$E$29,3,0)))</f>
        <v>0</v>
      </c>
      <c r="Z118" s="395"/>
      <c r="AA118" s="364"/>
      <c r="AB118" s="396"/>
      <c r="AC118" s="133"/>
      <c r="AD118" s="40"/>
      <c r="AE118" s="61">
        <f t="shared" si="28"/>
        <v>0</v>
      </c>
      <c r="AF118" s="203">
        <f t="shared" si="27"/>
        <v>0</v>
      </c>
    </row>
    <row r="119" spans="1:32" ht="15.6" hidden="1" customHeight="1">
      <c r="A119" s="400"/>
      <c r="B119" s="372"/>
      <c r="C119" s="357"/>
      <c r="D119" s="358"/>
      <c r="E119" s="347"/>
      <c r="F119" s="347"/>
      <c r="G119" s="183"/>
      <c r="H119" s="185"/>
      <c r="I119" s="134"/>
      <c r="J119" s="50"/>
      <c r="K119" s="49"/>
      <c r="L119" s="38"/>
      <c r="M119" s="182"/>
      <c r="N119" s="44"/>
      <c r="O119" s="204"/>
      <c r="P119" s="196"/>
      <c r="Q119" s="39"/>
      <c r="R119" s="363"/>
      <c r="S119" s="364"/>
      <c r="T119" s="365"/>
      <c r="U119" s="78">
        <f>IF(OR(P119="",M119=Paramétrage!$C$10,M119=Paramétrage!$C$13,M119=Paramétrage!$C$17,M119=Paramétrage!$C$20,M119=Paramétrage!$C$24,M119=Paramétrage!$C$27,AND(M119&lt;&gt;Paramétrage!$C$9,Q119="Mut+ext")),0,ROUNDUP(O119/P119,0))</f>
        <v>0</v>
      </c>
      <c r="V119" s="199">
        <f>IF(OR(M119="",Q119="Mut+ext"),0,IF(VLOOKUP(M119,Paramétrage!$C$6:$E$29,2,0)=0,0,IF(P119="","saisir capacité",N119*U119*VLOOKUP(M119,Paramétrage!$C$6:$E$29,2,0))))</f>
        <v>0</v>
      </c>
      <c r="W119" s="200"/>
      <c r="X119" s="201">
        <f t="shared" si="26"/>
        <v>0</v>
      </c>
      <c r="Y119" s="79">
        <f>IF(OR(M119="",Q119="Mut+ext"),0,IF(ISERROR(W119+V119*VLOOKUP(M119,Paramétrage!$C$6:$E$29,3,0))=TRUE,X119,W119+V119*VLOOKUP(M119,Paramétrage!$C$6:$E$29,3,0)))</f>
        <v>0</v>
      </c>
      <c r="Z119" s="395"/>
      <c r="AA119" s="364"/>
      <c r="AB119" s="396"/>
      <c r="AC119" s="51"/>
      <c r="AD119" s="40"/>
      <c r="AE119" s="61">
        <f t="shared" si="28"/>
        <v>0</v>
      </c>
      <c r="AF119" s="203">
        <f t="shared" si="27"/>
        <v>0</v>
      </c>
    </row>
    <row r="120" spans="1:32" ht="15.6" hidden="1" customHeight="1">
      <c r="A120" s="400"/>
      <c r="B120" s="372"/>
      <c r="C120" s="357"/>
      <c r="D120" s="358"/>
      <c r="E120" s="347"/>
      <c r="F120" s="347"/>
      <c r="G120" s="184"/>
      <c r="H120" s="185"/>
      <c r="I120" s="134"/>
      <c r="J120" s="50"/>
      <c r="K120" s="49"/>
      <c r="L120" s="38"/>
      <c r="M120" s="182"/>
      <c r="N120" s="44"/>
      <c r="O120" s="195"/>
      <c r="P120" s="196"/>
      <c r="Q120" s="39"/>
      <c r="R120" s="363"/>
      <c r="S120" s="364"/>
      <c r="T120" s="365"/>
      <c r="U120" s="78">
        <f>IF(OR(P120="",M120=Paramétrage!$C$10,M120=Paramétrage!$C$13,M120=Paramétrage!$C$17,M120=Paramétrage!$C$20,M120=Paramétrage!$C$24,M120=Paramétrage!$C$27,AND(M120&lt;&gt;Paramétrage!$C$9,Q120="Mut+ext")),0,ROUNDUP(O120/P120,0))</f>
        <v>0</v>
      </c>
      <c r="V120" s="199">
        <f>IF(OR(M120="",Q120="Mut+ext"),0,IF(VLOOKUP(M120,Paramétrage!$C$6:$E$29,2,0)=0,0,IF(P120="","saisir capacité",N120*U120*VLOOKUP(M120,Paramétrage!$C$6:$E$29,2,0))))</f>
        <v>0</v>
      </c>
      <c r="W120" s="200"/>
      <c r="X120" s="201">
        <f t="shared" si="26"/>
        <v>0</v>
      </c>
      <c r="Y120" s="79">
        <f>IF(OR(M120="",Q120="Mut+ext"),0,IF(ISERROR(W120+V120*VLOOKUP(M120,Paramétrage!$C$6:$E$29,3,0))=TRUE,X120,W120+V120*VLOOKUP(M120,Paramétrage!$C$6:$E$29,3,0)))</f>
        <v>0</v>
      </c>
      <c r="Z120" s="395"/>
      <c r="AA120" s="364"/>
      <c r="AB120" s="396"/>
      <c r="AC120" s="133"/>
      <c r="AD120" s="40"/>
      <c r="AE120" s="61">
        <f t="shared" si="28"/>
        <v>0</v>
      </c>
      <c r="AF120" s="203">
        <f t="shared" si="27"/>
        <v>0</v>
      </c>
    </row>
    <row r="121" spans="1:32" ht="15.6" hidden="1" customHeight="1">
      <c r="A121" s="400"/>
      <c r="B121" s="372"/>
      <c r="C121" s="357"/>
      <c r="D121" s="358"/>
      <c r="E121" s="347"/>
      <c r="F121" s="347"/>
      <c r="G121" s="184"/>
      <c r="H121" s="185"/>
      <c r="I121" s="134"/>
      <c r="J121" s="50"/>
      <c r="K121" s="49"/>
      <c r="L121" s="38"/>
      <c r="M121" s="182"/>
      <c r="N121" s="44"/>
      <c r="O121" s="204"/>
      <c r="P121" s="196"/>
      <c r="Q121" s="39"/>
      <c r="R121" s="363"/>
      <c r="S121" s="364"/>
      <c r="T121" s="365"/>
      <c r="U121" s="78">
        <f>IF(OR(P121="",M121=Paramétrage!$C$10,M121=Paramétrage!$C$13,M121=Paramétrage!$C$17,M121=Paramétrage!$C$20,M121=Paramétrage!$C$24,M121=Paramétrage!$C$27,AND(M121&lt;&gt;Paramétrage!$C$9,Q121="Mut+ext")),0,ROUNDUP(O121/P121,0))</f>
        <v>0</v>
      </c>
      <c r="V121" s="199">
        <f>IF(OR(M121="",Q121="Mut+ext"),0,IF(VLOOKUP(M121,Paramétrage!$C$6:$E$29,2,0)=0,0,IF(P121="","saisir capacité",N121*U121*VLOOKUP(M121,Paramétrage!$C$6:$E$29,2,0))))</f>
        <v>0</v>
      </c>
      <c r="W121" s="200"/>
      <c r="X121" s="201">
        <f t="shared" si="26"/>
        <v>0</v>
      </c>
      <c r="Y121" s="79">
        <f>IF(OR(M121="",Q121="Mut+ext"),0,IF(ISERROR(W121+V121*VLOOKUP(M121,Paramétrage!$C$6:$E$29,3,0))=TRUE,X121,W121+V121*VLOOKUP(M121,Paramétrage!$C$6:$E$29,3,0)))</f>
        <v>0</v>
      </c>
      <c r="Z121" s="395"/>
      <c r="AA121" s="364"/>
      <c r="AB121" s="396"/>
      <c r="AC121" s="133"/>
      <c r="AD121" s="40"/>
      <c r="AE121" s="61">
        <f t="shared" si="28"/>
        <v>0</v>
      </c>
      <c r="AF121" s="203">
        <f t="shared" si="27"/>
        <v>0</v>
      </c>
    </row>
    <row r="122" spans="1:32" ht="15.6" hidden="1" customHeight="1">
      <c r="A122" s="400"/>
      <c r="B122" s="372"/>
      <c r="C122" s="357"/>
      <c r="D122" s="358"/>
      <c r="E122" s="347"/>
      <c r="F122" s="347"/>
      <c r="G122" s="184"/>
      <c r="H122" s="185"/>
      <c r="I122" s="134"/>
      <c r="J122" s="50"/>
      <c r="K122" s="49"/>
      <c r="L122" s="38"/>
      <c r="M122" s="182"/>
      <c r="N122" s="44"/>
      <c r="O122" s="195"/>
      <c r="P122" s="196"/>
      <c r="Q122" s="39"/>
      <c r="R122" s="363"/>
      <c r="S122" s="364"/>
      <c r="T122" s="365"/>
      <c r="U122" s="78">
        <f>IF(OR(P122="",M122=Paramétrage!$C$10,M122=Paramétrage!$C$13,M122=Paramétrage!$C$17,M122=Paramétrage!$C$20,M122=Paramétrage!$C$24,M122=Paramétrage!$C$27,AND(M122&lt;&gt;Paramétrage!$C$9,Q122="Mut+ext")),0,ROUNDUP(O122/P122,0))</f>
        <v>0</v>
      </c>
      <c r="V122" s="199">
        <f>IF(OR(M122="",Q122="Mut+ext"),0,IF(VLOOKUP(M122,Paramétrage!$C$6:$E$29,2,0)=0,0,IF(P122="","saisir capacité",N122*U122*VLOOKUP(M122,Paramétrage!$C$6:$E$29,2,0))))</f>
        <v>0</v>
      </c>
      <c r="W122" s="200"/>
      <c r="X122" s="201">
        <f t="shared" si="26"/>
        <v>0</v>
      </c>
      <c r="Y122" s="79">
        <f>IF(OR(M122="",Q122="Mut+ext"),0,IF(ISERROR(W122+V122*VLOOKUP(M122,Paramétrage!$C$6:$E$29,3,0))=TRUE,X122,W122+V122*VLOOKUP(M122,Paramétrage!$C$6:$E$29,3,0)))</f>
        <v>0</v>
      </c>
      <c r="Z122" s="395"/>
      <c r="AA122" s="364"/>
      <c r="AB122" s="396"/>
      <c r="AC122" s="133"/>
      <c r="AD122" s="40"/>
      <c r="AE122" s="61">
        <f t="shared" si="28"/>
        <v>0</v>
      </c>
      <c r="AF122" s="203">
        <f t="shared" si="27"/>
        <v>0</v>
      </c>
    </row>
    <row r="123" spans="1:32" ht="15.6" hidden="1" customHeight="1">
      <c r="A123" s="400"/>
      <c r="B123" s="372"/>
      <c r="C123" s="357"/>
      <c r="D123" s="358"/>
      <c r="E123" s="347"/>
      <c r="F123" s="347"/>
      <c r="G123" s="183"/>
      <c r="H123" s="185"/>
      <c r="I123" s="134"/>
      <c r="J123" s="50"/>
      <c r="K123" s="49"/>
      <c r="L123" s="38"/>
      <c r="M123" s="182"/>
      <c r="N123" s="44"/>
      <c r="O123" s="204"/>
      <c r="P123" s="196"/>
      <c r="Q123" s="39"/>
      <c r="R123" s="363"/>
      <c r="S123" s="364"/>
      <c r="T123" s="365"/>
      <c r="U123" s="78">
        <f>IF(OR(P123="",M123=Paramétrage!$C$10,M123=Paramétrage!$C$13,M123=Paramétrage!$C$17,M123=Paramétrage!$C$20,M123=Paramétrage!$C$24,M123=Paramétrage!$C$27,AND(M123&lt;&gt;Paramétrage!$C$9,Q123="Mut+ext")),0,ROUNDUP(O123/P123,0))</f>
        <v>0</v>
      </c>
      <c r="V123" s="199">
        <f>IF(OR(M123="",Q123="Mut+ext"),0,IF(VLOOKUP(M123,Paramétrage!$C$6:$E$29,2,0)=0,0,IF(P123="","saisir capacité",N123*U123*VLOOKUP(M123,Paramétrage!$C$6:$E$29,2,0))))</f>
        <v>0</v>
      </c>
      <c r="W123" s="200"/>
      <c r="X123" s="201">
        <f t="shared" si="26"/>
        <v>0</v>
      </c>
      <c r="Y123" s="79">
        <f>IF(OR(M123="",Q123="Mut+ext"),0,IF(ISERROR(W123+V123*VLOOKUP(M123,Paramétrage!$C$6:$E$29,3,0))=TRUE,X123,W123+V123*VLOOKUP(M123,Paramétrage!$C$6:$E$29,3,0)))</f>
        <v>0</v>
      </c>
      <c r="Z123" s="395"/>
      <c r="AA123" s="364"/>
      <c r="AB123" s="396"/>
      <c r="AC123" s="51"/>
      <c r="AD123" s="40"/>
      <c r="AE123" s="61">
        <f t="shared" si="28"/>
        <v>0</v>
      </c>
      <c r="AF123" s="203">
        <f t="shared" si="27"/>
        <v>0</v>
      </c>
    </row>
    <row r="124" spans="1:32" ht="15.6" hidden="1" customHeight="1">
      <c r="A124" s="400"/>
      <c r="B124" s="372"/>
      <c r="C124" s="357"/>
      <c r="D124" s="358"/>
      <c r="E124" s="347"/>
      <c r="F124" s="347"/>
      <c r="G124" s="184"/>
      <c r="H124" s="185"/>
      <c r="I124" s="134"/>
      <c r="J124" s="50"/>
      <c r="K124" s="49"/>
      <c r="L124" s="38"/>
      <c r="M124" s="182"/>
      <c r="N124" s="44"/>
      <c r="O124" s="195"/>
      <c r="P124" s="196"/>
      <c r="Q124" s="39"/>
      <c r="R124" s="363"/>
      <c r="S124" s="364"/>
      <c r="T124" s="365"/>
      <c r="U124" s="78">
        <f>IF(OR(P124="",M124=Paramétrage!$C$10,M124=Paramétrage!$C$13,M124=Paramétrage!$C$17,M124=Paramétrage!$C$20,M124=Paramétrage!$C$24,M124=Paramétrage!$C$27,AND(M124&lt;&gt;Paramétrage!$C$9,Q124="Mut+ext")),0,ROUNDUP(O124/P124,0))</f>
        <v>0</v>
      </c>
      <c r="V124" s="199">
        <f>IF(OR(M124="",Q124="Mut+ext"),0,IF(VLOOKUP(M124,Paramétrage!$C$6:$E$29,2,0)=0,0,IF(P124="","saisir capacité",N124*U124*VLOOKUP(M124,Paramétrage!$C$6:$E$29,2,0))))</f>
        <v>0</v>
      </c>
      <c r="W124" s="200"/>
      <c r="X124" s="201">
        <f t="shared" si="26"/>
        <v>0</v>
      </c>
      <c r="Y124" s="79">
        <f>IF(OR(M124="",Q124="Mut+ext"),0,IF(ISERROR(W124+V124*VLOOKUP(M124,Paramétrage!$C$6:$E$29,3,0))=TRUE,X124,W124+V124*VLOOKUP(M124,Paramétrage!$C$6:$E$29,3,0)))</f>
        <v>0</v>
      </c>
      <c r="Z124" s="395"/>
      <c r="AA124" s="364"/>
      <c r="AB124" s="396"/>
      <c r="AC124" s="133"/>
      <c r="AD124" s="40"/>
      <c r="AE124" s="61">
        <f t="shared" si="28"/>
        <v>0</v>
      </c>
      <c r="AF124" s="203">
        <f t="shared" si="27"/>
        <v>0</v>
      </c>
    </row>
    <row r="125" spans="1:32" ht="15.6" hidden="1" customHeight="1">
      <c r="A125" s="400"/>
      <c r="B125" s="372"/>
      <c r="C125" s="357"/>
      <c r="D125" s="358"/>
      <c r="E125" s="347"/>
      <c r="F125" s="347"/>
      <c r="G125" s="184"/>
      <c r="H125" s="185"/>
      <c r="I125" s="134"/>
      <c r="J125" s="50"/>
      <c r="K125" s="49"/>
      <c r="L125" s="38"/>
      <c r="M125" s="182"/>
      <c r="N125" s="44"/>
      <c r="O125" s="204"/>
      <c r="P125" s="196"/>
      <c r="Q125" s="39"/>
      <c r="R125" s="363"/>
      <c r="S125" s="364"/>
      <c r="T125" s="365"/>
      <c r="U125" s="78">
        <f>IF(OR(P125="",M125=Paramétrage!$C$10,M125=Paramétrage!$C$13,M125=Paramétrage!$C$17,M125=Paramétrage!$C$20,M125=Paramétrage!$C$24,M125=Paramétrage!$C$27,AND(M125&lt;&gt;Paramétrage!$C$9,Q125="Mut+ext")),0,ROUNDUP(O125/P125,0))</f>
        <v>0</v>
      </c>
      <c r="V125" s="199">
        <f>IF(OR(M125="",Q125="Mut+ext"),0,IF(VLOOKUP(M125,Paramétrage!$C$6:$E$29,2,0)=0,0,IF(P125="","saisir capacité",N125*U125*VLOOKUP(M125,Paramétrage!$C$6:$E$29,2,0))))</f>
        <v>0</v>
      </c>
      <c r="W125" s="200"/>
      <c r="X125" s="201">
        <f t="shared" si="26"/>
        <v>0</v>
      </c>
      <c r="Y125" s="79">
        <f>IF(OR(M125="",Q125="Mut+ext"),0,IF(ISERROR(W125+V125*VLOOKUP(M125,Paramétrage!$C$6:$E$29,3,0))=TRUE,X125,W125+V125*VLOOKUP(M125,Paramétrage!$C$6:$E$29,3,0)))</f>
        <v>0</v>
      </c>
      <c r="Z125" s="395"/>
      <c r="AA125" s="364"/>
      <c r="AB125" s="396"/>
      <c r="AC125" s="133"/>
      <c r="AD125" s="40"/>
      <c r="AE125" s="61">
        <f t="shared" si="28"/>
        <v>0</v>
      </c>
      <c r="AF125" s="203">
        <f t="shared" si="27"/>
        <v>0</v>
      </c>
    </row>
    <row r="126" spans="1:32" ht="15.6" hidden="1" customHeight="1">
      <c r="A126" s="400"/>
      <c r="B126" s="372"/>
      <c r="C126" s="357"/>
      <c r="D126" s="358"/>
      <c r="E126" s="347"/>
      <c r="F126" s="347"/>
      <c r="G126" s="184"/>
      <c r="H126" s="185"/>
      <c r="I126" s="134"/>
      <c r="J126" s="50"/>
      <c r="K126" s="49"/>
      <c r="L126" s="38"/>
      <c r="M126" s="182"/>
      <c r="N126" s="44"/>
      <c r="O126" s="195"/>
      <c r="P126" s="196"/>
      <c r="Q126" s="39"/>
      <c r="R126" s="363"/>
      <c r="S126" s="364"/>
      <c r="T126" s="365"/>
      <c r="U126" s="78">
        <f>IF(OR(P126="",M126=Paramétrage!$C$10,M126=Paramétrage!$C$13,M126=Paramétrage!$C$17,M126=Paramétrage!$C$20,M126=Paramétrage!$C$24,M126=Paramétrage!$C$27,AND(M126&lt;&gt;Paramétrage!$C$9,Q126="Mut+ext")),0,ROUNDUP(O126/P126,0))</f>
        <v>0</v>
      </c>
      <c r="V126" s="199">
        <f>IF(OR(M126="",Q126="Mut+ext"),0,IF(VLOOKUP(M126,Paramétrage!$C$6:$E$29,2,0)=0,0,IF(P126="","saisir capacité",N126*U126*VLOOKUP(M126,Paramétrage!$C$6:$E$29,2,0))))</f>
        <v>0</v>
      </c>
      <c r="W126" s="200"/>
      <c r="X126" s="201">
        <f t="shared" si="26"/>
        <v>0</v>
      </c>
      <c r="Y126" s="79">
        <f>IF(OR(M126="",Q126="Mut+ext"),0,IF(ISERROR(W126+V126*VLOOKUP(M126,Paramétrage!$C$6:$E$29,3,0))=TRUE,X126,W126+V126*VLOOKUP(M126,Paramétrage!$C$6:$E$29,3,0)))</f>
        <v>0</v>
      </c>
      <c r="Z126" s="395"/>
      <c r="AA126" s="364"/>
      <c r="AB126" s="396"/>
      <c r="AC126" s="133"/>
      <c r="AD126" s="40"/>
      <c r="AE126" s="61">
        <f t="shared" si="28"/>
        <v>0</v>
      </c>
      <c r="AF126" s="203">
        <f t="shared" si="27"/>
        <v>0</v>
      </c>
    </row>
    <row r="127" spans="1:32" ht="15.6" hidden="1" customHeight="1">
      <c r="A127" s="400"/>
      <c r="B127" s="372"/>
      <c r="C127" s="359"/>
      <c r="D127" s="360"/>
      <c r="E127" s="348"/>
      <c r="F127" s="348"/>
      <c r="G127" s="184"/>
      <c r="H127" s="185"/>
      <c r="I127" s="134"/>
      <c r="J127" s="50"/>
      <c r="K127" s="49"/>
      <c r="L127" s="38"/>
      <c r="M127" s="182"/>
      <c r="N127" s="44"/>
      <c r="O127" s="206"/>
      <c r="P127" s="196"/>
      <c r="Q127" s="39"/>
      <c r="R127" s="363"/>
      <c r="S127" s="364"/>
      <c r="T127" s="365"/>
      <c r="U127" s="78">
        <f>IF(OR(P127="",M127=Paramétrage!$C$10,M127=Paramétrage!$C$13,M127=Paramétrage!$C$17,M127=Paramétrage!$C$20,M127=Paramétrage!$C$24,M127=Paramétrage!$C$27,AND(M127&lt;&gt;Paramétrage!$C$9,Q127="Mut+ext")),0,ROUNDUP(O127/P127,0))</f>
        <v>0</v>
      </c>
      <c r="V127" s="199">
        <f>IF(OR(M127="",Q127="Mut+ext"),0,IF(VLOOKUP(M127,Paramétrage!$C$6:$E$29,2,0)=0,0,IF(P127="","saisir capacité",N127*U127*VLOOKUP(M127,Paramétrage!$C$6:$E$29,2,0))))</f>
        <v>0</v>
      </c>
      <c r="W127" s="200"/>
      <c r="X127" s="201">
        <f t="shared" si="26"/>
        <v>0</v>
      </c>
      <c r="Y127" s="79">
        <f>IF(OR(M127="",Q127="Mut+ext"),0,IF(ISERROR(W127+V127*VLOOKUP(M127,Paramétrage!$C$6:$E$29,3,0))=TRUE,X127,W127+V127*VLOOKUP(M127,Paramétrage!$C$6:$E$29,3,0)))</f>
        <v>0</v>
      </c>
      <c r="Z127" s="395"/>
      <c r="AA127" s="364"/>
      <c r="AB127" s="396"/>
      <c r="AC127" s="133"/>
      <c r="AD127" s="40"/>
      <c r="AE127" s="61">
        <f t="shared" si="28"/>
        <v>0</v>
      </c>
      <c r="AF127" s="203">
        <f t="shared" si="27"/>
        <v>0</v>
      </c>
    </row>
    <row r="128" spans="1:32" ht="15.6" hidden="1" customHeight="1">
      <c r="A128" s="400"/>
      <c r="B128" s="372"/>
      <c r="C128" s="207"/>
      <c r="D128" s="208"/>
      <c r="E128" s="209"/>
      <c r="F128" s="209"/>
      <c r="G128" s="209"/>
      <c r="H128" s="210"/>
      <c r="I128" s="135"/>
      <c r="J128" s="99"/>
      <c r="K128" s="63"/>
      <c r="L128" s="64"/>
      <c r="M128" s="211"/>
      <c r="N128" s="65">
        <f>AE128</f>
        <v>0</v>
      </c>
      <c r="O128" s="212"/>
      <c r="P128" s="212"/>
      <c r="Q128" s="68"/>
      <c r="R128" s="66"/>
      <c r="S128" s="66"/>
      <c r="T128" s="67"/>
      <c r="U128" s="100"/>
      <c r="V128" s="213">
        <f>SUM(V116:V127)</f>
        <v>0</v>
      </c>
      <c r="W128" s="211">
        <f>SUM(W116:W127)</f>
        <v>0</v>
      </c>
      <c r="X128" s="214">
        <f>SUM(X116:X127)</f>
        <v>0</v>
      </c>
      <c r="Y128" s="69">
        <f>SUM(Y116:Y127)</f>
        <v>0</v>
      </c>
      <c r="Z128" s="101"/>
      <c r="AA128" s="102"/>
      <c r="AB128" s="103"/>
      <c r="AC128" s="104"/>
      <c r="AD128" s="105"/>
      <c r="AE128" s="106">
        <f>SUM(AE116:AE127)</f>
        <v>0</v>
      </c>
      <c r="AF128" s="107">
        <f>SUM(AF116:AF127)</f>
        <v>0</v>
      </c>
    </row>
    <row r="129" spans="1:32" ht="15.6" hidden="1" customHeight="1">
      <c r="A129" s="400"/>
      <c r="B129" s="372" t="s">
        <v>112</v>
      </c>
      <c r="C129" s="355" t="s">
        <v>113</v>
      </c>
      <c r="D129" s="356"/>
      <c r="E129" s="347"/>
      <c r="F129" s="347" t="s">
        <v>64</v>
      </c>
      <c r="G129" s="184" t="s">
        <v>114</v>
      </c>
      <c r="H129" s="186"/>
      <c r="I129" s="54"/>
      <c r="J129" s="50"/>
      <c r="K129" s="59"/>
      <c r="L129" s="38"/>
      <c r="M129" s="182"/>
      <c r="N129" s="45"/>
      <c r="O129" s="195"/>
      <c r="P129" s="196"/>
      <c r="Q129" s="42"/>
      <c r="R129" s="363"/>
      <c r="S129" s="364"/>
      <c r="T129" s="365"/>
      <c r="U129" s="78">
        <f>IF(OR(P129="",M129=Paramétrage!$C$10,M129=Paramétrage!$C$13,M129=Paramétrage!$C$17,M129=Paramétrage!$C$20,M129=Paramétrage!$C$24,M129=Paramétrage!$C$27,AND(M129&lt;&gt;Paramétrage!$C$9,Q129="Mut+ext")),0,ROUNDUP(O129/P129,0))</f>
        <v>0</v>
      </c>
      <c r="V129" s="199">
        <f>IF(OR(M129="",Q129="Mut+ext"),0,IF(VLOOKUP(M129,Paramétrage!$C$6:$E$29,2,0)=0,0,IF(P129="","saisir capacité",N129*U129*VLOOKUP(M129,Paramétrage!$C$6:$E$29,2,0))))</f>
        <v>0</v>
      </c>
      <c r="W129" s="200"/>
      <c r="X129" s="201">
        <f t="shared" ref="X129:X140" si="29">IF(OR(M129="",Q129="Mut+ext"),0,IF(ISERROR(V129+W129)=TRUE,V129,V129+W129))</f>
        <v>0</v>
      </c>
      <c r="Y129" s="79">
        <f>IF(OR(M129="",Q129="Mut+ext"),0,IF(ISERROR(W129+V129*VLOOKUP(M129,Paramétrage!$C$6:$E$29,3,0))=TRUE,X129,W129+V129*VLOOKUP(M129,Paramétrage!$C$6:$E$29,3,0)))</f>
        <v>0</v>
      </c>
      <c r="Z129" s="395"/>
      <c r="AA129" s="364"/>
      <c r="AB129" s="396"/>
      <c r="AC129" s="60"/>
      <c r="AD129" s="40"/>
      <c r="AE129" s="61">
        <f>IF(G129="",0,IF(K129="",0,IF(SUMIF($G$129:$G$140,G129,$O$129:$O$140)=0,0,IF(OR(L129="",K129="obligatoire"),AF129/SUMIF($G$129:$G$140,G129,$O$129:$O$140),AF129/(SUMIF($G$129:$G$140,G129,$O$129:$O$140)/L129)))))</f>
        <v>0</v>
      </c>
      <c r="AF129" s="202">
        <f t="shared" ref="AF129:AF140" si="30">N129*O129</f>
        <v>0</v>
      </c>
    </row>
    <row r="130" spans="1:32" ht="15.6" hidden="1" customHeight="1">
      <c r="A130" s="400"/>
      <c r="B130" s="372"/>
      <c r="C130" s="357"/>
      <c r="D130" s="358"/>
      <c r="E130" s="347"/>
      <c r="F130" s="347"/>
      <c r="G130" s="184"/>
      <c r="H130" s="185"/>
      <c r="I130" s="54"/>
      <c r="J130" s="50"/>
      <c r="K130" s="49"/>
      <c r="L130" s="38"/>
      <c r="M130" s="182"/>
      <c r="N130" s="44"/>
      <c r="O130" s="206"/>
      <c r="P130" s="196"/>
      <c r="Q130" s="39"/>
      <c r="R130" s="363"/>
      <c r="S130" s="364"/>
      <c r="T130" s="365"/>
      <c r="U130" s="78">
        <f>IF(OR(P130="",M130=Paramétrage!$C$10,M130=Paramétrage!$C$13,M130=Paramétrage!$C$17,M130=Paramétrage!$C$20,M130=Paramétrage!$C$24,M130=Paramétrage!$C$27,AND(M130&lt;&gt;Paramétrage!$C$9,Q130="Mut+ext")),0,ROUNDUP(O130/P130,0))</f>
        <v>0</v>
      </c>
      <c r="V130" s="199">
        <f>IF(OR(M130="",Q130="Mut+ext"),0,IF(VLOOKUP(M130,Paramétrage!$C$6:$E$29,2,0)=0,0,IF(P130="","saisir capacité",N130*U130*VLOOKUP(M130,Paramétrage!$C$6:$E$29,2,0))))</f>
        <v>0</v>
      </c>
      <c r="W130" s="200"/>
      <c r="X130" s="201">
        <f t="shared" si="29"/>
        <v>0</v>
      </c>
      <c r="Y130" s="79">
        <f>IF(OR(M130="",Q130="Mut+ext"),0,IF(ISERROR(W130+V130*VLOOKUP(M130,Paramétrage!$C$6:$E$29,3,0))=TRUE,X130,W130+V130*VLOOKUP(M130,Paramétrage!$C$6:$E$29,3,0)))</f>
        <v>0</v>
      </c>
      <c r="Z130" s="395"/>
      <c r="AA130" s="364"/>
      <c r="AB130" s="396"/>
      <c r="AC130" s="133"/>
      <c r="AD130" s="40"/>
      <c r="AE130" s="61">
        <f t="shared" ref="AE130:AE140" si="31">IF(G130="",0,IF(K130="",0,IF(SUMIF($G$129:$G$140,G130,$O$129:$O$140)=0,0,IF(OR(L130="",K130="obligatoire"),AF130/SUMIF($G$129:$G$140,G130,$O$129:$O$140),AF130/(SUMIF($G$129:$G$140,G130,$O$129:$O$140)/L130)))))</f>
        <v>0</v>
      </c>
      <c r="AF130" s="203">
        <f t="shared" si="30"/>
        <v>0</v>
      </c>
    </row>
    <row r="131" spans="1:32" ht="15.6" hidden="1" customHeight="1">
      <c r="A131" s="400"/>
      <c r="B131" s="372"/>
      <c r="C131" s="357"/>
      <c r="D131" s="358"/>
      <c r="E131" s="347"/>
      <c r="F131" s="347"/>
      <c r="G131" s="184"/>
      <c r="H131" s="185"/>
      <c r="I131" s="134"/>
      <c r="J131" s="50"/>
      <c r="K131" s="49"/>
      <c r="L131" s="38"/>
      <c r="M131" s="182"/>
      <c r="N131" s="44"/>
      <c r="O131" s="195"/>
      <c r="P131" s="196"/>
      <c r="Q131" s="39"/>
      <c r="R131" s="363"/>
      <c r="S131" s="364"/>
      <c r="T131" s="365"/>
      <c r="U131" s="78">
        <f>IF(OR(P131="",M131=Paramétrage!$C$10,M131=Paramétrage!$C$13,M131=Paramétrage!$C$17,M131=Paramétrage!$C$20,M131=Paramétrage!$C$24,M131=Paramétrage!$C$27,AND(M131&lt;&gt;Paramétrage!$C$9,Q131="Mut+ext")),0,ROUNDUP(O131/P131,0))</f>
        <v>0</v>
      </c>
      <c r="V131" s="199">
        <f>IF(OR(M131="",Q131="Mut+ext"),0,IF(VLOOKUP(M131,Paramétrage!$C$6:$E$29,2,0)=0,0,IF(P131="","saisir capacité",N131*U131*VLOOKUP(M131,Paramétrage!$C$6:$E$29,2,0))))</f>
        <v>0</v>
      </c>
      <c r="W131" s="200"/>
      <c r="X131" s="201">
        <f t="shared" si="29"/>
        <v>0</v>
      </c>
      <c r="Y131" s="79">
        <f>IF(OR(M131="",Q131="Mut+ext"),0,IF(ISERROR(W131+V131*VLOOKUP(M131,Paramétrage!$C$6:$E$29,3,0))=TRUE,X131,W131+V131*VLOOKUP(M131,Paramétrage!$C$6:$E$29,3,0)))</f>
        <v>0</v>
      </c>
      <c r="Z131" s="395"/>
      <c r="AA131" s="364"/>
      <c r="AB131" s="396"/>
      <c r="AC131" s="133"/>
      <c r="AD131" s="40"/>
      <c r="AE131" s="61">
        <f t="shared" si="31"/>
        <v>0</v>
      </c>
      <c r="AF131" s="203">
        <f t="shared" si="30"/>
        <v>0</v>
      </c>
    </row>
    <row r="132" spans="1:32" ht="15.6" hidden="1" customHeight="1">
      <c r="A132" s="400"/>
      <c r="B132" s="372"/>
      <c r="C132" s="357"/>
      <c r="D132" s="358"/>
      <c r="E132" s="347"/>
      <c r="F132" s="347"/>
      <c r="G132" s="183"/>
      <c r="H132" s="185"/>
      <c r="I132" s="134"/>
      <c r="J132" s="50"/>
      <c r="K132" s="49"/>
      <c r="L132" s="38"/>
      <c r="M132" s="182"/>
      <c r="N132" s="44"/>
      <c r="O132" s="204"/>
      <c r="P132" s="196"/>
      <c r="Q132" s="39"/>
      <c r="R132" s="363"/>
      <c r="S132" s="364"/>
      <c r="T132" s="365"/>
      <c r="U132" s="78">
        <f>IF(OR(P132="",M132=Paramétrage!$C$10,M132=Paramétrage!$C$13,M132=Paramétrage!$C$17,M132=Paramétrage!$C$20,M132=Paramétrage!$C$24,M132=Paramétrage!$C$27,AND(M132&lt;&gt;Paramétrage!$C$9,Q132="Mut+ext")),0,ROUNDUP(O132/P132,0))</f>
        <v>0</v>
      </c>
      <c r="V132" s="199">
        <f>IF(OR(M132="",Q132="Mut+ext"),0,IF(VLOOKUP(M132,Paramétrage!$C$6:$E$29,2,0)=0,0,IF(P132="","saisir capacité",N132*U132*VLOOKUP(M132,Paramétrage!$C$6:$E$29,2,0))))</f>
        <v>0</v>
      </c>
      <c r="W132" s="200"/>
      <c r="X132" s="201">
        <f t="shared" si="29"/>
        <v>0</v>
      </c>
      <c r="Y132" s="79">
        <f>IF(OR(M132="",Q132="Mut+ext"),0,IF(ISERROR(W132+V132*VLOOKUP(M132,Paramétrage!$C$6:$E$29,3,0))=TRUE,X132,W132+V132*VLOOKUP(M132,Paramétrage!$C$6:$E$29,3,0)))</f>
        <v>0</v>
      </c>
      <c r="Z132" s="395"/>
      <c r="AA132" s="364"/>
      <c r="AB132" s="396"/>
      <c r="AC132" s="51"/>
      <c r="AD132" s="40"/>
      <c r="AE132" s="61">
        <f t="shared" si="31"/>
        <v>0</v>
      </c>
      <c r="AF132" s="203">
        <f t="shared" si="30"/>
        <v>0</v>
      </c>
    </row>
    <row r="133" spans="1:32" ht="15.6" hidden="1" customHeight="1">
      <c r="A133" s="400"/>
      <c r="B133" s="372"/>
      <c r="C133" s="357"/>
      <c r="D133" s="358"/>
      <c r="E133" s="347"/>
      <c r="F133" s="347"/>
      <c r="G133" s="184"/>
      <c r="H133" s="185"/>
      <c r="I133" s="134"/>
      <c r="J133" s="50"/>
      <c r="K133" s="49"/>
      <c r="L133" s="38"/>
      <c r="M133" s="182"/>
      <c r="N133" s="44"/>
      <c r="O133" s="195"/>
      <c r="P133" s="196"/>
      <c r="Q133" s="39"/>
      <c r="R133" s="363"/>
      <c r="S133" s="364"/>
      <c r="T133" s="365"/>
      <c r="U133" s="78">
        <f>IF(OR(P133="",M133=Paramétrage!$C$10,M133=Paramétrage!$C$13,M133=Paramétrage!$C$17,M133=Paramétrage!$C$20,M133=Paramétrage!$C$24,M133=Paramétrage!$C$27,AND(M133&lt;&gt;Paramétrage!$C$9,Q133="Mut+ext")),0,ROUNDUP(O133/P133,0))</f>
        <v>0</v>
      </c>
      <c r="V133" s="199">
        <f>IF(OR(M133="",Q133="Mut+ext"),0,IF(VLOOKUP(M133,Paramétrage!$C$6:$E$29,2,0)=0,0,IF(P133="","saisir capacité",N133*U133*VLOOKUP(M133,Paramétrage!$C$6:$E$29,2,0))))</f>
        <v>0</v>
      </c>
      <c r="W133" s="200"/>
      <c r="X133" s="201">
        <f t="shared" si="29"/>
        <v>0</v>
      </c>
      <c r="Y133" s="79">
        <f>IF(OR(M133="",Q133="Mut+ext"),0,IF(ISERROR(W133+V133*VLOOKUP(M133,Paramétrage!$C$6:$E$29,3,0))=TRUE,X133,W133+V133*VLOOKUP(M133,Paramétrage!$C$6:$E$29,3,0)))</f>
        <v>0</v>
      </c>
      <c r="Z133" s="395"/>
      <c r="AA133" s="364"/>
      <c r="AB133" s="396"/>
      <c r="AC133" s="133"/>
      <c r="AD133" s="40"/>
      <c r="AE133" s="61">
        <f t="shared" si="31"/>
        <v>0</v>
      </c>
      <c r="AF133" s="203">
        <f t="shared" si="30"/>
        <v>0</v>
      </c>
    </row>
    <row r="134" spans="1:32" ht="15.6" hidden="1" customHeight="1">
      <c r="A134" s="400"/>
      <c r="B134" s="372"/>
      <c r="C134" s="357"/>
      <c r="D134" s="358"/>
      <c r="E134" s="347"/>
      <c r="F134" s="347"/>
      <c r="G134" s="184"/>
      <c r="H134" s="185"/>
      <c r="I134" s="134"/>
      <c r="J134" s="50"/>
      <c r="K134" s="49"/>
      <c r="L134" s="38"/>
      <c r="M134" s="182"/>
      <c r="N134" s="44"/>
      <c r="O134" s="204"/>
      <c r="P134" s="196"/>
      <c r="Q134" s="39"/>
      <c r="R134" s="363"/>
      <c r="S134" s="364"/>
      <c r="T134" s="365"/>
      <c r="U134" s="78">
        <f>IF(OR(P134="",M134=Paramétrage!$C$10,M134=Paramétrage!$C$13,M134=Paramétrage!$C$17,M134=Paramétrage!$C$20,M134=Paramétrage!$C$24,M134=Paramétrage!$C$27,AND(M134&lt;&gt;Paramétrage!$C$9,Q134="Mut+ext")),0,ROUNDUP(O134/P134,0))</f>
        <v>0</v>
      </c>
      <c r="V134" s="199">
        <f>IF(OR(M134="",Q134="Mut+ext"),0,IF(VLOOKUP(M134,Paramétrage!$C$6:$E$29,2,0)=0,0,IF(P134="","saisir capacité",N134*U134*VLOOKUP(M134,Paramétrage!$C$6:$E$29,2,0))))</f>
        <v>0</v>
      </c>
      <c r="W134" s="200"/>
      <c r="X134" s="201">
        <f t="shared" si="29"/>
        <v>0</v>
      </c>
      <c r="Y134" s="79">
        <f>IF(OR(M134="",Q134="Mut+ext"),0,IF(ISERROR(W134+V134*VLOOKUP(M134,Paramétrage!$C$6:$E$29,3,0))=TRUE,X134,W134+V134*VLOOKUP(M134,Paramétrage!$C$6:$E$29,3,0)))</f>
        <v>0</v>
      </c>
      <c r="Z134" s="395"/>
      <c r="AA134" s="364"/>
      <c r="AB134" s="396"/>
      <c r="AC134" s="133"/>
      <c r="AD134" s="40"/>
      <c r="AE134" s="61">
        <f t="shared" si="31"/>
        <v>0</v>
      </c>
      <c r="AF134" s="203">
        <f t="shared" si="30"/>
        <v>0</v>
      </c>
    </row>
    <row r="135" spans="1:32" ht="15.6" hidden="1" customHeight="1">
      <c r="A135" s="400"/>
      <c r="B135" s="372"/>
      <c r="C135" s="357"/>
      <c r="D135" s="358"/>
      <c r="E135" s="347"/>
      <c r="F135" s="347"/>
      <c r="G135" s="184"/>
      <c r="H135" s="185"/>
      <c r="I135" s="134"/>
      <c r="J135" s="50"/>
      <c r="K135" s="49"/>
      <c r="L135" s="38"/>
      <c r="M135" s="182"/>
      <c r="N135" s="44"/>
      <c r="O135" s="195"/>
      <c r="P135" s="196"/>
      <c r="Q135" s="39"/>
      <c r="R135" s="363"/>
      <c r="S135" s="364"/>
      <c r="T135" s="365"/>
      <c r="U135" s="78">
        <f>IF(OR(P135="",M135=Paramétrage!$C$10,M135=Paramétrage!$C$13,M135=Paramétrage!$C$17,M135=Paramétrage!$C$20,M135=Paramétrage!$C$24,M135=Paramétrage!$C$27,AND(M135&lt;&gt;Paramétrage!$C$9,Q135="Mut+ext")),0,ROUNDUP(O135/P135,0))</f>
        <v>0</v>
      </c>
      <c r="V135" s="199">
        <f>IF(OR(M135="",Q135="Mut+ext"),0,IF(VLOOKUP(M135,Paramétrage!$C$6:$E$29,2,0)=0,0,IF(P135="","saisir capacité",N135*U135*VLOOKUP(M135,Paramétrage!$C$6:$E$29,2,0))))</f>
        <v>0</v>
      </c>
      <c r="W135" s="200"/>
      <c r="X135" s="201">
        <f t="shared" si="29"/>
        <v>0</v>
      </c>
      <c r="Y135" s="79">
        <f>IF(OR(M135="",Q135="Mut+ext"),0,IF(ISERROR(W135+V135*VLOOKUP(M135,Paramétrage!$C$6:$E$29,3,0))=TRUE,X135,W135+V135*VLOOKUP(M135,Paramétrage!$C$6:$E$29,3,0)))</f>
        <v>0</v>
      </c>
      <c r="Z135" s="395"/>
      <c r="AA135" s="364"/>
      <c r="AB135" s="396"/>
      <c r="AC135" s="133"/>
      <c r="AD135" s="40"/>
      <c r="AE135" s="61">
        <f t="shared" si="31"/>
        <v>0</v>
      </c>
      <c r="AF135" s="203">
        <f t="shared" si="30"/>
        <v>0</v>
      </c>
    </row>
    <row r="136" spans="1:32" ht="15.6" hidden="1" customHeight="1">
      <c r="A136" s="400"/>
      <c r="B136" s="372"/>
      <c r="C136" s="357"/>
      <c r="D136" s="358"/>
      <c r="E136" s="347"/>
      <c r="F136" s="347"/>
      <c r="G136" s="183"/>
      <c r="H136" s="185"/>
      <c r="I136" s="134"/>
      <c r="J136" s="50"/>
      <c r="K136" s="49"/>
      <c r="L136" s="38"/>
      <c r="M136" s="182"/>
      <c r="N136" s="44"/>
      <c r="O136" s="204"/>
      <c r="P136" s="196"/>
      <c r="Q136" s="39"/>
      <c r="R136" s="363"/>
      <c r="S136" s="364"/>
      <c r="T136" s="365"/>
      <c r="U136" s="78">
        <f>IF(OR(P136="",M136=Paramétrage!$C$10,M136=Paramétrage!$C$13,M136=Paramétrage!$C$17,M136=Paramétrage!$C$20,M136=Paramétrage!$C$24,M136=Paramétrage!$C$27,AND(M136&lt;&gt;Paramétrage!$C$9,Q136="Mut+ext")),0,ROUNDUP(O136/P136,0))</f>
        <v>0</v>
      </c>
      <c r="V136" s="199">
        <f>IF(OR(M136="",Q136="Mut+ext"),0,IF(VLOOKUP(M136,Paramétrage!$C$6:$E$29,2,0)=0,0,IF(P136="","saisir capacité",N136*U136*VLOOKUP(M136,Paramétrage!$C$6:$E$29,2,0))))</f>
        <v>0</v>
      </c>
      <c r="W136" s="200"/>
      <c r="X136" s="201">
        <f t="shared" si="29"/>
        <v>0</v>
      </c>
      <c r="Y136" s="79">
        <f>IF(OR(M136="",Q136="Mut+ext"),0,IF(ISERROR(W136+V136*VLOOKUP(M136,Paramétrage!$C$6:$E$29,3,0))=TRUE,X136,W136+V136*VLOOKUP(M136,Paramétrage!$C$6:$E$29,3,0)))</f>
        <v>0</v>
      </c>
      <c r="Z136" s="395"/>
      <c r="AA136" s="364"/>
      <c r="AB136" s="396"/>
      <c r="AC136" s="51"/>
      <c r="AD136" s="40"/>
      <c r="AE136" s="61">
        <f t="shared" si="31"/>
        <v>0</v>
      </c>
      <c r="AF136" s="203">
        <f t="shared" si="30"/>
        <v>0</v>
      </c>
    </row>
    <row r="137" spans="1:32" ht="15.6" hidden="1" customHeight="1">
      <c r="A137" s="400"/>
      <c r="B137" s="372"/>
      <c r="C137" s="357"/>
      <c r="D137" s="358"/>
      <c r="E137" s="347"/>
      <c r="F137" s="347"/>
      <c r="G137" s="184"/>
      <c r="H137" s="205"/>
      <c r="I137" s="134"/>
      <c r="J137" s="50"/>
      <c r="K137" s="49"/>
      <c r="L137" s="38"/>
      <c r="M137" s="182"/>
      <c r="N137" s="44"/>
      <c r="O137" s="195"/>
      <c r="P137" s="196"/>
      <c r="Q137" s="39"/>
      <c r="R137" s="363"/>
      <c r="S137" s="364"/>
      <c r="T137" s="365"/>
      <c r="U137" s="78">
        <f>IF(OR(P137="",M137=Paramétrage!$C$10,M137=Paramétrage!$C$13,M137=Paramétrage!$C$17,M137=Paramétrage!$C$20,M137=Paramétrage!$C$24,M137=Paramétrage!$C$27,AND(M137&lt;&gt;Paramétrage!$C$9,Q137="Mut+ext")),0,ROUNDUP(O137/P137,0))</f>
        <v>0</v>
      </c>
      <c r="V137" s="199">
        <f>IF(OR(M137="",Q137="Mut+ext"),0,IF(VLOOKUP(M137,Paramétrage!$C$6:$E$29,2,0)=0,0,IF(P137="","saisir capacité",N137*U137*VLOOKUP(M137,Paramétrage!$C$6:$E$29,2,0))))</f>
        <v>0</v>
      </c>
      <c r="W137" s="200"/>
      <c r="X137" s="201">
        <f t="shared" si="29"/>
        <v>0</v>
      </c>
      <c r="Y137" s="79">
        <f>IF(OR(M137="",Q137="Mut+ext"),0,IF(ISERROR(W137+V137*VLOOKUP(M137,Paramétrage!$C$6:$E$29,3,0))=TRUE,X137,W137+V137*VLOOKUP(M137,Paramétrage!$C$6:$E$29,3,0)))</f>
        <v>0</v>
      </c>
      <c r="Z137" s="395"/>
      <c r="AA137" s="364"/>
      <c r="AB137" s="396"/>
      <c r="AC137" s="133"/>
      <c r="AD137" s="40"/>
      <c r="AE137" s="61">
        <f t="shared" si="31"/>
        <v>0</v>
      </c>
      <c r="AF137" s="203">
        <f t="shared" si="30"/>
        <v>0</v>
      </c>
    </row>
    <row r="138" spans="1:32" ht="15.6" hidden="1" customHeight="1">
      <c r="A138" s="400"/>
      <c r="B138" s="372"/>
      <c r="C138" s="357"/>
      <c r="D138" s="358"/>
      <c r="E138" s="347"/>
      <c r="F138" s="347"/>
      <c r="G138" s="184"/>
      <c r="H138" s="205"/>
      <c r="I138" s="134"/>
      <c r="J138" s="50"/>
      <c r="K138" s="49"/>
      <c r="L138" s="38"/>
      <c r="M138" s="182"/>
      <c r="N138" s="44"/>
      <c r="O138" s="204"/>
      <c r="P138" s="196"/>
      <c r="Q138" s="39"/>
      <c r="R138" s="363"/>
      <c r="S138" s="364"/>
      <c r="T138" s="365"/>
      <c r="U138" s="78">
        <f>IF(OR(P138="",M138=Paramétrage!$C$10,M138=Paramétrage!$C$13,M138=Paramétrage!$C$17,M138=Paramétrage!$C$20,M138=Paramétrage!$C$24,M138=Paramétrage!$C$27,AND(M138&lt;&gt;Paramétrage!$C$9,Q138="Mut+ext")),0,ROUNDUP(O138/P138,0))</f>
        <v>0</v>
      </c>
      <c r="V138" s="199">
        <f>IF(OR(M138="",Q138="Mut+ext"),0,IF(VLOOKUP(M138,Paramétrage!$C$6:$E$29,2,0)=0,0,IF(P138="","saisir capacité",N138*U138*VLOOKUP(M138,Paramétrage!$C$6:$E$29,2,0))))</f>
        <v>0</v>
      </c>
      <c r="W138" s="200"/>
      <c r="X138" s="201">
        <f t="shared" si="29"/>
        <v>0</v>
      </c>
      <c r="Y138" s="79">
        <f>IF(OR(M138="",Q138="Mut+ext"),0,IF(ISERROR(W138+V138*VLOOKUP(M138,Paramétrage!$C$6:$E$29,3,0))=TRUE,X138,W138+V138*VLOOKUP(M138,Paramétrage!$C$6:$E$29,3,0)))</f>
        <v>0</v>
      </c>
      <c r="Z138" s="395"/>
      <c r="AA138" s="364"/>
      <c r="AB138" s="396"/>
      <c r="AC138" s="133"/>
      <c r="AD138" s="40"/>
      <c r="AE138" s="61">
        <f t="shared" si="31"/>
        <v>0</v>
      </c>
      <c r="AF138" s="203">
        <f t="shared" si="30"/>
        <v>0</v>
      </c>
    </row>
    <row r="139" spans="1:32" ht="15.6" hidden="1" customHeight="1">
      <c r="A139" s="400"/>
      <c r="B139" s="372"/>
      <c r="C139" s="357"/>
      <c r="D139" s="358"/>
      <c r="E139" s="347"/>
      <c r="F139" s="347"/>
      <c r="G139" s="184"/>
      <c r="H139" s="205"/>
      <c r="I139" s="134"/>
      <c r="J139" s="50"/>
      <c r="K139" s="49"/>
      <c r="L139" s="38"/>
      <c r="M139" s="182"/>
      <c r="N139" s="44"/>
      <c r="O139" s="195"/>
      <c r="P139" s="196"/>
      <c r="Q139" s="39"/>
      <c r="R139" s="363"/>
      <c r="S139" s="364"/>
      <c r="T139" s="365"/>
      <c r="U139" s="78">
        <f>IF(OR(P139="",M139=Paramétrage!$C$10,M139=Paramétrage!$C$13,M139=Paramétrage!$C$17,M139=Paramétrage!$C$20,M139=Paramétrage!$C$24,M139=Paramétrage!$C$27,AND(M139&lt;&gt;Paramétrage!$C$9,Q139="Mut+ext")),0,ROUNDUP(O139/P139,0))</f>
        <v>0</v>
      </c>
      <c r="V139" s="199">
        <f>IF(OR(M139="",Q139="Mut+ext"),0,IF(VLOOKUP(M139,Paramétrage!$C$6:$E$29,2,0)=0,0,IF(P139="","saisir capacité",N139*U139*VLOOKUP(M139,Paramétrage!$C$6:$E$29,2,0))))</f>
        <v>0</v>
      </c>
      <c r="W139" s="200"/>
      <c r="X139" s="201">
        <f t="shared" si="29"/>
        <v>0</v>
      </c>
      <c r="Y139" s="79">
        <f>IF(OR(M139="",Q139="Mut+ext"),0,IF(ISERROR(W139+V139*VLOOKUP(M139,Paramétrage!$C$6:$E$29,3,0))=TRUE,X139,W139+V139*VLOOKUP(M139,Paramétrage!$C$6:$E$29,3,0)))</f>
        <v>0</v>
      </c>
      <c r="Z139" s="395"/>
      <c r="AA139" s="364"/>
      <c r="AB139" s="396"/>
      <c r="AC139" s="133"/>
      <c r="AD139" s="40"/>
      <c r="AE139" s="61">
        <f t="shared" si="31"/>
        <v>0</v>
      </c>
      <c r="AF139" s="203">
        <f t="shared" si="30"/>
        <v>0</v>
      </c>
    </row>
    <row r="140" spans="1:32" ht="15.6" hidden="1" customHeight="1">
      <c r="A140" s="400"/>
      <c r="B140" s="372"/>
      <c r="C140" s="359"/>
      <c r="D140" s="360"/>
      <c r="E140" s="348"/>
      <c r="F140" s="348"/>
      <c r="G140" s="184"/>
      <c r="H140" s="205"/>
      <c r="I140" s="134"/>
      <c r="J140" s="50"/>
      <c r="K140" s="49"/>
      <c r="L140" s="38"/>
      <c r="M140" s="182"/>
      <c r="N140" s="44"/>
      <c r="O140" s="206"/>
      <c r="P140" s="196"/>
      <c r="Q140" s="39"/>
      <c r="R140" s="363"/>
      <c r="S140" s="364"/>
      <c r="T140" s="365"/>
      <c r="U140" s="78">
        <f>IF(OR(P140="",M140=Paramétrage!$C$10,M140=Paramétrage!$C$13,M140=Paramétrage!$C$17,M140=Paramétrage!$C$20,M140=Paramétrage!$C$24,M140=Paramétrage!$C$27,AND(M140&lt;&gt;Paramétrage!$C$9,Q140="Mut+ext")),0,ROUNDUP(O140/P140,0))</f>
        <v>0</v>
      </c>
      <c r="V140" s="199">
        <f>IF(OR(M140="",Q140="Mut+ext"),0,IF(VLOOKUP(M140,Paramétrage!$C$6:$E$29,2,0)=0,0,IF(P140="","saisir capacité",N140*U140*VLOOKUP(M140,Paramétrage!$C$6:$E$29,2,0))))</f>
        <v>0</v>
      </c>
      <c r="W140" s="200"/>
      <c r="X140" s="201">
        <f t="shared" si="29"/>
        <v>0</v>
      </c>
      <c r="Y140" s="79">
        <f>IF(OR(M140="",Q140="Mut+ext"),0,IF(ISERROR(W140+V140*VLOOKUP(M140,Paramétrage!$C$6:$E$29,3,0))=TRUE,X140,W140+V140*VLOOKUP(M140,Paramétrage!$C$6:$E$29,3,0)))</f>
        <v>0</v>
      </c>
      <c r="Z140" s="395"/>
      <c r="AA140" s="364"/>
      <c r="AB140" s="396"/>
      <c r="AC140" s="133"/>
      <c r="AD140" s="40"/>
      <c r="AE140" s="61">
        <f t="shared" si="31"/>
        <v>0</v>
      </c>
      <c r="AF140" s="203">
        <f t="shared" si="30"/>
        <v>0</v>
      </c>
    </row>
    <row r="141" spans="1:32" ht="16.350000000000001" hidden="1" customHeight="1" thickBot="1">
      <c r="A141" s="400"/>
      <c r="B141" s="372"/>
      <c r="C141" s="207"/>
      <c r="D141" s="208"/>
      <c r="E141" s="209"/>
      <c r="F141" s="209"/>
      <c r="G141" s="209"/>
      <c r="H141" s="210"/>
      <c r="I141" s="135"/>
      <c r="J141" s="99"/>
      <c r="K141" s="63"/>
      <c r="L141" s="64"/>
      <c r="M141" s="211"/>
      <c r="N141" s="65">
        <f>AE141</f>
        <v>0</v>
      </c>
      <c r="O141" s="212"/>
      <c r="P141" s="212"/>
      <c r="Q141" s="68"/>
      <c r="R141" s="66"/>
      <c r="S141" s="66"/>
      <c r="T141" s="67"/>
      <c r="U141" s="100"/>
      <c r="V141" s="213">
        <f>SUM(V129:V140)</f>
        <v>0</v>
      </c>
      <c r="W141" s="211">
        <f>SUM(W129:W140)</f>
        <v>0</v>
      </c>
      <c r="X141" s="214">
        <f>SUM(X129:X140)</f>
        <v>0</v>
      </c>
      <c r="Y141" s="69">
        <f>SUM(Y129:Y140)</f>
        <v>0</v>
      </c>
      <c r="Z141" s="101"/>
      <c r="AA141" s="102"/>
      <c r="AB141" s="103"/>
      <c r="AC141" s="104"/>
      <c r="AD141" s="105"/>
      <c r="AE141" s="106">
        <f>SUM(AE129:AE140)</f>
        <v>0</v>
      </c>
      <c r="AF141" s="107">
        <f>SUM(AF129:AF140)</f>
        <v>0</v>
      </c>
    </row>
    <row r="142" spans="1:32" ht="18" customHeight="1" thickBot="1">
      <c r="A142" s="401"/>
      <c r="B142" s="82"/>
      <c r="C142" s="82"/>
      <c r="D142" s="82"/>
      <c r="E142" s="108">
        <f>E12+E25+E38+E51+E64+E77+E90+E103+E116+E129</f>
        <v>30</v>
      </c>
      <c r="F142" s="108"/>
      <c r="G142" s="83"/>
      <c r="H142" s="112"/>
      <c r="I142" s="112"/>
      <c r="J142" s="109"/>
      <c r="K142" s="82"/>
      <c r="L142" s="82"/>
      <c r="M142" s="84"/>
      <c r="N142" s="85">
        <f>N89+N76+N63+N50+N37+N24+N102+N115+N128+N141</f>
        <v>294</v>
      </c>
      <c r="O142" s="86"/>
      <c r="P142" s="82"/>
      <c r="Q142" s="110"/>
      <c r="R142" s="86"/>
      <c r="S142" s="86"/>
      <c r="T142" s="87"/>
      <c r="U142" s="109"/>
      <c r="V142" s="88">
        <f>V89+V76+V63+V50+V37+V24+V102+V115+V128+V141</f>
        <v>294</v>
      </c>
      <c r="W142" s="88">
        <f>W89+W76+W63+W50+W37+W24+W102+W115+W128+W141</f>
        <v>0</v>
      </c>
      <c r="X142" s="88">
        <f>X89+X76+X63+X50+X37+X24+X102+X115+X128+X141</f>
        <v>294</v>
      </c>
      <c r="Y142" s="88">
        <f>Y89+Y76+Y63+Y50+Y37+Y24+Y102+Y115+Y128+Y141</f>
        <v>375</v>
      </c>
      <c r="Z142" s="111"/>
      <c r="AA142" s="112"/>
      <c r="AB142" s="89"/>
      <c r="AC142" s="112"/>
      <c r="AD142" s="113"/>
      <c r="AE142" s="114">
        <f>SUM(AE12:AE89)/2</f>
        <v>294</v>
      </c>
      <c r="AF142" s="115">
        <f>SUM(AF12:AF76)</f>
        <v>11760</v>
      </c>
    </row>
    <row r="143" spans="1:32" ht="14.85" customHeight="1">
      <c r="A143" s="402" t="s">
        <v>115</v>
      </c>
      <c r="B143" s="372" t="s">
        <v>116</v>
      </c>
      <c r="C143" s="446" t="s">
        <v>290</v>
      </c>
      <c r="D143" s="447"/>
      <c r="E143" s="441">
        <v>30</v>
      </c>
      <c r="F143" s="347" t="s">
        <v>64</v>
      </c>
      <c r="G143" s="191" t="s">
        <v>118</v>
      </c>
      <c r="H143" s="186" t="s">
        <v>66</v>
      </c>
      <c r="I143" s="54" t="s">
        <v>248</v>
      </c>
      <c r="J143" s="50" t="s">
        <v>68</v>
      </c>
      <c r="K143" s="49" t="s">
        <v>64</v>
      </c>
      <c r="L143" s="174">
        <v>1</v>
      </c>
      <c r="M143" s="182" t="s">
        <v>249</v>
      </c>
      <c r="N143" s="44">
        <v>50</v>
      </c>
      <c r="O143" s="206">
        <v>20</v>
      </c>
      <c r="P143" s="215"/>
      <c r="Q143" s="42"/>
      <c r="R143" s="363"/>
      <c r="S143" s="364"/>
      <c r="T143" s="365"/>
      <c r="U143" s="80">
        <f>IF(OR(P143="",M143=Paramétrage!$C$10,M143=Paramétrage!$C$13,M143=Paramétrage!$C$17,M143=Paramétrage!$C$20,M143=Paramétrage!$C$24,M143=Paramétrage!$C$27,AND(M143&lt;&gt;Paramétrage!$C$9,Q143="Mut+ext")),0,ROUNDUP(O143/P143,0))</f>
        <v>0</v>
      </c>
      <c r="V143" s="216">
        <f>IF(OR(M143="",Q143="Mut+ext"),0,IF(VLOOKUP(M143,Paramétrage!$C$6:$E$29,2,0)=0,0,IF(P143="","saisir capacité",N143*U143*VLOOKUP(M143,Paramétrage!$C$6:$E$29,2,0))))</f>
        <v>0</v>
      </c>
      <c r="W143" s="200"/>
      <c r="X143" s="217">
        <f t="shared" ref="X143:X154" si="32">IF(OR(M143="",Q143="Mut+ext"),0,IF(ISERROR(V143+W143)=TRUE,V143,V143+W143))</f>
        <v>0</v>
      </c>
      <c r="Y143" s="81">
        <f>IF(OR(M143="",Q143="Mut+ext"),0,IF(ISERROR(W143+V143*VLOOKUP(M143,Paramétrage!$C$6:$E$29,3,0))=TRUE,X143,W143+V143*VLOOKUP(M143,Paramétrage!$C$6:$E$29,3,0)))</f>
        <v>0</v>
      </c>
      <c r="Z143" s="395"/>
      <c r="AA143" s="364"/>
      <c r="AB143" s="396"/>
      <c r="AC143" s="133"/>
      <c r="AD143" s="41"/>
      <c r="AE143" s="61">
        <f>IF(G143="",0,IF(K143="",0,IF(SUMIF($G$143:$G$154,G143,$O$143:$O$154)=0,0,IF(OR(L143="",K143="obligatoire"),AF143/SUMIF($G$143:$G$154,G143,$O$143:$O$154),AF143/(SUMIF($G$143:$G$154,G143,$O$143:$O$154)/L143)))))</f>
        <v>50</v>
      </c>
      <c r="AF143" s="202">
        <f t="shared" ref="AF143:AF154" si="33">N143*O143</f>
        <v>1000</v>
      </c>
    </row>
    <row r="144" spans="1:32">
      <c r="A144" s="403"/>
      <c r="B144" s="372"/>
      <c r="C144" s="437"/>
      <c r="D144" s="438"/>
      <c r="E144" s="441"/>
      <c r="F144" s="347"/>
      <c r="G144" s="184" t="s">
        <v>120</v>
      </c>
      <c r="H144" s="185" t="s">
        <v>66</v>
      </c>
      <c r="I144" s="54" t="s">
        <v>250</v>
      </c>
      <c r="J144" s="50" t="s">
        <v>68</v>
      </c>
      <c r="K144" s="49" t="s">
        <v>64</v>
      </c>
      <c r="L144" s="174">
        <v>1</v>
      </c>
      <c r="M144" s="182" t="s">
        <v>251</v>
      </c>
      <c r="N144" s="44">
        <v>420</v>
      </c>
      <c r="O144" s="206">
        <v>20</v>
      </c>
      <c r="P144" s="196"/>
      <c r="Q144" s="39"/>
      <c r="R144" s="363"/>
      <c r="S144" s="364"/>
      <c r="T144" s="365"/>
      <c r="U144" s="80">
        <f>IF(OR(P144="",M144=Paramétrage!$C$10,M144=Paramétrage!$C$13,M144=Paramétrage!$C$17,M144=Paramétrage!$C$20,M144=Paramétrage!$C$24,M144=Paramétrage!$C$27,AND(M144&lt;&gt;Paramétrage!$C$9,Q144="Mut+ext")),0,ROUNDUP(O144/P144,0))</f>
        <v>0</v>
      </c>
      <c r="V144" s="216">
        <f>IF(OR(M144="",Q144="Mut+ext"),0,IF(VLOOKUP(M144,Paramétrage!$C$6:$E$29,2,0)=0,0,IF(P144="","saisir capacité",N144*U144*VLOOKUP(M144,Paramétrage!$C$6:$E$29,2,0))))</f>
        <v>0</v>
      </c>
      <c r="W144" s="200"/>
      <c r="X144" s="217">
        <f t="shared" si="32"/>
        <v>0</v>
      </c>
      <c r="Y144" s="81">
        <f>IF(OR(M144="",Q144="Mut+ext"),0,IF(ISERROR(W144+V144*VLOOKUP(M144,Paramétrage!$C$6:$E$29,3,0))=TRUE,X144,W144+V144*VLOOKUP(M144,Paramétrage!$C$6:$E$29,3,0)))</f>
        <v>0</v>
      </c>
      <c r="Z144" s="395" t="s">
        <v>291</v>
      </c>
      <c r="AA144" s="364"/>
      <c r="AB144" s="396"/>
      <c r="AC144" s="133"/>
      <c r="AD144" s="40"/>
      <c r="AE144" s="61">
        <f t="shared" ref="AE144:AE154" si="34">IF(G144="",0,IF(K144="",0,IF(SUMIF($G$143:$G$154,G144,$O$143:$O$154)=0,0,IF(OR(L144="",K144="obligatoire"),AF144/SUMIF($G$143:$G$154,G144,$O$143:$O$154),AF144/(SUMIF($G$143:$G$154,G144,$O$143:$O$154)/L144)))))</f>
        <v>420</v>
      </c>
      <c r="AF144" s="203">
        <f t="shared" si="33"/>
        <v>8400</v>
      </c>
    </row>
    <row r="145" spans="1:32" hidden="1">
      <c r="A145" s="403"/>
      <c r="B145" s="372"/>
      <c r="C145" s="437"/>
      <c r="D145" s="438"/>
      <c r="E145" s="441"/>
      <c r="F145" s="347"/>
      <c r="G145" s="184"/>
      <c r="H145" s="185"/>
      <c r="I145" s="54"/>
      <c r="J145" s="50"/>
      <c r="K145" s="49"/>
      <c r="L145" s="174"/>
      <c r="M145" s="182"/>
      <c r="N145" s="44"/>
      <c r="O145" s="206"/>
      <c r="P145" s="196"/>
      <c r="Q145" s="39"/>
      <c r="R145" s="363"/>
      <c r="S145" s="364"/>
      <c r="T145" s="365"/>
      <c r="U145" s="80">
        <f>IF(OR(P145="",M145=Paramétrage!$C$10,M145=Paramétrage!$C$13,M145=Paramétrage!$C$17,M145=Paramétrage!$C$20,M145=Paramétrage!$C$24,M145=Paramétrage!$C$27,AND(M145&lt;&gt;Paramétrage!$C$9,Q145="Mut+ext")),0,ROUNDUP(O145/P145,0))</f>
        <v>0</v>
      </c>
      <c r="V145" s="216">
        <f>IF(OR(M145="",Q145="Mut+ext"),0,IF(VLOOKUP(M145,Paramétrage!$C$6:$E$29,2,0)=0,0,IF(P145="","saisir capacité",N145*U145*VLOOKUP(M145,Paramétrage!$C$6:$E$29,2,0))))</f>
        <v>0</v>
      </c>
      <c r="W145" s="200"/>
      <c r="X145" s="217">
        <f t="shared" si="32"/>
        <v>0</v>
      </c>
      <c r="Y145" s="81">
        <f>IF(OR(M145="",Q145="Mut+ext"),0,IF(ISERROR(W145+V145*VLOOKUP(M145,Paramétrage!$C$6:$E$29,3,0))=TRUE,X145,W145+V145*VLOOKUP(M145,Paramétrage!$C$6:$E$29,3,0)))</f>
        <v>0</v>
      </c>
      <c r="Z145" s="395"/>
      <c r="AA145" s="364"/>
      <c r="AB145" s="396"/>
      <c r="AC145" s="133"/>
      <c r="AD145" s="40"/>
      <c r="AE145" s="61">
        <f t="shared" si="34"/>
        <v>0</v>
      </c>
      <c r="AF145" s="203">
        <f t="shared" si="33"/>
        <v>0</v>
      </c>
    </row>
    <row r="146" spans="1:32" hidden="1">
      <c r="A146" s="403"/>
      <c r="B146" s="372"/>
      <c r="C146" s="437"/>
      <c r="D146" s="438"/>
      <c r="E146" s="441"/>
      <c r="F146" s="347"/>
      <c r="G146" s="183"/>
      <c r="H146" s="185"/>
      <c r="I146" s="54"/>
      <c r="J146" s="50"/>
      <c r="K146" s="49"/>
      <c r="L146" s="174"/>
      <c r="M146" s="182"/>
      <c r="N146" s="44"/>
      <c r="O146" s="206"/>
      <c r="P146" s="196"/>
      <c r="Q146" s="39"/>
      <c r="R146" s="363"/>
      <c r="S146" s="364"/>
      <c r="T146" s="365"/>
      <c r="U146" s="80">
        <f>IF(OR(P146="",M146=Paramétrage!$C$10,M146=Paramétrage!$C$13,M146=Paramétrage!$C$17,M146=Paramétrage!$C$20,M146=Paramétrage!$C$24,M146=Paramétrage!$C$27,AND(M146&lt;&gt;Paramétrage!$C$9,Q146="Mut+ext")),0,ROUNDUP(O146/P146,0))</f>
        <v>0</v>
      </c>
      <c r="V146" s="216">
        <f>IF(OR(M146="",Q146="Mut+ext"),0,IF(VLOOKUP(M146,Paramétrage!$C$6:$E$29,2,0)=0,0,IF(P146="","saisir capacité",N146*U146*VLOOKUP(M146,Paramétrage!$C$6:$E$29,2,0))))</f>
        <v>0</v>
      </c>
      <c r="W146" s="200"/>
      <c r="X146" s="217">
        <f t="shared" si="32"/>
        <v>0</v>
      </c>
      <c r="Y146" s="81">
        <f>IF(OR(M146="",Q146="Mut+ext"),0,IF(ISERROR(W146+V146*VLOOKUP(M146,Paramétrage!$C$6:$E$29,3,0))=TRUE,X146,W146+V146*VLOOKUP(M146,Paramétrage!$C$6:$E$29,3,0)))</f>
        <v>0</v>
      </c>
      <c r="Z146" s="395"/>
      <c r="AA146" s="364"/>
      <c r="AB146" s="396"/>
      <c r="AC146" s="133"/>
      <c r="AD146" s="40"/>
      <c r="AE146" s="61">
        <f t="shared" si="34"/>
        <v>0</v>
      </c>
      <c r="AF146" s="203">
        <f t="shared" si="33"/>
        <v>0</v>
      </c>
    </row>
    <row r="147" spans="1:32" hidden="1">
      <c r="A147" s="403"/>
      <c r="B147" s="372"/>
      <c r="C147" s="437"/>
      <c r="D147" s="438"/>
      <c r="E147" s="441"/>
      <c r="F147" s="347"/>
      <c r="G147" s="184"/>
      <c r="H147" s="205"/>
      <c r="I147" s="54"/>
      <c r="J147" s="50"/>
      <c r="K147" s="49"/>
      <c r="L147" s="174"/>
      <c r="M147" s="182"/>
      <c r="N147" s="44"/>
      <c r="O147" s="206"/>
      <c r="P147" s="196"/>
      <c r="Q147" s="39"/>
      <c r="R147" s="363"/>
      <c r="S147" s="364"/>
      <c r="T147" s="365"/>
      <c r="U147" s="80">
        <f>IF(OR(P147="",M147=Paramétrage!$C$10,M147=Paramétrage!$C$13,M147=Paramétrage!$C$17,M147=Paramétrage!$C$20,M147=Paramétrage!$C$24,M147=Paramétrage!$C$27,AND(M147&lt;&gt;Paramétrage!$C$9,Q147="Mut+ext")),0,ROUNDUP(O147/P147,0))</f>
        <v>0</v>
      </c>
      <c r="V147" s="216">
        <f>IF(OR(M147="",Q147="Mut+ext"),0,IF(VLOOKUP(M147,Paramétrage!$C$6:$E$29,2,0)=0,0,IF(P147="","saisir capacité",N147*U147*VLOOKUP(M147,Paramétrage!$C$6:$E$29,2,0))))</f>
        <v>0</v>
      </c>
      <c r="W147" s="200"/>
      <c r="X147" s="217">
        <f t="shared" si="32"/>
        <v>0</v>
      </c>
      <c r="Y147" s="81">
        <f>IF(OR(M147="",Q147="Mut+ext"),0,IF(ISERROR(W147+V147*VLOOKUP(M147,Paramétrage!$C$6:$E$29,3,0))=TRUE,X147,W147+V147*VLOOKUP(M147,Paramétrage!$C$6:$E$29,3,0)))</f>
        <v>0</v>
      </c>
      <c r="Z147" s="395"/>
      <c r="AA147" s="364"/>
      <c r="AB147" s="396"/>
      <c r="AC147" s="133"/>
      <c r="AD147" s="40"/>
      <c r="AE147" s="61">
        <f t="shared" si="34"/>
        <v>0</v>
      </c>
      <c r="AF147" s="203">
        <f t="shared" si="33"/>
        <v>0</v>
      </c>
    </row>
    <row r="148" spans="1:32" hidden="1">
      <c r="A148" s="403"/>
      <c r="B148" s="372"/>
      <c r="C148" s="437"/>
      <c r="D148" s="438"/>
      <c r="E148" s="441"/>
      <c r="F148" s="347"/>
      <c r="G148" s="184"/>
      <c r="H148" s="205"/>
      <c r="I148" s="54"/>
      <c r="J148" s="50"/>
      <c r="K148" s="49"/>
      <c r="L148" s="174"/>
      <c r="M148" s="182"/>
      <c r="N148" s="44"/>
      <c r="O148" s="206"/>
      <c r="P148" s="196"/>
      <c r="Q148" s="39"/>
      <c r="R148" s="363"/>
      <c r="S148" s="364"/>
      <c r="T148" s="365"/>
      <c r="U148" s="80">
        <f>IF(OR(P148="",M148=Paramétrage!$C$10,M148=Paramétrage!$C$13,M148=Paramétrage!$C$17,M148=Paramétrage!$C$20,M148=Paramétrage!$C$24,M148=Paramétrage!$C$27,AND(M148&lt;&gt;Paramétrage!$C$9,Q148="Mut+ext")),0,ROUNDUP(O148/P148,0))</f>
        <v>0</v>
      </c>
      <c r="V148" s="216">
        <f>IF(OR(M148="",Q148="Mut+ext"),0,IF(VLOOKUP(M148,Paramétrage!$C$6:$E$29,2,0)=0,0,IF(P148="","saisir capacité",N148*U148*VLOOKUP(M148,Paramétrage!$C$6:$E$29,2,0))))</f>
        <v>0</v>
      </c>
      <c r="W148" s="200"/>
      <c r="X148" s="217">
        <f t="shared" si="32"/>
        <v>0</v>
      </c>
      <c r="Y148" s="81">
        <f>IF(OR(M148="",Q148="Mut+ext"),0,IF(ISERROR(W148+V148*VLOOKUP(M148,Paramétrage!$C$6:$E$29,3,0))=TRUE,X148,W148+V148*VLOOKUP(M148,Paramétrage!$C$6:$E$29,3,0)))</f>
        <v>0</v>
      </c>
      <c r="Z148" s="395"/>
      <c r="AA148" s="364"/>
      <c r="AB148" s="396"/>
      <c r="AC148" s="133"/>
      <c r="AD148" s="40"/>
      <c r="AE148" s="61">
        <f t="shared" si="34"/>
        <v>0</v>
      </c>
      <c r="AF148" s="203">
        <f t="shared" si="33"/>
        <v>0</v>
      </c>
    </row>
    <row r="149" spans="1:32" hidden="1">
      <c r="A149" s="403"/>
      <c r="B149" s="372"/>
      <c r="C149" s="437"/>
      <c r="D149" s="438"/>
      <c r="E149" s="441"/>
      <c r="F149" s="347"/>
      <c r="G149" s="184"/>
      <c r="H149" s="205"/>
      <c r="I149" s="54"/>
      <c r="J149" s="50"/>
      <c r="K149" s="49"/>
      <c r="L149" s="38"/>
      <c r="M149" s="182"/>
      <c r="N149" s="44"/>
      <c r="O149" s="206"/>
      <c r="P149" s="196"/>
      <c r="Q149" s="39"/>
      <c r="R149" s="363"/>
      <c r="S149" s="364"/>
      <c r="T149" s="365"/>
      <c r="U149" s="80">
        <f>IF(OR(P149="",M149=Paramétrage!$C$10,M149=Paramétrage!$C$13,M149=Paramétrage!$C$17,M149=Paramétrage!$C$20,M149=Paramétrage!$C$24,M149=Paramétrage!$C$27,AND(M149&lt;&gt;Paramétrage!$C$9,Q149="Mut+ext")),0,ROUNDUP(O149/P149,0))</f>
        <v>0</v>
      </c>
      <c r="V149" s="216">
        <f>IF(OR(M149="",Q149="Mut+ext"),0,IF(VLOOKUP(M149,Paramétrage!$C$6:$E$29,2,0)=0,0,IF(P149="","saisir capacité",N149*U149*VLOOKUP(M149,Paramétrage!$C$6:$E$29,2,0))))</f>
        <v>0</v>
      </c>
      <c r="W149" s="200"/>
      <c r="X149" s="217">
        <f t="shared" si="32"/>
        <v>0</v>
      </c>
      <c r="Y149" s="81">
        <f>IF(OR(M149="",Q149="Mut+ext"),0,IF(ISERROR(W149+V149*VLOOKUP(M149,Paramétrage!$C$6:$E$29,3,0))=TRUE,X149,W149+V149*VLOOKUP(M149,Paramétrage!$C$6:$E$29,3,0)))</f>
        <v>0</v>
      </c>
      <c r="Z149" s="395"/>
      <c r="AA149" s="364"/>
      <c r="AB149" s="396"/>
      <c r="AC149" s="133"/>
      <c r="AD149" s="40"/>
      <c r="AE149" s="61">
        <f t="shared" si="34"/>
        <v>0</v>
      </c>
      <c r="AF149" s="203">
        <f t="shared" si="33"/>
        <v>0</v>
      </c>
    </row>
    <row r="150" spans="1:32" hidden="1">
      <c r="A150" s="403"/>
      <c r="B150" s="372"/>
      <c r="C150" s="437"/>
      <c r="D150" s="438"/>
      <c r="E150" s="441"/>
      <c r="F150" s="347"/>
      <c r="G150" s="183"/>
      <c r="H150" s="205"/>
      <c r="I150" s="54"/>
      <c r="J150" s="50"/>
      <c r="K150" s="49"/>
      <c r="L150" s="38"/>
      <c r="M150" s="182"/>
      <c r="N150" s="44"/>
      <c r="O150" s="206"/>
      <c r="P150" s="196"/>
      <c r="Q150" s="39"/>
      <c r="R150" s="363"/>
      <c r="S150" s="364"/>
      <c r="T150" s="365"/>
      <c r="U150" s="80">
        <f>IF(OR(P150="",M150=Paramétrage!$C$10,M150=Paramétrage!$C$13,M150=Paramétrage!$C$17,M150=Paramétrage!$C$20,M150=Paramétrage!$C$24,M150=Paramétrage!$C$27,AND(M150&lt;&gt;Paramétrage!$C$9,Q150="Mut+ext")),0,ROUNDUP(O150/P150,0))</f>
        <v>0</v>
      </c>
      <c r="V150" s="216">
        <f>IF(OR(M150="",Q150="Mut+ext"),0,IF(VLOOKUP(M150,Paramétrage!$C$6:$E$29,2,0)=0,0,IF(P150="","saisir capacité",N150*U150*VLOOKUP(M150,Paramétrage!$C$6:$E$29,2,0))))</f>
        <v>0</v>
      </c>
      <c r="W150" s="200"/>
      <c r="X150" s="217">
        <f t="shared" si="32"/>
        <v>0</v>
      </c>
      <c r="Y150" s="81">
        <f>IF(OR(M150="",Q150="Mut+ext"),0,IF(ISERROR(W150+V150*VLOOKUP(M150,Paramétrage!$C$6:$E$29,3,0))=TRUE,X150,W150+V150*VLOOKUP(M150,Paramétrage!$C$6:$E$29,3,0)))</f>
        <v>0</v>
      </c>
      <c r="Z150" s="395"/>
      <c r="AA150" s="364"/>
      <c r="AB150" s="396"/>
      <c r="AC150" s="133"/>
      <c r="AD150" s="40"/>
      <c r="AE150" s="61">
        <f t="shared" si="34"/>
        <v>0</v>
      </c>
      <c r="AF150" s="203">
        <f t="shared" si="33"/>
        <v>0</v>
      </c>
    </row>
    <row r="151" spans="1:32" hidden="1">
      <c r="A151" s="403"/>
      <c r="B151" s="372"/>
      <c r="C151" s="437"/>
      <c r="D151" s="438"/>
      <c r="E151" s="441"/>
      <c r="F151" s="347"/>
      <c r="G151" s="184"/>
      <c r="H151" s="205"/>
      <c r="I151" s="54"/>
      <c r="J151" s="50"/>
      <c r="K151" s="49"/>
      <c r="L151" s="38"/>
      <c r="M151" s="182"/>
      <c r="N151" s="44"/>
      <c r="O151" s="206"/>
      <c r="P151" s="196"/>
      <c r="Q151" s="39"/>
      <c r="R151" s="363"/>
      <c r="S151" s="364"/>
      <c r="T151" s="365"/>
      <c r="U151" s="80">
        <f>IF(OR(P151="",M151=Paramétrage!$C$10,M151=Paramétrage!$C$13,M151=Paramétrage!$C$17,M151=Paramétrage!$C$20,M151=Paramétrage!$C$24,M151=Paramétrage!$C$27,AND(M151&lt;&gt;Paramétrage!$C$9,Q151="Mut+ext")),0,ROUNDUP(O151/P151,0))</f>
        <v>0</v>
      </c>
      <c r="V151" s="216">
        <f>IF(OR(M151="",Q151="Mut+ext"),0,IF(VLOOKUP(M151,Paramétrage!$C$6:$E$29,2,0)=0,0,IF(P151="","saisir capacité",N151*U151*VLOOKUP(M151,Paramétrage!$C$6:$E$29,2,0))))</f>
        <v>0</v>
      </c>
      <c r="W151" s="200"/>
      <c r="X151" s="217">
        <f t="shared" si="32"/>
        <v>0</v>
      </c>
      <c r="Y151" s="81">
        <f>IF(OR(M151="",Q151="Mut+ext"),0,IF(ISERROR(W151+V151*VLOOKUP(M151,Paramétrage!$C$6:$E$29,3,0))=TRUE,X151,W151+V151*VLOOKUP(M151,Paramétrage!$C$6:$E$29,3,0)))</f>
        <v>0</v>
      </c>
      <c r="Z151" s="395"/>
      <c r="AA151" s="364"/>
      <c r="AB151" s="396"/>
      <c r="AC151" s="133"/>
      <c r="AD151" s="40"/>
      <c r="AE151" s="61">
        <f t="shared" si="34"/>
        <v>0</v>
      </c>
      <c r="AF151" s="203">
        <f t="shared" si="33"/>
        <v>0</v>
      </c>
    </row>
    <row r="152" spans="1:32" hidden="1">
      <c r="A152" s="403"/>
      <c r="B152" s="372"/>
      <c r="C152" s="437"/>
      <c r="D152" s="438"/>
      <c r="E152" s="441"/>
      <c r="F152" s="347"/>
      <c r="G152" s="184"/>
      <c r="H152" s="205"/>
      <c r="I152" s="54"/>
      <c r="J152" s="50"/>
      <c r="K152" s="49"/>
      <c r="L152" s="38"/>
      <c r="M152" s="182"/>
      <c r="N152" s="44"/>
      <c r="O152" s="206"/>
      <c r="P152" s="196"/>
      <c r="Q152" s="39"/>
      <c r="R152" s="363"/>
      <c r="S152" s="364"/>
      <c r="T152" s="365"/>
      <c r="U152" s="80">
        <f>IF(OR(P152="",M152=Paramétrage!$C$10,M152=Paramétrage!$C$13,M152=Paramétrage!$C$17,M152=Paramétrage!$C$20,M152=Paramétrage!$C$24,M152=Paramétrage!$C$27,AND(M152&lt;&gt;Paramétrage!$C$9,Q152="Mut+ext")),0,ROUNDUP(O152/P152,0))</f>
        <v>0</v>
      </c>
      <c r="V152" s="216">
        <f>IF(OR(M152="",Q152="Mut+ext"),0,IF(VLOOKUP(M152,Paramétrage!$C$6:$E$29,2,0)=0,0,IF(P152="","saisir capacité",N152*U152*VLOOKUP(M152,Paramétrage!$C$6:$E$29,2,0))))</f>
        <v>0</v>
      </c>
      <c r="W152" s="200"/>
      <c r="X152" s="217">
        <f t="shared" si="32"/>
        <v>0</v>
      </c>
      <c r="Y152" s="81">
        <f>IF(OR(M152="",Q152="Mut+ext"),0,IF(ISERROR(W152+V152*VLOOKUP(M152,Paramétrage!$C$6:$E$29,3,0))=TRUE,X152,W152+V152*VLOOKUP(M152,Paramétrage!$C$6:$E$29,3,0)))</f>
        <v>0</v>
      </c>
      <c r="Z152" s="395"/>
      <c r="AA152" s="364"/>
      <c r="AB152" s="396"/>
      <c r="AC152" s="133"/>
      <c r="AD152" s="40"/>
      <c r="AE152" s="61">
        <f t="shared" si="34"/>
        <v>0</v>
      </c>
      <c r="AF152" s="203">
        <f t="shared" si="33"/>
        <v>0</v>
      </c>
    </row>
    <row r="153" spans="1:32" hidden="1">
      <c r="A153" s="403"/>
      <c r="B153" s="372"/>
      <c r="C153" s="437"/>
      <c r="D153" s="438"/>
      <c r="E153" s="441"/>
      <c r="F153" s="347"/>
      <c r="G153" s="184"/>
      <c r="H153" s="205"/>
      <c r="I153" s="54"/>
      <c r="J153" s="50"/>
      <c r="K153" s="49"/>
      <c r="L153" s="38"/>
      <c r="M153" s="182"/>
      <c r="N153" s="44"/>
      <c r="O153" s="206"/>
      <c r="P153" s="196"/>
      <c r="Q153" s="39"/>
      <c r="R153" s="363"/>
      <c r="S153" s="364"/>
      <c r="T153" s="365"/>
      <c r="U153" s="80">
        <f>IF(OR(P153="",M153=Paramétrage!$C$10,M153=Paramétrage!$C$13,M153=Paramétrage!$C$17,M153=Paramétrage!$C$20,M153=Paramétrage!$C$24,M153=Paramétrage!$C$27,AND(M153&lt;&gt;Paramétrage!$C$9,Q153="Mut+ext")),0,ROUNDUP(O153/P153,0))</f>
        <v>0</v>
      </c>
      <c r="V153" s="216">
        <f>IF(OR(M153="",Q153="Mut+ext"),0,IF(VLOOKUP(M153,Paramétrage!$C$6:$E$29,2,0)=0,0,IF(P153="","saisir capacité",N153*U153*VLOOKUP(M153,Paramétrage!$C$6:$E$29,2,0))))</f>
        <v>0</v>
      </c>
      <c r="W153" s="200"/>
      <c r="X153" s="217">
        <f t="shared" si="32"/>
        <v>0</v>
      </c>
      <c r="Y153" s="81">
        <f>IF(OR(M153="",Q153="Mut+ext"),0,IF(ISERROR(W153+V153*VLOOKUP(M153,Paramétrage!$C$6:$E$29,3,0))=TRUE,X153,W153+V153*VLOOKUP(M153,Paramétrage!$C$6:$E$29,3,0)))</f>
        <v>0</v>
      </c>
      <c r="Z153" s="395"/>
      <c r="AA153" s="364"/>
      <c r="AB153" s="396"/>
      <c r="AC153" s="133"/>
      <c r="AD153" s="40"/>
      <c r="AE153" s="61">
        <f t="shared" si="34"/>
        <v>0</v>
      </c>
      <c r="AF153" s="203">
        <f t="shared" si="33"/>
        <v>0</v>
      </c>
    </row>
    <row r="154" spans="1:32">
      <c r="A154" s="403"/>
      <c r="B154" s="372"/>
      <c r="C154" s="439"/>
      <c r="D154" s="440"/>
      <c r="E154" s="442"/>
      <c r="F154" s="348"/>
      <c r="G154" s="274" t="s">
        <v>122</v>
      </c>
      <c r="H154" s="286" t="s">
        <v>66</v>
      </c>
      <c r="I154" s="192" t="s">
        <v>292</v>
      </c>
      <c r="J154" s="276" t="s">
        <v>68</v>
      </c>
      <c r="K154" s="288" t="s">
        <v>64</v>
      </c>
      <c r="L154" s="278">
        <v>1</v>
      </c>
      <c r="M154" s="279" t="s">
        <v>87</v>
      </c>
      <c r="N154" s="289">
        <v>1.5</v>
      </c>
      <c r="O154" s="294">
        <v>20</v>
      </c>
      <c r="P154" s="272">
        <v>20</v>
      </c>
      <c r="Q154" s="285"/>
      <c r="R154" s="448"/>
      <c r="S154" s="449"/>
      <c r="T154" s="450"/>
      <c r="U154" s="301">
        <f>IF(OR(P154="",M154=Paramétrage!$C$10,M154=Paramétrage!$C$13,M154=Paramétrage!$C$17,M154=Paramétrage!$C$20,M154=Paramétrage!$C$24,M154=Paramétrage!$C$27,AND(M154&lt;&gt;Paramétrage!$C$9,Q154="Mut+ext")),0,ROUNDUP(O154/P154,0))</f>
        <v>1</v>
      </c>
      <c r="V154" s="321">
        <f>IF(OR(M154="",Q154="Mut+ext"),0,IF(VLOOKUP(M154,Paramétrage!$C$6:$E$29,2,0)=0,0,IF(P154="","saisir capacité",N154*U154*VLOOKUP(M154,Paramétrage!$C$6:$E$29,2,0))))</f>
        <v>1.5</v>
      </c>
      <c r="W154" s="302"/>
      <c r="X154" s="303">
        <f t="shared" si="32"/>
        <v>1.5</v>
      </c>
      <c r="Y154" s="304">
        <f>IF(OR(M154="",Q154="Mut+ext"),0,IF(ISERROR(W154+V154*VLOOKUP(M154,Paramétrage!$C$6:$E$29,3,0))=TRUE,X154,W154+V154*VLOOKUP(M154,Paramétrage!$C$6:$E$29,3,0)))</f>
        <v>1.5</v>
      </c>
      <c r="Z154" s="395"/>
      <c r="AA154" s="364"/>
      <c r="AB154" s="396"/>
      <c r="AC154" s="133"/>
      <c r="AD154" s="40"/>
      <c r="AE154" s="61">
        <f t="shared" si="34"/>
        <v>1.5</v>
      </c>
      <c r="AF154" s="203">
        <f t="shared" si="33"/>
        <v>30</v>
      </c>
    </row>
    <row r="155" spans="1:32" ht="16.149999999999999" thickBot="1">
      <c r="A155" s="403"/>
      <c r="B155" s="372"/>
      <c r="C155" s="218"/>
      <c r="D155" s="219"/>
      <c r="E155" s="220"/>
      <c r="F155" s="219"/>
      <c r="G155" s="219"/>
      <c r="H155" s="221"/>
      <c r="I155" s="136"/>
      <c r="J155" s="71"/>
      <c r="K155" s="70"/>
      <c r="L155" s="72"/>
      <c r="M155" s="222"/>
      <c r="N155" s="73">
        <f>AE155</f>
        <v>471.5</v>
      </c>
      <c r="O155" s="223"/>
      <c r="P155" s="223"/>
      <c r="Q155" s="76"/>
      <c r="R155" s="74"/>
      <c r="S155" s="74"/>
      <c r="T155" s="75"/>
      <c r="U155" s="122"/>
      <c r="V155" s="224">
        <f>SUM(V143:V154)</f>
        <v>1.5</v>
      </c>
      <c r="W155" s="222">
        <f>SUM(W143:W154)</f>
        <v>0</v>
      </c>
      <c r="X155" s="225">
        <f>SUM(X143:X154)</f>
        <v>1.5</v>
      </c>
      <c r="Y155" s="77">
        <f>SUM(Y143:Y154)</f>
        <v>1.5</v>
      </c>
      <c r="Z155" s="123"/>
      <c r="AA155" s="124"/>
      <c r="AB155" s="125"/>
      <c r="AC155" s="126"/>
      <c r="AD155" s="127"/>
      <c r="AE155" s="128">
        <f>SUM(AE143:AE154)</f>
        <v>471.5</v>
      </c>
      <c r="AF155" s="129">
        <f>SUM(AF143:AF154)</f>
        <v>9430</v>
      </c>
    </row>
    <row r="156" spans="1:32" ht="15.6" hidden="1" customHeight="1">
      <c r="A156" s="403"/>
      <c r="B156" s="372" t="s">
        <v>124</v>
      </c>
      <c r="C156" s="355"/>
      <c r="D156" s="356"/>
      <c r="E156" s="347"/>
      <c r="F156" s="347" t="s">
        <v>64</v>
      </c>
      <c r="G156" s="191" t="s">
        <v>209</v>
      </c>
      <c r="H156" s="186"/>
      <c r="I156" s="175"/>
      <c r="J156" s="176"/>
      <c r="K156" s="176"/>
      <c r="L156" s="177"/>
      <c r="M156" s="178"/>
      <c r="N156" s="178"/>
      <c r="O156" s="179"/>
      <c r="P156" s="178"/>
      <c r="Q156" s="42"/>
      <c r="R156" s="363"/>
      <c r="S156" s="364"/>
      <c r="T156" s="365"/>
      <c r="U156" s="80">
        <f>IF(OR(P156="",M156=Paramétrage!$C$10,M156=Paramétrage!$C$13,M156=Paramétrage!$C$17,M156=Paramétrage!$C$20,M156=Paramétrage!$C$24,M156=Paramétrage!$C$27,AND(M156&lt;&gt;Paramétrage!$C$9,Q156="Mut+ext")),0,ROUNDUP(O156/P156,0))</f>
        <v>0</v>
      </c>
      <c r="V156" s="216">
        <f>IF(OR(M156="",Q156="Mut+ext"),0,IF(VLOOKUP(M156,Paramétrage!$C$6:$E$29,2,0)=0,0,IF(P156="","saisir capacité",N156*U156*VLOOKUP(M156,Paramétrage!$C$6:$E$29,2,0))))</f>
        <v>0</v>
      </c>
      <c r="W156" s="200"/>
      <c r="X156" s="217">
        <f t="shared" ref="X156:X167" si="35">IF(OR(M156="",Q156="Mut+ext"),0,IF(ISERROR(V156+W156)=TRUE,V156,V156+W156))</f>
        <v>0</v>
      </c>
      <c r="Y156" s="81">
        <f>IF(OR(M156="",Q156="Mut+ext"),0,IF(ISERROR(W156+V156*VLOOKUP(M156,Paramétrage!$C$6:$E$29,3,0))=TRUE,X156,W156+V156*VLOOKUP(M156,Paramétrage!$C$6:$E$29,3,0)))</f>
        <v>0</v>
      </c>
      <c r="Z156" s="395"/>
      <c r="AA156" s="364"/>
      <c r="AB156" s="396"/>
      <c r="AC156" s="133"/>
      <c r="AD156" s="41"/>
      <c r="AE156" s="61">
        <f>IF(G156="",0,IF(K156="",0,IF(SUMIF($G$156:$G$167,G156,$O$156:$O$167)=0,0,IF(OR(L156="",K156="obligatoire"),AF156/SUMIF($G$156:$G$167,G156,$O$156:$O$167),AF156/(SUMIF($G$156:$G$167,G156,$O$156:$O$167)/L156)))))</f>
        <v>0</v>
      </c>
      <c r="AF156" s="202">
        <f t="shared" ref="AF156:AF167" si="36">N156*O156</f>
        <v>0</v>
      </c>
    </row>
    <row r="157" spans="1:32" ht="15.6" hidden="1" customHeight="1">
      <c r="A157" s="403"/>
      <c r="B157" s="372"/>
      <c r="C157" s="357"/>
      <c r="D157" s="358"/>
      <c r="E157" s="347"/>
      <c r="F157" s="347"/>
      <c r="G157" s="184" t="s">
        <v>126</v>
      </c>
      <c r="H157" s="185"/>
      <c r="I157" s="54"/>
      <c r="J157" s="50"/>
      <c r="K157" s="49"/>
      <c r="L157" s="174"/>
      <c r="M157" s="182"/>
      <c r="N157" s="180"/>
      <c r="O157" s="206"/>
      <c r="P157" s="196"/>
      <c r="Q157" s="39"/>
      <c r="R157" s="363"/>
      <c r="S157" s="364"/>
      <c r="T157" s="365"/>
      <c r="U157" s="80">
        <f>IF(OR(P157="",M157=Paramétrage!$C$10,M157=Paramétrage!$C$13,M157=Paramétrage!$C$17,M157=Paramétrage!$C$20,M157=Paramétrage!$C$24,M157=Paramétrage!$C$27,AND(M157&lt;&gt;Paramétrage!$C$9,Q157="Mut+ext")),0,ROUNDUP(O157/P157,0))</f>
        <v>0</v>
      </c>
      <c r="V157" s="216">
        <f>IF(OR(M157="",Q157="Mut+ext"),0,IF(VLOOKUP(M157,Paramétrage!$C$6:$E$29,2,0)=0,0,IF(P157="","saisir capacité",N157*U157*VLOOKUP(M157,Paramétrage!$C$6:$E$29,2,0))))</f>
        <v>0</v>
      </c>
      <c r="W157" s="200"/>
      <c r="X157" s="217">
        <f t="shared" si="35"/>
        <v>0</v>
      </c>
      <c r="Y157" s="81">
        <f>IF(OR(M157="",Q157="Mut+ext"),0,IF(ISERROR(W157+V157*VLOOKUP(M157,Paramétrage!$C$6:$E$29,3,0))=TRUE,X157,W157+V157*VLOOKUP(M157,Paramétrage!$C$6:$E$29,3,0)))</f>
        <v>0</v>
      </c>
      <c r="Z157" s="395"/>
      <c r="AA157" s="364"/>
      <c r="AB157" s="396"/>
      <c r="AC157" s="133"/>
      <c r="AD157" s="40"/>
      <c r="AE157" s="61">
        <f t="shared" ref="AE157:AE167" si="37">IF(G157="",0,IF(K157="",0,IF(SUMIF($G$156:$G$167,G157,$O$156:$O$167)=0,0,IF(OR(L157="",K157="obligatoire"),AF157/SUMIF($G$156:$G$167,G157,$O$156:$O$167),AF157/(SUMIF($G$156:$G$167,G157,$O$156:$O$167)/L157)))))</f>
        <v>0</v>
      </c>
      <c r="AF157" s="203">
        <f t="shared" si="36"/>
        <v>0</v>
      </c>
    </row>
    <row r="158" spans="1:32" ht="15.6" hidden="1" customHeight="1">
      <c r="A158" s="403"/>
      <c r="B158" s="372"/>
      <c r="C158" s="357"/>
      <c r="D158" s="358"/>
      <c r="E158" s="347"/>
      <c r="F158" s="347"/>
      <c r="G158" s="184" t="s">
        <v>128</v>
      </c>
      <c r="H158" s="185"/>
      <c r="I158" s="54"/>
      <c r="J158" s="50"/>
      <c r="K158" s="49"/>
      <c r="L158" s="174"/>
      <c r="M158" s="182"/>
      <c r="N158" s="44"/>
      <c r="O158" s="206"/>
      <c r="P158" s="196"/>
      <c r="Q158" s="39"/>
      <c r="R158" s="363"/>
      <c r="S158" s="364"/>
      <c r="T158" s="365"/>
      <c r="U158" s="80">
        <f>IF(OR(P158="",M158=Paramétrage!$C$10,M158=Paramétrage!$C$13,M158=Paramétrage!$C$17,M158=Paramétrage!$C$20,M158=Paramétrage!$C$24,M158=Paramétrage!$C$27,AND(M158&lt;&gt;Paramétrage!$C$9,Q158="Mut+ext")),0,ROUNDUP(O158/P158,0))</f>
        <v>0</v>
      </c>
      <c r="V158" s="216">
        <f>IF(OR(M158="",Q158="Mut+ext"),0,IF(VLOOKUP(M158,Paramétrage!$C$6:$E$29,2,0)=0,0,IF(P158="","saisir capacité",N158*U158*VLOOKUP(M158,Paramétrage!$C$6:$E$29,2,0))))</f>
        <v>0</v>
      </c>
      <c r="W158" s="200"/>
      <c r="X158" s="217">
        <f t="shared" si="35"/>
        <v>0</v>
      </c>
      <c r="Y158" s="81">
        <f>IF(OR(M158="",Q158="Mut+ext"),0,IF(ISERROR(W158+V158*VLOOKUP(M158,Paramétrage!$C$6:$E$29,3,0))=TRUE,X158,W158+V158*VLOOKUP(M158,Paramétrage!$C$6:$E$29,3,0)))</f>
        <v>0</v>
      </c>
      <c r="Z158" s="395"/>
      <c r="AA158" s="364"/>
      <c r="AB158" s="396"/>
      <c r="AC158" s="133"/>
      <c r="AD158" s="40"/>
      <c r="AE158" s="61">
        <f t="shared" si="37"/>
        <v>0</v>
      </c>
      <c r="AF158" s="203">
        <f t="shared" si="36"/>
        <v>0</v>
      </c>
    </row>
    <row r="159" spans="1:32" ht="15.6" hidden="1" customHeight="1">
      <c r="A159" s="403"/>
      <c r="B159" s="372"/>
      <c r="C159" s="357"/>
      <c r="D159" s="358"/>
      <c r="E159" s="347"/>
      <c r="F159" s="347"/>
      <c r="G159" s="183" t="s">
        <v>129</v>
      </c>
      <c r="H159" s="185"/>
      <c r="I159" s="54"/>
      <c r="J159" s="50"/>
      <c r="K159" s="49"/>
      <c r="L159" s="181"/>
      <c r="M159" s="226"/>
      <c r="N159" s="44"/>
      <c r="O159" s="206"/>
      <c r="P159" s="196"/>
      <c r="Q159" s="39"/>
      <c r="R159" s="363"/>
      <c r="S159" s="364"/>
      <c r="T159" s="365"/>
      <c r="U159" s="80">
        <f>IF(OR(P159="",M159=Paramétrage!$C$10,M159=Paramétrage!$C$13,M159=Paramétrage!$C$17,M159=Paramétrage!$C$20,M159=Paramétrage!$C$24,M159=Paramétrage!$C$27,AND(M159&lt;&gt;Paramétrage!$C$9,Q159="Mut+ext")),0,ROUNDUP(O159/P159,0))</f>
        <v>0</v>
      </c>
      <c r="V159" s="216">
        <f>IF(OR(M159="",Q159="Mut+ext"),0,IF(VLOOKUP(M159,Paramétrage!$C$6:$E$29,2,0)=0,0,IF(P159="","saisir capacité",N159*U159*VLOOKUP(M159,Paramétrage!$C$6:$E$29,2,0))))</f>
        <v>0</v>
      </c>
      <c r="W159" s="200"/>
      <c r="X159" s="217">
        <f t="shared" si="35"/>
        <v>0</v>
      </c>
      <c r="Y159" s="81">
        <f>IF(OR(M159="",Q159="Mut+ext"),0,IF(ISERROR(W159+V159*VLOOKUP(M159,Paramétrage!$C$6:$E$29,3,0))=TRUE,X159,W159+V159*VLOOKUP(M159,Paramétrage!$C$6:$E$29,3,0)))</f>
        <v>0</v>
      </c>
      <c r="Z159" s="395"/>
      <c r="AA159" s="364"/>
      <c r="AB159" s="396"/>
      <c r="AC159" s="133"/>
      <c r="AD159" s="40"/>
      <c r="AE159" s="61">
        <f t="shared" si="37"/>
        <v>0</v>
      </c>
      <c r="AF159" s="203">
        <f t="shared" si="36"/>
        <v>0</v>
      </c>
    </row>
    <row r="160" spans="1:32" ht="15.6" hidden="1" customHeight="1">
      <c r="A160" s="403"/>
      <c r="B160" s="372"/>
      <c r="C160" s="357"/>
      <c r="D160" s="358"/>
      <c r="E160" s="347"/>
      <c r="F160" s="347"/>
      <c r="G160" s="184"/>
      <c r="H160" s="185"/>
      <c r="I160" s="54"/>
      <c r="J160" s="50"/>
      <c r="K160" s="49"/>
      <c r="L160" s="38"/>
      <c r="M160" s="182"/>
      <c r="N160" s="44"/>
      <c r="O160" s="206"/>
      <c r="P160" s="196"/>
      <c r="Q160" s="39"/>
      <c r="R160" s="363"/>
      <c r="S160" s="364"/>
      <c r="T160" s="365"/>
      <c r="U160" s="80">
        <f>IF(OR(P160="",M160=Paramétrage!$C$10,M160=Paramétrage!$C$13,M160=Paramétrage!$C$17,M160=Paramétrage!$C$20,M160=Paramétrage!$C$24,M160=Paramétrage!$C$27,AND(M160&lt;&gt;Paramétrage!$C$9,Q160="Mut+ext")),0,ROUNDUP(O160/P160,0))</f>
        <v>0</v>
      </c>
      <c r="V160" s="216">
        <f>IF(OR(M160="",Q160="Mut+ext"),0,IF(VLOOKUP(M160,Paramétrage!$C$6:$E$29,2,0)=0,0,IF(P160="","saisir capacité",N160*U160*VLOOKUP(M160,Paramétrage!$C$6:$E$29,2,0))))</f>
        <v>0</v>
      </c>
      <c r="W160" s="200"/>
      <c r="X160" s="217">
        <f t="shared" si="35"/>
        <v>0</v>
      </c>
      <c r="Y160" s="81">
        <f>IF(OR(M160="",Q160="Mut+ext"),0,IF(ISERROR(W160+V160*VLOOKUP(M160,Paramétrage!$C$6:$E$29,3,0))=TRUE,X160,W160+V160*VLOOKUP(M160,Paramétrage!$C$6:$E$29,3,0)))</f>
        <v>0</v>
      </c>
      <c r="Z160" s="395"/>
      <c r="AA160" s="364"/>
      <c r="AB160" s="396"/>
      <c r="AC160" s="133"/>
      <c r="AD160" s="40"/>
      <c r="AE160" s="61">
        <f t="shared" si="37"/>
        <v>0</v>
      </c>
      <c r="AF160" s="203">
        <f t="shared" si="36"/>
        <v>0</v>
      </c>
    </row>
    <row r="161" spans="1:32" ht="15.6" hidden="1" customHeight="1">
      <c r="A161" s="403"/>
      <c r="B161" s="372"/>
      <c r="C161" s="357"/>
      <c r="D161" s="358"/>
      <c r="E161" s="347"/>
      <c r="F161" s="347"/>
      <c r="G161" s="184"/>
      <c r="H161" s="185"/>
      <c r="I161" s="54"/>
      <c r="J161" s="50"/>
      <c r="K161" s="49"/>
      <c r="L161" s="38"/>
      <c r="M161" s="182"/>
      <c r="N161" s="44"/>
      <c r="O161" s="206"/>
      <c r="P161" s="196"/>
      <c r="Q161" s="39"/>
      <c r="R161" s="363"/>
      <c r="S161" s="364"/>
      <c r="T161" s="365"/>
      <c r="U161" s="80">
        <f>IF(OR(P161="",M161=Paramétrage!$C$10,M161=Paramétrage!$C$13,M161=Paramétrage!$C$17,M161=Paramétrage!$C$20,M161=Paramétrage!$C$24,M161=Paramétrage!$C$27,AND(M161&lt;&gt;Paramétrage!$C$9,Q161="Mut+ext")),0,ROUNDUP(O161/P161,0))</f>
        <v>0</v>
      </c>
      <c r="V161" s="216">
        <f>IF(OR(M161="",Q161="Mut+ext"),0,IF(VLOOKUP(M161,Paramétrage!$C$6:$E$29,2,0)=0,0,IF(P161="","saisir capacité",N161*U161*VLOOKUP(M161,Paramétrage!$C$6:$E$29,2,0))))</f>
        <v>0</v>
      </c>
      <c r="W161" s="200"/>
      <c r="X161" s="217">
        <f t="shared" si="35"/>
        <v>0</v>
      </c>
      <c r="Y161" s="81">
        <f>IF(OR(M161="",Q161="Mut+ext"),0,IF(ISERROR(W161+V161*VLOOKUP(M161,Paramétrage!$C$6:$E$29,3,0))=TRUE,X161,W161+V161*VLOOKUP(M161,Paramétrage!$C$6:$E$29,3,0)))</f>
        <v>0</v>
      </c>
      <c r="Z161" s="395"/>
      <c r="AA161" s="364"/>
      <c r="AB161" s="396"/>
      <c r="AC161" s="133"/>
      <c r="AD161" s="40"/>
      <c r="AE161" s="61">
        <f t="shared" si="37"/>
        <v>0</v>
      </c>
      <c r="AF161" s="203">
        <f t="shared" si="36"/>
        <v>0</v>
      </c>
    </row>
    <row r="162" spans="1:32" ht="15.6" hidden="1" customHeight="1">
      <c r="A162" s="403"/>
      <c r="B162" s="372"/>
      <c r="C162" s="357"/>
      <c r="D162" s="358"/>
      <c r="E162" s="347"/>
      <c r="F162" s="347"/>
      <c r="G162" s="184"/>
      <c r="H162" s="185"/>
      <c r="I162" s="54"/>
      <c r="J162" s="50"/>
      <c r="K162" s="49"/>
      <c r="L162" s="38"/>
      <c r="M162" s="182"/>
      <c r="N162" s="44"/>
      <c r="O162" s="206"/>
      <c r="P162" s="196"/>
      <c r="Q162" s="39"/>
      <c r="R162" s="363"/>
      <c r="S162" s="364"/>
      <c r="T162" s="365"/>
      <c r="U162" s="80">
        <f>IF(OR(P162="",M162=Paramétrage!$C$10,M162=Paramétrage!$C$13,M162=Paramétrage!$C$17,M162=Paramétrage!$C$20,M162=Paramétrage!$C$24,M162=Paramétrage!$C$27,AND(M162&lt;&gt;Paramétrage!$C$9,Q162="Mut+ext")),0,ROUNDUP(O162/P162,0))</f>
        <v>0</v>
      </c>
      <c r="V162" s="216">
        <f>IF(OR(M162="",Q162="Mut+ext"),0,IF(VLOOKUP(M162,Paramétrage!$C$6:$E$29,2,0)=0,0,IF(P162="","saisir capacité",N162*U162*VLOOKUP(M162,Paramétrage!$C$6:$E$29,2,0))))</f>
        <v>0</v>
      </c>
      <c r="W162" s="200"/>
      <c r="X162" s="217">
        <f t="shared" si="35"/>
        <v>0</v>
      </c>
      <c r="Y162" s="81">
        <f>IF(OR(M162="",Q162="Mut+ext"),0,IF(ISERROR(W162+V162*VLOOKUP(M162,Paramétrage!$C$6:$E$29,3,0))=TRUE,X162,W162+V162*VLOOKUP(M162,Paramétrage!$C$6:$E$29,3,0)))</f>
        <v>0</v>
      </c>
      <c r="Z162" s="395"/>
      <c r="AA162" s="364"/>
      <c r="AB162" s="396"/>
      <c r="AC162" s="133"/>
      <c r="AD162" s="40"/>
      <c r="AE162" s="61">
        <f t="shared" si="37"/>
        <v>0</v>
      </c>
      <c r="AF162" s="203">
        <f t="shared" si="36"/>
        <v>0</v>
      </c>
    </row>
    <row r="163" spans="1:32" ht="15.6" hidden="1" customHeight="1">
      <c r="A163" s="403"/>
      <c r="B163" s="372"/>
      <c r="C163" s="357"/>
      <c r="D163" s="358"/>
      <c r="E163" s="347"/>
      <c r="F163" s="347"/>
      <c r="G163" s="183"/>
      <c r="H163" s="185"/>
      <c r="I163" s="54"/>
      <c r="J163" s="50"/>
      <c r="K163" s="49"/>
      <c r="L163" s="38"/>
      <c r="M163" s="182"/>
      <c r="N163" s="44"/>
      <c r="O163" s="206"/>
      <c r="P163" s="196"/>
      <c r="Q163" s="39"/>
      <c r="R163" s="363"/>
      <c r="S163" s="364"/>
      <c r="T163" s="365"/>
      <c r="U163" s="80">
        <f>IF(OR(P163="",M163=Paramétrage!$C$10,M163=Paramétrage!$C$13,M163=Paramétrage!$C$17,M163=Paramétrage!$C$20,M163=Paramétrage!$C$24,M163=Paramétrage!$C$27,AND(M163&lt;&gt;Paramétrage!$C$9,Q163="Mut+ext")),0,ROUNDUP(O163/P163,0))</f>
        <v>0</v>
      </c>
      <c r="V163" s="216">
        <f>IF(OR(M163="",Q163="Mut+ext"),0,IF(VLOOKUP(M163,Paramétrage!$C$6:$E$29,2,0)=0,0,IF(P163="","saisir capacité",N163*U163*VLOOKUP(M163,Paramétrage!$C$6:$E$29,2,0))))</f>
        <v>0</v>
      </c>
      <c r="W163" s="200"/>
      <c r="X163" s="217">
        <f t="shared" si="35"/>
        <v>0</v>
      </c>
      <c r="Y163" s="81">
        <f>IF(OR(M163="",Q163="Mut+ext"),0,IF(ISERROR(W163+V163*VLOOKUP(M163,Paramétrage!$C$6:$E$29,3,0))=TRUE,X163,W163+V163*VLOOKUP(M163,Paramétrage!$C$6:$E$29,3,0)))</f>
        <v>0</v>
      </c>
      <c r="Z163" s="395"/>
      <c r="AA163" s="364"/>
      <c r="AB163" s="396"/>
      <c r="AC163" s="133"/>
      <c r="AD163" s="40"/>
      <c r="AE163" s="61">
        <f t="shared" si="37"/>
        <v>0</v>
      </c>
      <c r="AF163" s="203">
        <f t="shared" si="36"/>
        <v>0</v>
      </c>
    </row>
    <row r="164" spans="1:32" ht="15.6" hidden="1" customHeight="1">
      <c r="A164" s="403"/>
      <c r="B164" s="372"/>
      <c r="C164" s="357"/>
      <c r="D164" s="358"/>
      <c r="E164" s="347"/>
      <c r="F164" s="347"/>
      <c r="G164" s="184"/>
      <c r="H164" s="205"/>
      <c r="I164" s="54"/>
      <c r="J164" s="50"/>
      <c r="K164" s="49"/>
      <c r="L164" s="38"/>
      <c r="M164" s="182"/>
      <c r="N164" s="44"/>
      <c r="O164" s="206"/>
      <c r="P164" s="196"/>
      <c r="Q164" s="39"/>
      <c r="R164" s="363"/>
      <c r="S164" s="364"/>
      <c r="T164" s="365"/>
      <c r="U164" s="80">
        <f>IF(OR(P164="",M164=Paramétrage!$C$10,M164=Paramétrage!$C$13,M164=Paramétrage!$C$17,M164=Paramétrage!$C$20,M164=Paramétrage!$C$24,M164=Paramétrage!$C$27,AND(M164&lt;&gt;Paramétrage!$C$9,Q164="Mut+ext")),0,ROUNDUP(O164/P164,0))</f>
        <v>0</v>
      </c>
      <c r="V164" s="216">
        <f>IF(OR(M164="",Q164="Mut+ext"),0,IF(VLOOKUP(M164,Paramétrage!$C$6:$E$29,2,0)=0,0,IF(P164="","saisir capacité",N164*U164*VLOOKUP(M164,Paramétrage!$C$6:$E$29,2,0))))</f>
        <v>0</v>
      </c>
      <c r="W164" s="200"/>
      <c r="X164" s="217">
        <f t="shared" si="35"/>
        <v>0</v>
      </c>
      <c r="Y164" s="81">
        <f>IF(OR(M164="",Q164="Mut+ext"),0,IF(ISERROR(W164+V164*VLOOKUP(M164,Paramétrage!$C$6:$E$29,3,0))=TRUE,X164,W164+V164*VLOOKUP(M164,Paramétrage!$C$6:$E$29,3,0)))</f>
        <v>0</v>
      </c>
      <c r="Z164" s="395"/>
      <c r="AA164" s="364"/>
      <c r="AB164" s="396"/>
      <c r="AC164" s="133"/>
      <c r="AD164" s="40"/>
      <c r="AE164" s="61">
        <f t="shared" si="37"/>
        <v>0</v>
      </c>
      <c r="AF164" s="203">
        <f t="shared" si="36"/>
        <v>0</v>
      </c>
    </row>
    <row r="165" spans="1:32" ht="15.6" hidden="1" customHeight="1">
      <c r="A165" s="403"/>
      <c r="B165" s="372"/>
      <c r="C165" s="357"/>
      <c r="D165" s="358"/>
      <c r="E165" s="347"/>
      <c r="F165" s="347"/>
      <c r="G165" s="184"/>
      <c r="H165" s="205"/>
      <c r="I165" s="54"/>
      <c r="J165" s="50"/>
      <c r="K165" s="49"/>
      <c r="L165" s="38"/>
      <c r="M165" s="182"/>
      <c r="N165" s="44"/>
      <c r="O165" s="206"/>
      <c r="P165" s="196"/>
      <c r="Q165" s="39"/>
      <c r="R165" s="363"/>
      <c r="S165" s="364"/>
      <c r="T165" s="365"/>
      <c r="U165" s="80">
        <f>IF(OR(P165="",M165=Paramétrage!$C$10,M165=Paramétrage!$C$13,M165=Paramétrage!$C$17,M165=Paramétrage!$C$20,M165=Paramétrage!$C$24,M165=Paramétrage!$C$27,AND(M165&lt;&gt;Paramétrage!$C$9,Q165="Mut+ext")),0,ROUNDUP(O165/P165,0))</f>
        <v>0</v>
      </c>
      <c r="V165" s="216">
        <f>IF(OR(M165="",Q165="Mut+ext"),0,IF(VLOOKUP(M165,Paramétrage!$C$6:$E$29,2,0)=0,0,IF(P165="","saisir capacité",N165*U165*VLOOKUP(M165,Paramétrage!$C$6:$E$29,2,0))))</f>
        <v>0</v>
      </c>
      <c r="W165" s="200"/>
      <c r="X165" s="217">
        <f t="shared" si="35"/>
        <v>0</v>
      </c>
      <c r="Y165" s="81">
        <f>IF(OR(M165="",Q165="Mut+ext"),0,IF(ISERROR(W165+V165*VLOOKUP(M165,Paramétrage!$C$6:$E$29,3,0))=TRUE,X165,W165+V165*VLOOKUP(M165,Paramétrage!$C$6:$E$29,3,0)))</f>
        <v>0</v>
      </c>
      <c r="Z165" s="395"/>
      <c r="AA165" s="364"/>
      <c r="AB165" s="396"/>
      <c r="AC165" s="133"/>
      <c r="AD165" s="40"/>
      <c r="AE165" s="61">
        <f t="shared" si="37"/>
        <v>0</v>
      </c>
      <c r="AF165" s="203">
        <f t="shared" si="36"/>
        <v>0</v>
      </c>
    </row>
    <row r="166" spans="1:32" ht="15.6" hidden="1" customHeight="1">
      <c r="A166" s="403"/>
      <c r="B166" s="372"/>
      <c r="C166" s="357"/>
      <c r="D166" s="358"/>
      <c r="E166" s="347"/>
      <c r="F166" s="347"/>
      <c r="G166" s="184"/>
      <c r="H166" s="205"/>
      <c r="I166" s="54"/>
      <c r="J166" s="50"/>
      <c r="K166" s="49"/>
      <c r="L166" s="38"/>
      <c r="M166" s="182"/>
      <c r="N166" s="44"/>
      <c r="O166" s="206"/>
      <c r="P166" s="196"/>
      <c r="Q166" s="39"/>
      <c r="R166" s="363"/>
      <c r="S166" s="364"/>
      <c r="T166" s="365"/>
      <c r="U166" s="80">
        <f>IF(OR(P166="",M166=Paramétrage!$C$10,M166=Paramétrage!$C$13,M166=Paramétrage!$C$17,M166=Paramétrage!$C$20,M166=Paramétrage!$C$24,M166=Paramétrage!$C$27,AND(M166&lt;&gt;Paramétrage!$C$9,Q166="Mut+ext")),0,ROUNDUP(O166/P166,0))</f>
        <v>0</v>
      </c>
      <c r="V166" s="216">
        <f>IF(OR(M166="",Q166="Mut+ext"),0,IF(VLOOKUP(M166,Paramétrage!$C$6:$E$29,2,0)=0,0,IF(P166="","saisir capacité",N166*U166*VLOOKUP(M166,Paramétrage!$C$6:$E$29,2,0))))</f>
        <v>0</v>
      </c>
      <c r="W166" s="200"/>
      <c r="X166" s="217">
        <f t="shared" si="35"/>
        <v>0</v>
      </c>
      <c r="Y166" s="81">
        <f>IF(OR(M166="",Q166="Mut+ext"),0,IF(ISERROR(W166+V166*VLOOKUP(M166,Paramétrage!$C$6:$E$29,3,0))=TRUE,X166,W166+V166*VLOOKUP(M166,Paramétrage!$C$6:$E$29,3,0)))</f>
        <v>0</v>
      </c>
      <c r="Z166" s="395"/>
      <c r="AA166" s="364"/>
      <c r="AB166" s="396"/>
      <c r="AC166" s="133"/>
      <c r="AD166" s="40"/>
      <c r="AE166" s="61">
        <f t="shared" si="37"/>
        <v>0</v>
      </c>
      <c r="AF166" s="203">
        <f t="shared" si="36"/>
        <v>0</v>
      </c>
    </row>
    <row r="167" spans="1:32" ht="15.6" hidden="1" customHeight="1">
      <c r="A167" s="403"/>
      <c r="B167" s="372"/>
      <c r="C167" s="359"/>
      <c r="D167" s="360"/>
      <c r="E167" s="348"/>
      <c r="F167" s="348"/>
      <c r="G167" s="184"/>
      <c r="H167" s="205"/>
      <c r="I167" s="54"/>
      <c r="J167" s="50"/>
      <c r="K167" s="49"/>
      <c r="L167" s="38"/>
      <c r="M167" s="182"/>
      <c r="N167" s="44"/>
      <c r="O167" s="206"/>
      <c r="P167" s="196"/>
      <c r="Q167" s="39"/>
      <c r="R167" s="363"/>
      <c r="S167" s="364"/>
      <c r="T167" s="365"/>
      <c r="U167" s="80">
        <f>IF(OR(P167="",M167=Paramétrage!$C$10,M167=Paramétrage!$C$13,M167=Paramétrage!$C$17,M167=Paramétrage!$C$20,M167=Paramétrage!$C$24,M167=Paramétrage!$C$27,AND(M167&lt;&gt;Paramétrage!$C$9,Q167="Mut+ext")),0,ROUNDUP(O167/P167,0))</f>
        <v>0</v>
      </c>
      <c r="V167" s="216">
        <f>IF(OR(M167="",Q167="Mut+ext"),0,IF(VLOOKUP(M167,Paramétrage!$C$6:$E$29,2,0)=0,0,IF(P167="","saisir capacité",N167*U167*VLOOKUP(M167,Paramétrage!$C$6:$E$29,2,0))))</f>
        <v>0</v>
      </c>
      <c r="W167" s="200"/>
      <c r="X167" s="217">
        <f t="shared" si="35"/>
        <v>0</v>
      </c>
      <c r="Y167" s="81">
        <f>IF(OR(M167="",Q167="Mut+ext"),0,IF(ISERROR(W167+V167*VLOOKUP(M167,Paramétrage!$C$6:$E$29,3,0))=TRUE,X167,W167+V167*VLOOKUP(M167,Paramétrage!$C$6:$E$29,3,0)))</f>
        <v>0</v>
      </c>
      <c r="Z167" s="395"/>
      <c r="AA167" s="364"/>
      <c r="AB167" s="396"/>
      <c r="AC167" s="133"/>
      <c r="AD167" s="40"/>
      <c r="AE167" s="61">
        <f t="shared" si="37"/>
        <v>0</v>
      </c>
      <c r="AF167" s="203">
        <f t="shared" si="36"/>
        <v>0</v>
      </c>
    </row>
    <row r="168" spans="1:32" ht="15.6" hidden="1" customHeight="1">
      <c r="A168" s="403"/>
      <c r="B168" s="372"/>
      <c r="C168" s="218"/>
      <c r="D168" s="219"/>
      <c r="E168" s="220"/>
      <c r="F168" s="219"/>
      <c r="G168" s="219"/>
      <c r="H168" s="221"/>
      <c r="I168" s="136"/>
      <c r="J168" s="130"/>
      <c r="K168" s="70"/>
      <c r="L168" s="72"/>
      <c r="M168" s="222"/>
      <c r="N168" s="73">
        <f>AE168</f>
        <v>0</v>
      </c>
      <c r="O168" s="223"/>
      <c r="P168" s="223"/>
      <c r="Q168" s="76"/>
      <c r="R168" s="74"/>
      <c r="S168" s="74"/>
      <c r="T168" s="75"/>
      <c r="U168" s="122"/>
      <c r="V168" s="224">
        <f>SUM(V156:V167)</f>
        <v>0</v>
      </c>
      <c r="W168" s="222">
        <f>SUM(W156:W167)</f>
        <v>0</v>
      </c>
      <c r="X168" s="225">
        <f>SUM(X156:X167)</f>
        <v>0</v>
      </c>
      <c r="Y168" s="77">
        <f>SUM(Y156:Y167)</f>
        <v>0</v>
      </c>
      <c r="Z168" s="123"/>
      <c r="AA168" s="124"/>
      <c r="AB168" s="125"/>
      <c r="AC168" s="126"/>
      <c r="AD168" s="127"/>
      <c r="AE168" s="128">
        <f>SUM(AE156:AE167)</f>
        <v>0</v>
      </c>
      <c r="AF168" s="129">
        <f>SUM(AF156:AF167)</f>
        <v>0</v>
      </c>
    </row>
    <row r="169" spans="1:32" ht="15.6" hidden="1" customHeight="1">
      <c r="A169" s="403"/>
      <c r="B169" s="372" t="s">
        <v>132</v>
      </c>
      <c r="C169" s="355"/>
      <c r="D169" s="356"/>
      <c r="E169" s="347"/>
      <c r="F169" s="347" t="s">
        <v>64</v>
      </c>
      <c r="G169" s="191" t="s">
        <v>256</v>
      </c>
      <c r="H169" s="186"/>
      <c r="I169" s="54"/>
      <c r="J169" s="50"/>
      <c r="K169" s="49"/>
      <c r="L169" s="38"/>
      <c r="M169" s="182"/>
      <c r="N169" s="44"/>
      <c r="O169" s="206"/>
      <c r="P169" s="196"/>
      <c r="Q169" s="42"/>
      <c r="R169" s="363"/>
      <c r="S169" s="364"/>
      <c r="T169" s="365"/>
      <c r="U169" s="80">
        <f>IF(OR(P169="",M169=Paramétrage!$C$10,M169=Paramétrage!$C$13,M169=Paramétrage!$C$17,M169=Paramétrage!$C$20,M169=Paramétrage!$C$24,M169=Paramétrage!$C$27,AND(M169&lt;&gt;Paramétrage!$C$9,Q169="Mut+ext")),0,ROUNDUP(O169/P169,0))</f>
        <v>0</v>
      </c>
      <c r="V169" s="216">
        <f>IF(OR(M169="",Q169="Mut+ext"),0,IF(VLOOKUP(M169,Paramétrage!$C$6:$E$29,2,0)=0,0,IF(P169="","saisir capacité",N169*U169*VLOOKUP(M169,Paramétrage!$C$6:$E$29,2,0))))</f>
        <v>0</v>
      </c>
      <c r="W169" s="200"/>
      <c r="X169" s="217">
        <f t="shared" ref="X169:X180" si="38">IF(OR(M169="",Q169="Mut+ext"),0,IF(ISERROR(V169+W169)=TRUE,V169,V169+W169))</f>
        <v>0</v>
      </c>
      <c r="Y169" s="81">
        <f>IF(OR(M169="",Q169="Mut+ext"),0,IF(ISERROR(W169+V169*VLOOKUP(M169,Paramétrage!$C$6:$E$29,3,0))=TRUE,X169,W169+V169*VLOOKUP(M169,Paramétrage!$C$6:$E$29,3,0)))</f>
        <v>0</v>
      </c>
      <c r="Z169" s="395"/>
      <c r="AA169" s="364"/>
      <c r="AB169" s="396"/>
      <c r="AC169" s="133"/>
      <c r="AD169" s="41"/>
      <c r="AE169" s="61">
        <f>IF(G169="",0,IF(K169="",0,IF(SUMIF($G$169:$G$180,G169,$O$169:$O$180)=0,0,IF(OR(L169="",K169="obligatoire"),AF169/SUMIF($G$169:$G$180,G169,$O$169:$O$180),AF169/(SUMIF($G$169:$G$180,G169,$O$169:$O$180)/L169)))))</f>
        <v>0</v>
      </c>
      <c r="AF169" s="202">
        <f t="shared" ref="AF169:AF180" si="39">N169*O169</f>
        <v>0</v>
      </c>
    </row>
    <row r="170" spans="1:32" ht="15.6" hidden="1" customHeight="1">
      <c r="A170" s="403"/>
      <c r="B170" s="372"/>
      <c r="C170" s="357"/>
      <c r="D170" s="358"/>
      <c r="E170" s="347"/>
      <c r="F170" s="347"/>
      <c r="G170" s="184" t="s">
        <v>180</v>
      </c>
      <c r="H170" s="185"/>
      <c r="I170" s="54"/>
      <c r="J170" s="50"/>
      <c r="K170" s="49"/>
      <c r="L170" s="38"/>
      <c r="M170" s="182"/>
      <c r="N170" s="44"/>
      <c r="O170" s="206"/>
      <c r="P170" s="196"/>
      <c r="Q170" s="39"/>
      <c r="R170" s="363"/>
      <c r="S170" s="364"/>
      <c r="T170" s="365"/>
      <c r="U170" s="80">
        <f>IF(OR(P170="",M170=Paramétrage!$C$10,M170=Paramétrage!$C$13,M170=Paramétrage!$C$17,M170=Paramétrage!$C$20,M170=Paramétrage!$C$24,M170=Paramétrage!$C$27,AND(M170&lt;&gt;Paramétrage!$C$9,Q170="Mut+ext")),0,ROUNDUP(O170/P170,0))</f>
        <v>0</v>
      </c>
      <c r="V170" s="216">
        <f>IF(OR(M170="",Q170="Mut+ext"),0,IF(VLOOKUP(M170,Paramétrage!$C$6:$E$29,2,0)=0,0,IF(P170="","saisir capacité",N170*U170*VLOOKUP(M170,Paramétrage!$C$6:$E$29,2,0))))</f>
        <v>0</v>
      </c>
      <c r="W170" s="200"/>
      <c r="X170" s="217">
        <f t="shared" si="38"/>
        <v>0</v>
      </c>
      <c r="Y170" s="81">
        <f>IF(OR(M170="",Q170="Mut+ext"),0,IF(ISERROR(W170+V170*VLOOKUP(M170,Paramétrage!$C$6:$E$29,3,0))=TRUE,X170,W170+V170*VLOOKUP(M170,Paramétrage!$C$6:$E$29,3,0)))</f>
        <v>0</v>
      </c>
      <c r="Z170" s="395"/>
      <c r="AA170" s="364"/>
      <c r="AB170" s="396"/>
      <c r="AC170" s="133"/>
      <c r="AD170" s="40"/>
      <c r="AE170" s="61">
        <f t="shared" ref="AE170:AE180" si="40">IF(G170="",0,IF(K170="",0,IF(SUMIF($G$169:$G$180,G170,$O$169:$O$180)=0,0,IF(OR(L170="",K170="obligatoire"),AF170/SUMIF($G$169:$G$180,G170,$O$169:$O$180),AF170/(SUMIF($G$169:$G$180,G170,$O$169:$O$180)/L170)))))</f>
        <v>0</v>
      </c>
      <c r="AF170" s="203">
        <f t="shared" si="39"/>
        <v>0</v>
      </c>
    </row>
    <row r="171" spans="1:32" ht="15.6" hidden="1" customHeight="1">
      <c r="A171" s="403"/>
      <c r="B171" s="372"/>
      <c r="C171" s="357"/>
      <c r="D171" s="358"/>
      <c r="E171" s="347"/>
      <c r="F171" s="347"/>
      <c r="G171" s="184" t="s">
        <v>134</v>
      </c>
      <c r="H171" s="185"/>
      <c r="I171" s="54"/>
      <c r="J171" s="50"/>
      <c r="K171" s="49"/>
      <c r="L171" s="38"/>
      <c r="M171" s="182"/>
      <c r="N171" s="44"/>
      <c r="O171" s="206"/>
      <c r="P171" s="196"/>
      <c r="Q171" s="39"/>
      <c r="R171" s="363"/>
      <c r="S171" s="364"/>
      <c r="T171" s="365"/>
      <c r="U171" s="80">
        <f>IF(OR(P171="",M171=Paramétrage!$C$10,M171=Paramétrage!$C$13,M171=Paramétrage!$C$17,M171=Paramétrage!$C$20,M171=Paramétrage!$C$24,M171=Paramétrage!$C$27,AND(M171&lt;&gt;Paramétrage!$C$9,Q171="Mut+ext")),0,ROUNDUP(O171/P171,0))</f>
        <v>0</v>
      </c>
      <c r="V171" s="216">
        <f>IF(OR(M171="",Q171="Mut+ext"),0,IF(VLOOKUP(M171,Paramétrage!$C$6:$E$29,2,0)=0,0,IF(P171="","saisir capacité",N171*U171*VLOOKUP(M171,Paramétrage!$C$6:$E$29,2,0))))</f>
        <v>0</v>
      </c>
      <c r="W171" s="200"/>
      <c r="X171" s="217">
        <f t="shared" si="38"/>
        <v>0</v>
      </c>
      <c r="Y171" s="81">
        <f>IF(OR(M171="",Q171="Mut+ext"),0,IF(ISERROR(W171+V171*VLOOKUP(M171,Paramétrage!$C$6:$E$29,3,0))=TRUE,X171,W171+V171*VLOOKUP(M171,Paramétrage!$C$6:$E$29,3,0)))</f>
        <v>0</v>
      </c>
      <c r="Z171" s="395"/>
      <c r="AA171" s="364"/>
      <c r="AB171" s="396"/>
      <c r="AC171" s="133"/>
      <c r="AD171" s="40"/>
      <c r="AE171" s="61">
        <f t="shared" si="40"/>
        <v>0</v>
      </c>
      <c r="AF171" s="203">
        <f t="shared" si="39"/>
        <v>0</v>
      </c>
    </row>
    <row r="172" spans="1:32" ht="15.6" hidden="1" customHeight="1">
      <c r="A172" s="403"/>
      <c r="B172" s="372"/>
      <c r="C172" s="357"/>
      <c r="D172" s="358"/>
      <c r="E172" s="347"/>
      <c r="F172" s="347"/>
      <c r="G172" s="183" t="s">
        <v>136</v>
      </c>
      <c r="H172" s="185"/>
      <c r="I172" s="54"/>
      <c r="J172" s="50"/>
      <c r="K172" s="49"/>
      <c r="L172" s="38"/>
      <c r="M172" s="182"/>
      <c r="N172" s="44"/>
      <c r="O172" s="206"/>
      <c r="P172" s="196"/>
      <c r="Q172" s="39"/>
      <c r="R172" s="363"/>
      <c r="S172" s="364"/>
      <c r="T172" s="365"/>
      <c r="U172" s="80">
        <f>IF(OR(P172="",M172=Paramétrage!$C$10,M172=Paramétrage!$C$13,M172=Paramétrage!$C$17,M172=Paramétrage!$C$20,M172=Paramétrage!$C$24,M172=Paramétrage!$C$27,AND(M172&lt;&gt;Paramétrage!$C$9,Q172="Mut+ext")),0,ROUNDUP(O172/P172,0))</f>
        <v>0</v>
      </c>
      <c r="V172" s="216">
        <f>IF(OR(M172="",Q172="Mut+ext"),0,IF(VLOOKUP(M172,Paramétrage!$C$6:$E$29,2,0)=0,0,IF(P172="","saisir capacité",N172*U172*VLOOKUP(M172,Paramétrage!$C$6:$E$29,2,0))))</f>
        <v>0</v>
      </c>
      <c r="W172" s="200"/>
      <c r="X172" s="217">
        <f t="shared" si="38"/>
        <v>0</v>
      </c>
      <c r="Y172" s="81">
        <f>IF(OR(M172="",Q172="Mut+ext"),0,IF(ISERROR(W172+V172*VLOOKUP(M172,Paramétrage!$C$6:$E$29,3,0))=TRUE,X172,W172+V172*VLOOKUP(M172,Paramétrage!$C$6:$E$29,3,0)))</f>
        <v>0</v>
      </c>
      <c r="Z172" s="395"/>
      <c r="AA172" s="364"/>
      <c r="AB172" s="396"/>
      <c r="AC172" s="133"/>
      <c r="AD172" s="40"/>
      <c r="AE172" s="61">
        <f t="shared" si="40"/>
        <v>0</v>
      </c>
      <c r="AF172" s="203">
        <f t="shared" si="39"/>
        <v>0</v>
      </c>
    </row>
    <row r="173" spans="1:32" ht="15.6" hidden="1" customHeight="1">
      <c r="A173" s="403"/>
      <c r="B173" s="372"/>
      <c r="C173" s="357"/>
      <c r="D173" s="358"/>
      <c r="E173" s="347"/>
      <c r="F173" s="347"/>
      <c r="G173" s="184"/>
      <c r="H173" s="205"/>
      <c r="I173" s="54"/>
      <c r="J173" s="50"/>
      <c r="K173" s="49"/>
      <c r="L173" s="38"/>
      <c r="M173" s="182"/>
      <c r="N173" s="44"/>
      <c r="O173" s="206"/>
      <c r="P173" s="196"/>
      <c r="Q173" s="39"/>
      <c r="R173" s="363"/>
      <c r="S173" s="364"/>
      <c r="T173" s="365"/>
      <c r="U173" s="80">
        <f>IF(OR(P173="",M173=Paramétrage!$C$10,M173=Paramétrage!$C$13,M173=Paramétrage!$C$17,M173=Paramétrage!$C$20,M173=Paramétrage!$C$24,M173=Paramétrage!$C$27,AND(M173&lt;&gt;Paramétrage!$C$9,Q173="Mut+ext")),0,ROUNDUP(O173/P173,0))</f>
        <v>0</v>
      </c>
      <c r="V173" s="216">
        <f>IF(OR(M173="",Q173="Mut+ext"),0,IF(VLOOKUP(M173,Paramétrage!$C$6:$E$29,2,0)=0,0,IF(P173="","saisir capacité",N173*U173*VLOOKUP(M173,Paramétrage!$C$6:$E$29,2,0))))</f>
        <v>0</v>
      </c>
      <c r="W173" s="200"/>
      <c r="X173" s="217">
        <f t="shared" si="38"/>
        <v>0</v>
      </c>
      <c r="Y173" s="81">
        <f>IF(OR(M173="",Q173="Mut+ext"),0,IF(ISERROR(W173+V173*VLOOKUP(M173,Paramétrage!$C$6:$E$29,3,0))=TRUE,X173,W173+V173*VLOOKUP(M173,Paramétrage!$C$6:$E$29,3,0)))</f>
        <v>0</v>
      </c>
      <c r="Z173" s="395"/>
      <c r="AA173" s="364"/>
      <c r="AB173" s="396"/>
      <c r="AC173" s="133"/>
      <c r="AD173" s="40"/>
      <c r="AE173" s="61">
        <f t="shared" si="40"/>
        <v>0</v>
      </c>
      <c r="AF173" s="203">
        <f t="shared" si="39"/>
        <v>0</v>
      </c>
    </row>
    <row r="174" spans="1:32" ht="15.6" hidden="1" customHeight="1">
      <c r="A174" s="403"/>
      <c r="B174" s="372"/>
      <c r="C174" s="357"/>
      <c r="D174" s="358"/>
      <c r="E174" s="347"/>
      <c r="F174" s="347"/>
      <c r="G174" s="184"/>
      <c r="H174" s="205"/>
      <c r="I174" s="54"/>
      <c r="J174" s="50"/>
      <c r="K174" s="49"/>
      <c r="L174" s="38"/>
      <c r="M174" s="182"/>
      <c r="N174" s="44"/>
      <c r="O174" s="206"/>
      <c r="P174" s="196"/>
      <c r="Q174" s="39"/>
      <c r="R174" s="363"/>
      <c r="S174" s="364"/>
      <c r="T174" s="365"/>
      <c r="U174" s="80">
        <f>IF(OR(P174="",M174=Paramétrage!$C$10,M174=Paramétrage!$C$13,M174=Paramétrage!$C$17,M174=Paramétrage!$C$20,M174=Paramétrage!$C$24,M174=Paramétrage!$C$27,AND(M174&lt;&gt;Paramétrage!$C$9,Q174="Mut+ext")),0,ROUNDUP(O174/P174,0))</f>
        <v>0</v>
      </c>
      <c r="V174" s="216">
        <f>IF(OR(M174="",Q174="Mut+ext"),0,IF(VLOOKUP(M174,Paramétrage!$C$6:$E$29,2,0)=0,0,IF(P174="","saisir capacité",N174*U174*VLOOKUP(M174,Paramétrage!$C$6:$E$29,2,0))))</f>
        <v>0</v>
      </c>
      <c r="W174" s="200"/>
      <c r="X174" s="217">
        <f t="shared" si="38"/>
        <v>0</v>
      </c>
      <c r="Y174" s="81">
        <f>IF(OR(M174="",Q174="Mut+ext"),0,IF(ISERROR(W174+V174*VLOOKUP(M174,Paramétrage!$C$6:$E$29,3,0))=TRUE,X174,W174+V174*VLOOKUP(M174,Paramétrage!$C$6:$E$29,3,0)))</f>
        <v>0</v>
      </c>
      <c r="Z174" s="395"/>
      <c r="AA174" s="364"/>
      <c r="AB174" s="396"/>
      <c r="AC174" s="133"/>
      <c r="AD174" s="40"/>
      <c r="AE174" s="61">
        <f t="shared" si="40"/>
        <v>0</v>
      </c>
      <c r="AF174" s="203">
        <f t="shared" si="39"/>
        <v>0</v>
      </c>
    </row>
    <row r="175" spans="1:32" ht="15.6" hidden="1" customHeight="1">
      <c r="A175" s="403"/>
      <c r="B175" s="372"/>
      <c r="C175" s="357"/>
      <c r="D175" s="358"/>
      <c r="E175" s="347"/>
      <c r="F175" s="347"/>
      <c r="G175" s="184"/>
      <c r="H175" s="205"/>
      <c r="I175" s="54"/>
      <c r="J175" s="50"/>
      <c r="K175" s="49"/>
      <c r="L175" s="38"/>
      <c r="M175" s="182"/>
      <c r="N175" s="44"/>
      <c r="O175" s="206"/>
      <c r="P175" s="196"/>
      <c r="Q175" s="39"/>
      <c r="R175" s="363"/>
      <c r="S175" s="364"/>
      <c r="T175" s="365"/>
      <c r="U175" s="80">
        <f>IF(OR(P175="",M175=Paramétrage!$C$10,M175=Paramétrage!$C$13,M175=Paramétrage!$C$17,M175=Paramétrage!$C$20,M175=Paramétrage!$C$24,M175=Paramétrage!$C$27,AND(M175&lt;&gt;Paramétrage!$C$9,Q175="Mut+ext")),0,ROUNDUP(O175/P175,0))</f>
        <v>0</v>
      </c>
      <c r="V175" s="216">
        <f>IF(OR(M175="",Q175="Mut+ext"),0,IF(VLOOKUP(M175,Paramétrage!$C$6:$E$29,2,0)=0,0,IF(P175="","saisir capacité",N175*U175*VLOOKUP(M175,Paramétrage!$C$6:$E$29,2,0))))</f>
        <v>0</v>
      </c>
      <c r="W175" s="200"/>
      <c r="X175" s="217">
        <f t="shared" si="38"/>
        <v>0</v>
      </c>
      <c r="Y175" s="81">
        <f>IF(OR(M175="",Q175="Mut+ext"),0,IF(ISERROR(W175+V175*VLOOKUP(M175,Paramétrage!$C$6:$E$29,3,0))=TRUE,X175,W175+V175*VLOOKUP(M175,Paramétrage!$C$6:$E$29,3,0)))</f>
        <v>0</v>
      </c>
      <c r="Z175" s="395"/>
      <c r="AA175" s="364"/>
      <c r="AB175" s="396"/>
      <c r="AC175" s="133"/>
      <c r="AD175" s="40"/>
      <c r="AE175" s="61">
        <f t="shared" si="40"/>
        <v>0</v>
      </c>
      <c r="AF175" s="203">
        <f t="shared" si="39"/>
        <v>0</v>
      </c>
    </row>
    <row r="176" spans="1:32" ht="15.6" hidden="1" customHeight="1">
      <c r="A176" s="403"/>
      <c r="B176" s="372"/>
      <c r="C176" s="357"/>
      <c r="D176" s="358"/>
      <c r="E176" s="347"/>
      <c r="F176" s="347"/>
      <c r="G176" s="184"/>
      <c r="H176" s="205"/>
      <c r="I176" s="54"/>
      <c r="J176" s="50"/>
      <c r="K176" s="49"/>
      <c r="L176" s="38"/>
      <c r="M176" s="182"/>
      <c r="N176" s="45"/>
      <c r="O176" s="206"/>
      <c r="P176" s="196"/>
      <c r="Q176" s="39"/>
      <c r="R176" s="363"/>
      <c r="S176" s="364"/>
      <c r="T176" s="365"/>
      <c r="U176" s="80">
        <f>IF(OR(P176="",M176=Paramétrage!$C$10,M176=Paramétrage!$C$13,M176=Paramétrage!$C$17,M176=Paramétrage!$C$20,M176=Paramétrage!$C$24,M176=Paramétrage!$C$27,AND(M176&lt;&gt;Paramétrage!$C$9,Q176="Mut+ext")),0,ROUNDUP(O176/P176,0))</f>
        <v>0</v>
      </c>
      <c r="V176" s="216">
        <f>IF(OR(M176="",Q176="Mut+ext"),0,IF(VLOOKUP(M176,Paramétrage!$C$6:$E$29,2,0)=0,0,IF(P176="","saisir capacité",N176*U176*VLOOKUP(M176,Paramétrage!$C$6:$E$29,2,0))))</f>
        <v>0</v>
      </c>
      <c r="W176" s="200"/>
      <c r="X176" s="217">
        <f t="shared" si="38"/>
        <v>0</v>
      </c>
      <c r="Y176" s="81">
        <f>IF(OR(M176="",Q176="Mut+ext"),0,IF(ISERROR(W176+V176*VLOOKUP(M176,Paramétrage!$C$6:$E$29,3,0))=TRUE,X176,W176+V176*VLOOKUP(M176,Paramétrage!$C$6:$E$29,3,0)))</f>
        <v>0</v>
      </c>
      <c r="Z176" s="395"/>
      <c r="AA176" s="364"/>
      <c r="AB176" s="396"/>
      <c r="AC176" s="133"/>
      <c r="AD176" s="40"/>
      <c r="AE176" s="61">
        <f t="shared" si="40"/>
        <v>0</v>
      </c>
      <c r="AF176" s="203">
        <f t="shared" si="39"/>
        <v>0</v>
      </c>
    </row>
    <row r="177" spans="1:32" ht="15.6" hidden="1" customHeight="1">
      <c r="A177" s="403"/>
      <c r="B177" s="372"/>
      <c r="C177" s="357"/>
      <c r="D177" s="358"/>
      <c r="E177" s="347"/>
      <c r="F177" s="347"/>
      <c r="G177" s="184"/>
      <c r="H177" s="205"/>
      <c r="I177" s="54"/>
      <c r="J177" s="50"/>
      <c r="K177" s="49"/>
      <c r="L177" s="38"/>
      <c r="M177" s="182"/>
      <c r="N177" s="44"/>
      <c r="O177" s="206"/>
      <c r="P177" s="196"/>
      <c r="Q177" s="39"/>
      <c r="R177" s="363"/>
      <c r="S177" s="364"/>
      <c r="T177" s="365"/>
      <c r="U177" s="80">
        <f>IF(OR(P177="",M177=Paramétrage!$C$10,M177=Paramétrage!$C$13,M177=Paramétrage!$C$17,M177=Paramétrage!$C$20,M177=Paramétrage!$C$24,M177=Paramétrage!$C$27,AND(M177&lt;&gt;Paramétrage!$C$9,Q177="Mut+ext")),0,ROUNDUP(O177/P177,0))</f>
        <v>0</v>
      </c>
      <c r="V177" s="216">
        <f>IF(OR(M177="",Q177="Mut+ext"),0,IF(VLOOKUP(M177,Paramétrage!$C$6:$E$29,2,0)=0,0,IF(P177="","saisir capacité",N177*U177*VLOOKUP(M177,Paramétrage!$C$6:$E$29,2,0))))</f>
        <v>0</v>
      </c>
      <c r="W177" s="200"/>
      <c r="X177" s="217">
        <f t="shared" si="38"/>
        <v>0</v>
      </c>
      <c r="Y177" s="81">
        <f>IF(OR(M177="",Q177="Mut+ext"),0,IF(ISERROR(W177+V177*VLOOKUP(M177,Paramétrage!$C$6:$E$29,3,0))=TRUE,X177,W177+V177*VLOOKUP(M177,Paramétrage!$C$6:$E$29,3,0)))</f>
        <v>0</v>
      </c>
      <c r="Z177" s="395"/>
      <c r="AA177" s="364"/>
      <c r="AB177" s="396"/>
      <c r="AC177" s="133"/>
      <c r="AD177" s="40"/>
      <c r="AE177" s="61">
        <f t="shared" si="40"/>
        <v>0</v>
      </c>
      <c r="AF177" s="203">
        <f t="shared" si="39"/>
        <v>0</v>
      </c>
    </row>
    <row r="178" spans="1:32" ht="15.6" hidden="1" customHeight="1">
      <c r="A178" s="403"/>
      <c r="B178" s="372"/>
      <c r="C178" s="357"/>
      <c r="D178" s="358"/>
      <c r="E178" s="347"/>
      <c r="F178" s="347"/>
      <c r="G178" s="184"/>
      <c r="H178" s="205"/>
      <c r="I178" s="54"/>
      <c r="J178" s="50"/>
      <c r="K178" s="49"/>
      <c r="L178" s="38"/>
      <c r="M178" s="182"/>
      <c r="N178" s="44"/>
      <c r="O178" s="206"/>
      <c r="P178" s="196"/>
      <c r="Q178" s="39"/>
      <c r="R178" s="363"/>
      <c r="S178" s="364"/>
      <c r="T178" s="365"/>
      <c r="U178" s="80">
        <f>IF(OR(P178="",M178=Paramétrage!$C$10,M178=Paramétrage!$C$13,M178=Paramétrage!$C$17,M178=Paramétrage!$C$20,M178=Paramétrage!$C$24,M178=Paramétrage!$C$27,AND(M178&lt;&gt;Paramétrage!$C$9,Q178="Mut+ext")),0,ROUNDUP(O178/P178,0))</f>
        <v>0</v>
      </c>
      <c r="V178" s="216">
        <f>IF(OR(M178="",Q178="Mut+ext"),0,IF(VLOOKUP(M178,Paramétrage!$C$6:$E$29,2,0)=0,0,IF(P178="","saisir capacité",N178*U178*VLOOKUP(M178,Paramétrage!$C$6:$E$29,2,0))))</f>
        <v>0</v>
      </c>
      <c r="W178" s="200"/>
      <c r="X178" s="217">
        <f t="shared" si="38"/>
        <v>0</v>
      </c>
      <c r="Y178" s="81">
        <f>IF(OR(M178="",Q178="Mut+ext"),0,IF(ISERROR(W178+V178*VLOOKUP(M178,Paramétrage!$C$6:$E$29,3,0))=TRUE,X178,W178+V178*VLOOKUP(M178,Paramétrage!$C$6:$E$29,3,0)))</f>
        <v>0</v>
      </c>
      <c r="Z178" s="395"/>
      <c r="AA178" s="364"/>
      <c r="AB178" s="396"/>
      <c r="AC178" s="133"/>
      <c r="AD178" s="40"/>
      <c r="AE178" s="61">
        <f t="shared" si="40"/>
        <v>0</v>
      </c>
      <c r="AF178" s="203">
        <f t="shared" si="39"/>
        <v>0</v>
      </c>
    </row>
    <row r="179" spans="1:32" ht="15.6" hidden="1" customHeight="1">
      <c r="A179" s="403"/>
      <c r="B179" s="372"/>
      <c r="C179" s="357"/>
      <c r="D179" s="358"/>
      <c r="E179" s="347"/>
      <c r="F179" s="347"/>
      <c r="G179" s="184"/>
      <c r="H179" s="205"/>
      <c r="I179" s="54"/>
      <c r="J179" s="50"/>
      <c r="K179" s="49"/>
      <c r="L179" s="38"/>
      <c r="M179" s="182"/>
      <c r="N179" s="44"/>
      <c r="O179" s="206"/>
      <c r="P179" s="196"/>
      <c r="Q179" s="39"/>
      <c r="R179" s="363"/>
      <c r="S179" s="364"/>
      <c r="T179" s="365"/>
      <c r="U179" s="80">
        <f>IF(OR(P179="",M179=Paramétrage!$C$10,M179=Paramétrage!$C$13,M179=Paramétrage!$C$17,M179=Paramétrage!$C$20,M179=Paramétrage!$C$24,M179=Paramétrage!$C$27,AND(M179&lt;&gt;Paramétrage!$C$9,Q179="Mut+ext")),0,ROUNDUP(O179/P179,0))</f>
        <v>0</v>
      </c>
      <c r="V179" s="216">
        <f>IF(OR(M179="",Q179="Mut+ext"),0,IF(VLOOKUP(M179,Paramétrage!$C$6:$E$29,2,0)=0,0,IF(P179="","saisir capacité",N179*U179*VLOOKUP(M179,Paramétrage!$C$6:$E$29,2,0))))</f>
        <v>0</v>
      </c>
      <c r="W179" s="200"/>
      <c r="X179" s="217">
        <f t="shared" si="38"/>
        <v>0</v>
      </c>
      <c r="Y179" s="81">
        <f>IF(OR(M179="",Q179="Mut+ext"),0,IF(ISERROR(W179+V179*VLOOKUP(M179,Paramétrage!$C$6:$E$29,3,0))=TRUE,X179,W179+V179*VLOOKUP(M179,Paramétrage!$C$6:$E$29,3,0)))</f>
        <v>0</v>
      </c>
      <c r="Z179" s="395"/>
      <c r="AA179" s="364"/>
      <c r="AB179" s="396"/>
      <c r="AC179" s="133"/>
      <c r="AD179" s="40"/>
      <c r="AE179" s="61">
        <f t="shared" si="40"/>
        <v>0</v>
      </c>
      <c r="AF179" s="203">
        <f t="shared" si="39"/>
        <v>0</v>
      </c>
    </row>
    <row r="180" spans="1:32" ht="15.6" hidden="1" customHeight="1">
      <c r="A180" s="403"/>
      <c r="B180" s="372"/>
      <c r="C180" s="359"/>
      <c r="D180" s="360"/>
      <c r="E180" s="348"/>
      <c r="F180" s="348"/>
      <c r="G180" s="184"/>
      <c r="H180" s="205"/>
      <c r="I180" s="54"/>
      <c r="J180" s="50"/>
      <c r="K180" s="49"/>
      <c r="L180" s="38"/>
      <c r="M180" s="182"/>
      <c r="N180" s="45"/>
      <c r="O180" s="206"/>
      <c r="P180" s="196"/>
      <c r="Q180" s="39"/>
      <c r="R180" s="363"/>
      <c r="S180" s="364"/>
      <c r="T180" s="365"/>
      <c r="U180" s="80">
        <f>IF(OR(P180="",M180=Paramétrage!$C$10,M180=Paramétrage!$C$13,M180=Paramétrage!$C$17,M180=Paramétrage!$C$20,M180=Paramétrage!$C$24,M180=Paramétrage!$C$27,AND(M180&lt;&gt;Paramétrage!$C$9,Q180="Mut+ext")),0,ROUNDUP(O180/P180,0))</f>
        <v>0</v>
      </c>
      <c r="V180" s="216">
        <f>IF(OR(M180="",Q180="Mut+ext"),0,IF(VLOOKUP(M180,Paramétrage!$C$6:$E$29,2,0)=0,0,IF(P180="","saisir capacité",N180*U180*VLOOKUP(M180,Paramétrage!$C$6:$E$29,2,0))))</f>
        <v>0</v>
      </c>
      <c r="W180" s="200"/>
      <c r="X180" s="217">
        <f t="shared" si="38"/>
        <v>0</v>
      </c>
      <c r="Y180" s="81">
        <f>IF(OR(M180="",Q180="Mut+ext"),0,IF(ISERROR(W180+V180*VLOOKUP(M180,Paramétrage!$C$6:$E$29,3,0))=TRUE,X180,W180+V180*VLOOKUP(M180,Paramétrage!$C$6:$E$29,3,0)))</f>
        <v>0</v>
      </c>
      <c r="Z180" s="395"/>
      <c r="AA180" s="364"/>
      <c r="AB180" s="396"/>
      <c r="AC180" s="133"/>
      <c r="AD180" s="40"/>
      <c r="AE180" s="61">
        <f t="shared" si="40"/>
        <v>0</v>
      </c>
      <c r="AF180" s="203">
        <f t="shared" si="39"/>
        <v>0</v>
      </c>
    </row>
    <row r="181" spans="1:32" ht="15.6" hidden="1" customHeight="1">
      <c r="A181" s="403"/>
      <c r="B181" s="372"/>
      <c r="C181" s="218"/>
      <c r="D181" s="219"/>
      <c r="E181" s="220"/>
      <c r="F181" s="219"/>
      <c r="G181" s="219"/>
      <c r="H181" s="221"/>
      <c r="I181" s="136"/>
      <c r="J181" s="130"/>
      <c r="K181" s="70"/>
      <c r="L181" s="72"/>
      <c r="M181" s="222"/>
      <c r="N181" s="73">
        <f>AE181</f>
        <v>0</v>
      </c>
      <c r="O181" s="223"/>
      <c r="P181" s="223"/>
      <c r="Q181" s="76"/>
      <c r="R181" s="74"/>
      <c r="S181" s="74"/>
      <c r="T181" s="75"/>
      <c r="U181" s="122"/>
      <c r="V181" s="224">
        <f>SUM(V169:V180)</f>
        <v>0</v>
      </c>
      <c r="W181" s="222">
        <f>SUM(W169:W180)</f>
        <v>0</v>
      </c>
      <c r="X181" s="225">
        <f>SUM(X169:X180)</f>
        <v>0</v>
      </c>
      <c r="Y181" s="77">
        <f>SUM(Y169:Y180)</f>
        <v>0</v>
      </c>
      <c r="Z181" s="123"/>
      <c r="AA181" s="124"/>
      <c r="AB181" s="125"/>
      <c r="AC181" s="126"/>
      <c r="AD181" s="127"/>
      <c r="AE181" s="128">
        <f>SUM(AE169:AE180)</f>
        <v>0</v>
      </c>
      <c r="AF181" s="129">
        <f>SUM(AF169:AF180)</f>
        <v>0</v>
      </c>
    </row>
    <row r="182" spans="1:32" ht="15.6" hidden="1" customHeight="1">
      <c r="A182" s="403"/>
      <c r="B182" s="372" t="s">
        <v>139</v>
      </c>
      <c r="C182" s="355"/>
      <c r="D182" s="356"/>
      <c r="E182" s="347"/>
      <c r="F182" s="347" t="s">
        <v>64</v>
      </c>
      <c r="G182" s="191" t="s">
        <v>141</v>
      </c>
      <c r="H182" s="186"/>
      <c r="I182" s="54"/>
      <c r="J182" s="50"/>
      <c r="K182" s="49"/>
      <c r="L182" s="174"/>
      <c r="M182" s="182"/>
      <c r="N182" s="44"/>
      <c r="O182" s="206"/>
      <c r="P182" s="196"/>
      <c r="Q182" s="42"/>
      <c r="R182" s="363"/>
      <c r="S182" s="364"/>
      <c r="T182" s="365"/>
      <c r="U182" s="80">
        <f>IF(OR(P182="",M182=Paramétrage!$C$10,M182=Paramétrage!$C$13,M182=Paramétrage!$C$17,M182=Paramétrage!$C$20,M182=Paramétrage!$C$24,M182=Paramétrage!$C$27,AND(M182&lt;&gt;Paramétrage!$C$9,Q182="Mut+ext")),0,ROUNDUP(O182/P182,0))</f>
        <v>0</v>
      </c>
      <c r="V182" s="216">
        <f>IF(OR(M182="",Q182="Mut+ext"),0,IF(VLOOKUP(M182,Paramétrage!$C$6:$E$29,2,0)=0,0,IF(P182="","saisir capacité",N182*U182*VLOOKUP(M182,Paramétrage!$C$6:$E$29,2,0))))</f>
        <v>0</v>
      </c>
      <c r="W182" s="200"/>
      <c r="X182" s="217">
        <f t="shared" ref="X182:X193" si="41">IF(OR(M182="",Q182="Mut+ext"),0,IF(ISERROR(V182+W182)=TRUE,V182,V182+W182))</f>
        <v>0</v>
      </c>
      <c r="Y182" s="81">
        <f>IF(OR(M182="",Q182="Mut+ext"),0,IF(ISERROR(W182+V182*VLOOKUP(M182,Paramétrage!$C$6:$E$29,3,0))=TRUE,X182,W182+V182*VLOOKUP(M182,Paramétrage!$C$6:$E$29,3,0)))</f>
        <v>0</v>
      </c>
      <c r="Z182" s="395"/>
      <c r="AA182" s="364"/>
      <c r="AB182" s="396"/>
      <c r="AC182" s="133"/>
      <c r="AD182" s="41"/>
      <c r="AE182" s="61">
        <f>IF(G182="",0,IF(K182="",0,IF(SUMIF($G$182:$G$193,G182,$O$182:$O$193)=0,0,IF(OR(L182="",K182="obligatoire"),AF182/SUMIF($G$182:$G$193,G182,$O$182:$O$193),AF182/(SUMIF($G$182:$G$193,G182,$O$182:$O$193)/L182)))))</f>
        <v>0</v>
      </c>
      <c r="AF182" s="202">
        <f t="shared" ref="AF182:AF193" si="42">N182*O182</f>
        <v>0</v>
      </c>
    </row>
    <row r="183" spans="1:32" ht="15.6" hidden="1" customHeight="1">
      <c r="A183" s="403"/>
      <c r="B183" s="372"/>
      <c r="C183" s="357"/>
      <c r="D183" s="358"/>
      <c r="E183" s="347"/>
      <c r="F183" s="347"/>
      <c r="G183" s="184" t="s">
        <v>214</v>
      </c>
      <c r="H183" s="185"/>
      <c r="I183" s="54"/>
      <c r="J183" s="50"/>
      <c r="K183" s="49"/>
      <c r="L183" s="38"/>
      <c r="M183" s="182"/>
      <c r="N183" s="44"/>
      <c r="O183" s="206"/>
      <c r="P183" s="196"/>
      <c r="Q183" s="39"/>
      <c r="R183" s="363"/>
      <c r="S183" s="364"/>
      <c r="T183" s="365"/>
      <c r="U183" s="80">
        <f>IF(OR(P183="",M183=Paramétrage!$C$10,M183=Paramétrage!$C$13,M183=Paramétrage!$C$17,M183=Paramétrage!$C$20,M183=Paramétrage!$C$24,M183=Paramétrage!$C$27,AND(M183&lt;&gt;Paramétrage!$C$9,Q183="Mut+ext")),0,ROUNDUP(O183/P183,0))</f>
        <v>0</v>
      </c>
      <c r="V183" s="216">
        <f>IF(OR(M183="",Q183="Mut+ext"),0,IF(VLOOKUP(M183,Paramétrage!$C$6:$E$29,2,0)=0,0,IF(P183="","saisir capacité",N183*U183*VLOOKUP(M183,Paramétrage!$C$6:$E$29,2,0))))</f>
        <v>0</v>
      </c>
      <c r="W183" s="200"/>
      <c r="X183" s="217">
        <f t="shared" si="41"/>
        <v>0</v>
      </c>
      <c r="Y183" s="81">
        <f>IF(OR(M183="",Q183="Mut+ext"),0,IF(ISERROR(W183+V183*VLOOKUP(M183,Paramétrage!$C$6:$E$29,3,0))=TRUE,X183,W183+V183*VLOOKUP(M183,Paramétrage!$C$6:$E$29,3,0)))</f>
        <v>0</v>
      </c>
      <c r="Z183" s="395"/>
      <c r="AA183" s="364"/>
      <c r="AB183" s="396"/>
      <c r="AC183" s="133"/>
      <c r="AD183" s="40"/>
      <c r="AE183" s="61">
        <f t="shared" ref="AE183:AE193" si="43">IF(G183="",0,IF(K183="",0,IF(SUMIF($G$182:$G$193,G183,$O$182:$O$193)=0,0,IF(OR(L183="",K183="obligatoire"),AF183/SUMIF($G$182:$G$193,G183,$O$182:$O$193),AF183/(SUMIF($G$182:$G$193,G183,$O$182:$O$193)/L183)))))</f>
        <v>0</v>
      </c>
      <c r="AF183" s="203">
        <f t="shared" si="42"/>
        <v>0</v>
      </c>
    </row>
    <row r="184" spans="1:32" ht="15.6" hidden="1" customHeight="1">
      <c r="A184" s="403"/>
      <c r="B184" s="372"/>
      <c r="C184" s="357"/>
      <c r="D184" s="358"/>
      <c r="E184" s="347"/>
      <c r="F184" s="347"/>
      <c r="G184" s="184" t="s">
        <v>215</v>
      </c>
      <c r="H184" s="185"/>
      <c r="I184" s="54"/>
      <c r="J184" s="50"/>
      <c r="K184" s="49"/>
      <c r="L184" s="38"/>
      <c r="M184" s="182"/>
      <c r="N184" s="44"/>
      <c r="O184" s="206"/>
      <c r="P184" s="196"/>
      <c r="Q184" s="39"/>
      <c r="R184" s="363"/>
      <c r="S184" s="364"/>
      <c r="T184" s="365"/>
      <c r="U184" s="80">
        <f>IF(OR(P184="",M184=Paramétrage!$C$10,M184=Paramétrage!$C$13,M184=Paramétrage!$C$17,M184=Paramétrage!$C$20,M184=Paramétrage!$C$24,M184=Paramétrage!$C$27,AND(M184&lt;&gt;Paramétrage!$C$9,Q184="Mut+ext")),0,ROUNDUP(O184/P184,0))</f>
        <v>0</v>
      </c>
      <c r="V184" s="216">
        <f>IF(OR(M184="",Q184="Mut+ext"),0,IF(VLOOKUP(M184,Paramétrage!$C$6:$E$29,2,0)=0,0,IF(P184="","saisir capacité",N184*U184*VLOOKUP(M184,Paramétrage!$C$6:$E$29,2,0))))</f>
        <v>0</v>
      </c>
      <c r="W184" s="200"/>
      <c r="X184" s="217">
        <f t="shared" si="41"/>
        <v>0</v>
      </c>
      <c r="Y184" s="81">
        <f>IF(OR(M184="",Q184="Mut+ext"),0,IF(ISERROR(W184+V184*VLOOKUP(M184,Paramétrage!$C$6:$E$29,3,0))=TRUE,X184,W184+V184*VLOOKUP(M184,Paramétrage!$C$6:$E$29,3,0)))</f>
        <v>0</v>
      </c>
      <c r="Z184" s="395"/>
      <c r="AA184" s="364"/>
      <c r="AB184" s="396"/>
      <c r="AC184" s="133"/>
      <c r="AD184" s="40"/>
      <c r="AE184" s="61">
        <f t="shared" si="43"/>
        <v>0</v>
      </c>
      <c r="AF184" s="203">
        <f t="shared" si="42"/>
        <v>0</v>
      </c>
    </row>
    <row r="185" spans="1:32" ht="15.6" hidden="1" customHeight="1">
      <c r="A185" s="403"/>
      <c r="B185" s="372"/>
      <c r="C185" s="357"/>
      <c r="D185" s="358"/>
      <c r="E185" s="347"/>
      <c r="F185" s="347"/>
      <c r="G185" s="183" t="s">
        <v>260</v>
      </c>
      <c r="H185" s="185"/>
      <c r="I185" s="54"/>
      <c r="J185" s="50"/>
      <c r="K185" s="49"/>
      <c r="L185" s="38"/>
      <c r="M185" s="182"/>
      <c r="N185" s="44"/>
      <c r="O185" s="206"/>
      <c r="P185" s="196"/>
      <c r="Q185" s="39"/>
      <c r="R185" s="363"/>
      <c r="S185" s="364"/>
      <c r="T185" s="365"/>
      <c r="U185" s="80">
        <f>IF(OR(P185="",M185=Paramétrage!$C$10,M185=Paramétrage!$C$13,M185=Paramétrage!$C$17,M185=Paramétrage!$C$20,M185=Paramétrage!$C$24,M185=Paramétrage!$C$27,AND(M185&lt;&gt;Paramétrage!$C$9,Q185="Mut+ext")),0,ROUNDUP(O185/P185,0))</f>
        <v>0</v>
      </c>
      <c r="V185" s="216">
        <f>IF(OR(M185="",Q185="Mut+ext"),0,IF(VLOOKUP(M185,Paramétrage!$C$6:$E$29,2,0)=0,0,IF(P185="","saisir capacité",N185*U185*VLOOKUP(M185,Paramétrage!$C$6:$E$29,2,0))))</f>
        <v>0</v>
      </c>
      <c r="W185" s="200"/>
      <c r="X185" s="217">
        <f t="shared" si="41"/>
        <v>0</v>
      </c>
      <c r="Y185" s="81">
        <f>IF(OR(M185="",Q185="Mut+ext"),0,IF(ISERROR(W185+V185*VLOOKUP(M185,Paramétrage!$C$6:$E$29,3,0))=TRUE,X185,W185+V185*VLOOKUP(M185,Paramétrage!$C$6:$E$29,3,0)))</f>
        <v>0</v>
      </c>
      <c r="Z185" s="395"/>
      <c r="AA185" s="364"/>
      <c r="AB185" s="396"/>
      <c r="AC185" s="133"/>
      <c r="AD185" s="40"/>
      <c r="AE185" s="61">
        <f t="shared" si="43"/>
        <v>0</v>
      </c>
      <c r="AF185" s="203">
        <f t="shared" si="42"/>
        <v>0</v>
      </c>
    </row>
    <row r="186" spans="1:32" ht="15.6" hidden="1" customHeight="1">
      <c r="A186" s="403"/>
      <c r="B186" s="372"/>
      <c r="C186" s="357"/>
      <c r="D186" s="358"/>
      <c r="E186" s="347"/>
      <c r="F186" s="347"/>
      <c r="G186" s="184"/>
      <c r="H186" s="205"/>
      <c r="I186" s="54"/>
      <c r="J186" s="50"/>
      <c r="K186" s="49"/>
      <c r="L186" s="38"/>
      <c r="M186" s="182"/>
      <c r="N186" s="44"/>
      <c r="O186" s="206"/>
      <c r="P186" s="196"/>
      <c r="Q186" s="39"/>
      <c r="R186" s="363"/>
      <c r="S186" s="364"/>
      <c r="T186" s="365"/>
      <c r="U186" s="80">
        <f>IF(OR(P186="",M186=Paramétrage!$C$10,M186=Paramétrage!$C$13,M186=Paramétrage!$C$17,M186=Paramétrage!$C$20,M186=Paramétrage!$C$24,M186=Paramétrage!$C$27,AND(M186&lt;&gt;Paramétrage!$C$9,Q186="Mut+ext")),0,ROUNDUP(O186/P186,0))</f>
        <v>0</v>
      </c>
      <c r="V186" s="216">
        <f>IF(OR(M186="",Q186="Mut+ext"),0,IF(VLOOKUP(M186,Paramétrage!$C$6:$E$29,2,0)=0,0,IF(P186="","saisir capacité",N186*U186*VLOOKUP(M186,Paramétrage!$C$6:$E$29,2,0))))</f>
        <v>0</v>
      </c>
      <c r="W186" s="200"/>
      <c r="X186" s="217">
        <f t="shared" si="41"/>
        <v>0</v>
      </c>
      <c r="Y186" s="81">
        <f>IF(OR(M186="",Q186="Mut+ext"),0,IF(ISERROR(W186+V186*VLOOKUP(M186,Paramétrage!$C$6:$E$29,3,0))=TRUE,X186,W186+V186*VLOOKUP(M186,Paramétrage!$C$6:$E$29,3,0)))</f>
        <v>0</v>
      </c>
      <c r="Z186" s="395"/>
      <c r="AA186" s="364"/>
      <c r="AB186" s="396"/>
      <c r="AC186" s="133"/>
      <c r="AD186" s="40"/>
      <c r="AE186" s="61">
        <f t="shared" si="43"/>
        <v>0</v>
      </c>
      <c r="AF186" s="203">
        <f t="shared" si="42"/>
        <v>0</v>
      </c>
    </row>
    <row r="187" spans="1:32" ht="15.6" hidden="1" customHeight="1">
      <c r="A187" s="403"/>
      <c r="B187" s="372"/>
      <c r="C187" s="357"/>
      <c r="D187" s="358"/>
      <c r="E187" s="347"/>
      <c r="F187" s="347"/>
      <c r="G187" s="184"/>
      <c r="H187" s="205"/>
      <c r="I187" s="54"/>
      <c r="J187" s="50"/>
      <c r="K187" s="49"/>
      <c r="L187" s="38"/>
      <c r="M187" s="182"/>
      <c r="N187" s="44"/>
      <c r="O187" s="206"/>
      <c r="P187" s="196"/>
      <c r="Q187" s="39"/>
      <c r="R187" s="363"/>
      <c r="S187" s="364"/>
      <c r="T187" s="365"/>
      <c r="U187" s="80">
        <f>IF(OR(P187="",M187=Paramétrage!$C$10,M187=Paramétrage!$C$13,M187=Paramétrage!$C$17,M187=Paramétrage!$C$20,M187=Paramétrage!$C$24,M187=Paramétrage!$C$27,AND(M187&lt;&gt;Paramétrage!$C$9,Q187="Mut+ext")),0,ROUNDUP(O187/P187,0))</f>
        <v>0</v>
      </c>
      <c r="V187" s="216">
        <f>IF(OR(M187="",Q187="Mut+ext"),0,IF(VLOOKUP(M187,Paramétrage!$C$6:$E$29,2,0)=0,0,IF(P187="","saisir capacité",N187*U187*VLOOKUP(M187,Paramétrage!$C$6:$E$29,2,0))))</f>
        <v>0</v>
      </c>
      <c r="W187" s="200"/>
      <c r="X187" s="217">
        <f t="shared" si="41"/>
        <v>0</v>
      </c>
      <c r="Y187" s="81">
        <f>IF(OR(M187="",Q187="Mut+ext"),0,IF(ISERROR(W187+V187*VLOOKUP(M187,Paramétrage!$C$6:$E$29,3,0))=TRUE,X187,W187+V187*VLOOKUP(M187,Paramétrage!$C$6:$E$29,3,0)))</f>
        <v>0</v>
      </c>
      <c r="Z187" s="395"/>
      <c r="AA187" s="364"/>
      <c r="AB187" s="396"/>
      <c r="AC187" s="133"/>
      <c r="AD187" s="40"/>
      <c r="AE187" s="61">
        <f t="shared" si="43"/>
        <v>0</v>
      </c>
      <c r="AF187" s="203">
        <f t="shared" si="42"/>
        <v>0</v>
      </c>
    </row>
    <row r="188" spans="1:32" ht="15.6" hidden="1" customHeight="1">
      <c r="A188" s="403"/>
      <c r="B188" s="372"/>
      <c r="C188" s="357"/>
      <c r="D188" s="358"/>
      <c r="E188" s="347"/>
      <c r="F188" s="347"/>
      <c r="G188" s="184"/>
      <c r="H188" s="205"/>
      <c r="I188" s="54"/>
      <c r="J188" s="50"/>
      <c r="K188" s="49"/>
      <c r="L188" s="38"/>
      <c r="M188" s="182"/>
      <c r="N188" s="44"/>
      <c r="O188" s="206"/>
      <c r="P188" s="196"/>
      <c r="Q188" s="39"/>
      <c r="R188" s="363"/>
      <c r="S188" s="364"/>
      <c r="T188" s="365"/>
      <c r="U188" s="80">
        <f>IF(OR(P188="",M188=Paramétrage!$C$10,M188=Paramétrage!$C$13,M188=Paramétrage!$C$17,M188=Paramétrage!$C$20,M188=Paramétrage!$C$24,M188=Paramétrage!$C$27,AND(M188&lt;&gt;Paramétrage!$C$9,Q188="Mut+ext")),0,ROUNDUP(O188/P188,0))</f>
        <v>0</v>
      </c>
      <c r="V188" s="216">
        <f>IF(OR(M188="",Q188="Mut+ext"),0,IF(VLOOKUP(M188,Paramétrage!$C$6:$E$29,2,0)=0,0,IF(P188="","saisir capacité",N188*U188*VLOOKUP(M188,Paramétrage!$C$6:$E$29,2,0))))</f>
        <v>0</v>
      </c>
      <c r="W188" s="200"/>
      <c r="X188" s="217">
        <f t="shared" si="41"/>
        <v>0</v>
      </c>
      <c r="Y188" s="81">
        <f>IF(OR(M188="",Q188="Mut+ext"),0,IF(ISERROR(W188+V188*VLOOKUP(M188,Paramétrage!$C$6:$E$29,3,0))=TRUE,X188,W188+V188*VLOOKUP(M188,Paramétrage!$C$6:$E$29,3,0)))</f>
        <v>0</v>
      </c>
      <c r="Z188" s="395"/>
      <c r="AA188" s="364"/>
      <c r="AB188" s="396"/>
      <c r="AC188" s="133"/>
      <c r="AD188" s="40"/>
      <c r="AE188" s="61">
        <f t="shared" si="43"/>
        <v>0</v>
      </c>
      <c r="AF188" s="203">
        <f t="shared" si="42"/>
        <v>0</v>
      </c>
    </row>
    <row r="189" spans="1:32" ht="15.6" hidden="1" customHeight="1">
      <c r="A189" s="403"/>
      <c r="B189" s="372"/>
      <c r="C189" s="357"/>
      <c r="D189" s="358"/>
      <c r="E189" s="347"/>
      <c r="F189" s="347"/>
      <c r="G189" s="184"/>
      <c r="H189" s="205"/>
      <c r="I189" s="54"/>
      <c r="J189" s="50"/>
      <c r="K189" s="49"/>
      <c r="L189" s="38"/>
      <c r="M189" s="182"/>
      <c r="N189" s="45"/>
      <c r="O189" s="206"/>
      <c r="P189" s="196"/>
      <c r="Q189" s="39"/>
      <c r="R189" s="363"/>
      <c r="S189" s="364"/>
      <c r="T189" s="365"/>
      <c r="U189" s="80">
        <f>IF(OR(P189="",M189=Paramétrage!$C$10,M189=Paramétrage!$C$13,M189=Paramétrage!$C$17,M189=Paramétrage!$C$20,M189=Paramétrage!$C$24,M189=Paramétrage!$C$27,AND(M189&lt;&gt;Paramétrage!$C$9,Q189="Mut+ext")),0,ROUNDUP(O189/P189,0))</f>
        <v>0</v>
      </c>
      <c r="V189" s="216">
        <f>IF(OR(M189="",Q189="Mut+ext"),0,IF(VLOOKUP(M189,Paramétrage!$C$6:$E$29,2,0)=0,0,IF(P189="","saisir capacité",N189*U189*VLOOKUP(M189,Paramétrage!$C$6:$E$29,2,0))))</f>
        <v>0</v>
      </c>
      <c r="W189" s="200"/>
      <c r="X189" s="217">
        <f t="shared" si="41"/>
        <v>0</v>
      </c>
      <c r="Y189" s="81">
        <f>IF(OR(M189="",Q189="Mut+ext"),0,IF(ISERROR(W189+V189*VLOOKUP(M189,Paramétrage!$C$6:$E$29,3,0))=TRUE,X189,W189+V189*VLOOKUP(M189,Paramétrage!$C$6:$E$29,3,0)))</f>
        <v>0</v>
      </c>
      <c r="Z189" s="395"/>
      <c r="AA189" s="364"/>
      <c r="AB189" s="396"/>
      <c r="AC189" s="133"/>
      <c r="AD189" s="40"/>
      <c r="AE189" s="61">
        <f t="shared" si="43"/>
        <v>0</v>
      </c>
      <c r="AF189" s="203">
        <f t="shared" si="42"/>
        <v>0</v>
      </c>
    </row>
    <row r="190" spans="1:32" ht="15.6" hidden="1" customHeight="1">
      <c r="A190" s="403"/>
      <c r="B190" s="372"/>
      <c r="C190" s="357"/>
      <c r="D190" s="358"/>
      <c r="E190" s="347"/>
      <c r="F190" s="347"/>
      <c r="G190" s="184"/>
      <c r="H190" s="205"/>
      <c r="I190" s="54"/>
      <c r="J190" s="50"/>
      <c r="K190" s="49"/>
      <c r="L190" s="38"/>
      <c r="M190" s="182"/>
      <c r="N190" s="44"/>
      <c r="O190" s="206"/>
      <c r="P190" s="196"/>
      <c r="Q190" s="39"/>
      <c r="R190" s="363"/>
      <c r="S190" s="364"/>
      <c r="T190" s="365"/>
      <c r="U190" s="80">
        <f>IF(OR(P190="",M190=Paramétrage!$C$10,M190=Paramétrage!$C$13,M190=Paramétrage!$C$17,M190=Paramétrage!$C$20,M190=Paramétrage!$C$24,M190=Paramétrage!$C$27,AND(M190&lt;&gt;Paramétrage!$C$9,Q190="Mut+ext")),0,ROUNDUP(O190/P190,0))</f>
        <v>0</v>
      </c>
      <c r="V190" s="216">
        <f>IF(OR(M190="",Q190="Mut+ext"),0,IF(VLOOKUP(M190,Paramétrage!$C$6:$E$29,2,0)=0,0,IF(P190="","saisir capacité",N190*U190*VLOOKUP(M190,Paramétrage!$C$6:$E$29,2,0))))</f>
        <v>0</v>
      </c>
      <c r="W190" s="200"/>
      <c r="X190" s="217">
        <f t="shared" si="41"/>
        <v>0</v>
      </c>
      <c r="Y190" s="81">
        <f>IF(OR(M190="",Q190="Mut+ext"),0,IF(ISERROR(W190+V190*VLOOKUP(M190,Paramétrage!$C$6:$E$29,3,0))=TRUE,X190,W190+V190*VLOOKUP(M190,Paramétrage!$C$6:$E$29,3,0)))</f>
        <v>0</v>
      </c>
      <c r="Z190" s="395"/>
      <c r="AA190" s="364"/>
      <c r="AB190" s="396"/>
      <c r="AC190" s="133"/>
      <c r="AD190" s="40"/>
      <c r="AE190" s="61">
        <f t="shared" si="43"/>
        <v>0</v>
      </c>
      <c r="AF190" s="203">
        <f t="shared" si="42"/>
        <v>0</v>
      </c>
    </row>
    <row r="191" spans="1:32" ht="15.6" hidden="1" customHeight="1">
      <c r="A191" s="403"/>
      <c r="B191" s="372"/>
      <c r="C191" s="357"/>
      <c r="D191" s="358"/>
      <c r="E191" s="347"/>
      <c r="F191" s="347"/>
      <c r="G191" s="184"/>
      <c r="H191" s="205"/>
      <c r="I191" s="54"/>
      <c r="J191" s="50"/>
      <c r="K191" s="49"/>
      <c r="L191" s="38"/>
      <c r="M191" s="182"/>
      <c r="N191" s="44"/>
      <c r="O191" s="206"/>
      <c r="P191" s="196"/>
      <c r="Q191" s="39"/>
      <c r="R191" s="363"/>
      <c r="S191" s="364"/>
      <c r="T191" s="365"/>
      <c r="U191" s="80">
        <f>IF(OR(P191="",M191=Paramétrage!$C$10,M191=Paramétrage!$C$13,M191=Paramétrage!$C$17,M191=Paramétrage!$C$20,M191=Paramétrage!$C$24,M191=Paramétrage!$C$27,AND(M191&lt;&gt;Paramétrage!$C$9,Q191="Mut+ext")),0,ROUNDUP(O191/P191,0))</f>
        <v>0</v>
      </c>
      <c r="V191" s="216">
        <f>IF(OR(M191="",Q191="Mut+ext"),0,IF(VLOOKUP(M191,Paramétrage!$C$6:$E$29,2,0)=0,0,IF(P191="","saisir capacité",N191*U191*VLOOKUP(M191,Paramétrage!$C$6:$E$29,2,0))))</f>
        <v>0</v>
      </c>
      <c r="W191" s="200"/>
      <c r="X191" s="217">
        <f t="shared" si="41"/>
        <v>0</v>
      </c>
      <c r="Y191" s="81">
        <f>IF(OR(M191="",Q191="Mut+ext"),0,IF(ISERROR(W191+V191*VLOOKUP(M191,Paramétrage!$C$6:$E$29,3,0))=TRUE,X191,W191+V191*VLOOKUP(M191,Paramétrage!$C$6:$E$29,3,0)))</f>
        <v>0</v>
      </c>
      <c r="Z191" s="395"/>
      <c r="AA191" s="364"/>
      <c r="AB191" s="396"/>
      <c r="AC191" s="133"/>
      <c r="AD191" s="40"/>
      <c r="AE191" s="61">
        <f t="shared" si="43"/>
        <v>0</v>
      </c>
      <c r="AF191" s="203">
        <f t="shared" si="42"/>
        <v>0</v>
      </c>
    </row>
    <row r="192" spans="1:32" ht="15.6" hidden="1" customHeight="1">
      <c r="A192" s="403"/>
      <c r="B192" s="372"/>
      <c r="C192" s="357"/>
      <c r="D192" s="358"/>
      <c r="E192" s="347"/>
      <c r="F192" s="347"/>
      <c r="G192" s="184"/>
      <c r="H192" s="205"/>
      <c r="I192" s="54"/>
      <c r="J192" s="50"/>
      <c r="K192" s="49"/>
      <c r="L192" s="38"/>
      <c r="M192" s="182"/>
      <c r="N192" s="44"/>
      <c r="O192" s="206"/>
      <c r="P192" s="196"/>
      <c r="Q192" s="39"/>
      <c r="R192" s="363"/>
      <c r="S192" s="364"/>
      <c r="T192" s="365"/>
      <c r="U192" s="80">
        <f>IF(OR(P192="",M192=Paramétrage!$C$10,M192=Paramétrage!$C$13,M192=Paramétrage!$C$17,M192=Paramétrage!$C$20,M192=Paramétrage!$C$24,M192=Paramétrage!$C$27,AND(M192&lt;&gt;Paramétrage!$C$9,Q192="Mut+ext")),0,ROUNDUP(O192/P192,0))</f>
        <v>0</v>
      </c>
      <c r="V192" s="216">
        <f>IF(OR(M192="",Q192="Mut+ext"),0,IF(VLOOKUP(M192,Paramétrage!$C$6:$E$29,2,0)=0,0,IF(P192="","saisir capacité",N192*U192*VLOOKUP(M192,Paramétrage!$C$6:$E$29,2,0))))</f>
        <v>0</v>
      </c>
      <c r="W192" s="200"/>
      <c r="X192" s="217">
        <f t="shared" si="41"/>
        <v>0</v>
      </c>
      <c r="Y192" s="81">
        <f>IF(OR(M192="",Q192="Mut+ext"),0,IF(ISERROR(W192+V192*VLOOKUP(M192,Paramétrage!$C$6:$E$29,3,0))=TRUE,X192,W192+V192*VLOOKUP(M192,Paramétrage!$C$6:$E$29,3,0)))</f>
        <v>0</v>
      </c>
      <c r="Z192" s="395"/>
      <c r="AA192" s="364"/>
      <c r="AB192" s="396"/>
      <c r="AC192" s="133"/>
      <c r="AD192" s="40"/>
      <c r="AE192" s="61">
        <f t="shared" si="43"/>
        <v>0</v>
      </c>
      <c r="AF192" s="203">
        <f t="shared" si="42"/>
        <v>0</v>
      </c>
    </row>
    <row r="193" spans="1:32" ht="15.6" hidden="1" customHeight="1">
      <c r="A193" s="403"/>
      <c r="B193" s="372"/>
      <c r="C193" s="359"/>
      <c r="D193" s="360"/>
      <c r="E193" s="348"/>
      <c r="F193" s="348"/>
      <c r="G193" s="184"/>
      <c r="H193" s="205"/>
      <c r="I193" s="54"/>
      <c r="J193" s="50"/>
      <c r="K193" s="49"/>
      <c r="L193" s="38"/>
      <c r="M193" s="182"/>
      <c r="N193" s="45"/>
      <c r="O193" s="206"/>
      <c r="P193" s="196"/>
      <c r="Q193" s="39"/>
      <c r="R193" s="363"/>
      <c r="S193" s="364"/>
      <c r="T193" s="365"/>
      <c r="U193" s="80">
        <f>IF(OR(P193="",M193=Paramétrage!$C$10,M193=Paramétrage!$C$13,M193=Paramétrage!$C$17,M193=Paramétrage!$C$20,M193=Paramétrage!$C$24,M193=Paramétrage!$C$27,AND(M193&lt;&gt;Paramétrage!$C$9,Q193="Mut+ext")),0,ROUNDUP(O193/P193,0))</f>
        <v>0</v>
      </c>
      <c r="V193" s="216">
        <f>IF(OR(M193="",Q193="Mut+ext"),0,IF(VLOOKUP(M193,Paramétrage!$C$6:$E$29,2,0)=0,0,IF(P193="","saisir capacité",N193*U193*VLOOKUP(M193,Paramétrage!$C$6:$E$29,2,0))))</f>
        <v>0</v>
      </c>
      <c r="W193" s="200"/>
      <c r="X193" s="217">
        <f t="shared" si="41"/>
        <v>0</v>
      </c>
      <c r="Y193" s="81">
        <f>IF(OR(M193="",Q193="Mut+ext"),0,IF(ISERROR(W193+V193*VLOOKUP(M193,Paramétrage!$C$6:$E$29,3,0))=TRUE,X193,W193+V193*VLOOKUP(M193,Paramétrage!$C$6:$E$29,3,0)))</f>
        <v>0</v>
      </c>
      <c r="Z193" s="395"/>
      <c r="AA193" s="364"/>
      <c r="AB193" s="396"/>
      <c r="AC193" s="133"/>
      <c r="AD193" s="40"/>
      <c r="AE193" s="61">
        <f t="shared" si="43"/>
        <v>0</v>
      </c>
      <c r="AF193" s="203">
        <f t="shared" si="42"/>
        <v>0</v>
      </c>
    </row>
    <row r="194" spans="1:32" ht="15.6" hidden="1" customHeight="1">
      <c r="A194" s="403"/>
      <c r="B194" s="372"/>
      <c r="C194" s="218"/>
      <c r="D194" s="219"/>
      <c r="E194" s="220"/>
      <c r="F194" s="219"/>
      <c r="G194" s="219"/>
      <c r="H194" s="221"/>
      <c r="I194" s="136"/>
      <c r="J194" s="130"/>
      <c r="K194" s="70"/>
      <c r="L194" s="72"/>
      <c r="M194" s="222"/>
      <c r="N194" s="73">
        <f>AE194</f>
        <v>0</v>
      </c>
      <c r="O194" s="223"/>
      <c r="P194" s="223"/>
      <c r="Q194" s="76"/>
      <c r="R194" s="74"/>
      <c r="S194" s="74"/>
      <c r="T194" s="75"/>
      <c r="U194" s="122"/>
      <c r="V194" s="224">
        <f>SUM(V182:V193)</f>
        <v>0</v>
      </c>
      <c r="W194" s="222">
        <f>SUM(W182:W193)</f>
        <v>0</v>
      </c>
      <c r="X194" s="225">
        <f>SUM(X182:X193)</f>
        <v>0</v>
      </c>
      <c r="Y194" s="77">
        <f>SUM(Y182:Y193)</f>
        <v>0</v>
      </c>
      <c r="Z194" s="123"/>
      <c r="AA194" s="124"/>
      <c r="AB194" s="125"/>
      <c r="AC194" s="126"/>
      <c r="AD194" s="127"/>
      <c r="AE194" s="128">
        <f>SUM(AE182:AE193)</f>
        <v>0</v>
      </c>
      <c r="AF194" s="129">
        <f>SUM(AF182:AF193)</f>
        <v>0</v>
      </c>
    </row>
    <row r="195" spans="1:32" ht="15.6" hidden="1" customHeight="1">
      <c r="A195" s="403"/>
      <c r="B195" s="372" t="s">
        <v>143</v>
      </c>
      <c r="C195" s="355" t="s">
        <v>261</v>
      </c>
      <c r="D195" s="356"/>
      <c r="E195" s="347"/>
      <c r="F195" s="347" t="s">
        <v>64</v>
      </c>
      <c r="G195" s="191" t="s">
        <v>145</v>
      </c>
      <c r="H195" s="186"/>
      <c r="I195" s="54"/>
      <c r="J195" s="50"/>
      <c r="K195" s="49"/>
      <c r="L195" s="38"/>
      <c r="M195" s="182"/>
      <c r="N195" s="44"/>
      <c r="O195" s="206"/>
      <c r="P195" s="196"/>
      <c r="Q195" s="42"/>
      <c r="R195" s="363"/>
      <c r="S195" s="364"/>
      <c r="T195" s="365"/>
      <c r="U195" s="80">
        <f>IF(OR(P195="",M195=Paramétrage!$C$10,M195=Paramétrage!$C$13,M195=Paramétrage!$C$17,M195=Paramétrage!$C$20,M195=Paramétrage!$C$24,M195=Paramétrage!$C$27,AND(M195&lt;&gt;Paramétrage!$C$9,Q195="Mut+ext")),0,ROUNDUP(O195/P195,0))</f>
        <v>0</v>
      </c>
      <c r="V195" s="216">
        <f>IF(OR(M195="",Q195="Mut+ext"),0,IF(VLOOKUP(M195,Paramétrage!$C$6:$E$29,2,0)=0,0,IF(P195="","saisir capacité",N195*U195*VLOOKUP(M195,Paramétrage!$C$6:$E$29,2,0))))</f>
        <v>0</v>
      </c>
      <c r="W195" s="200"/>
      <c r="X195" s="217">
        <f t="shared" ref="X195:X206" si="44">IF(OR(M195="",Q195="Mut+ext"),0,IF(ISERROR(V195+W195)=TRUE,V195,V195+W195))</f>
        <v>0</v>
      </c>
      <c r="Y195" s="81">
        <f>IF(OR(M195="",Q195="Mut+ext"),0,IF(ISERROR(W195+V195*VLOOKUP(M195,Paramétrage!$C$6:$E$29,3,0))=TRUE,X195,W195+V195*VLOOKUP(M195,Paramétrage!$C$6:$E$29,3,0)))</f>
        <v>0</v>
      </c>
      <c r="Z195" s="395"/>
      <c r="AA195" s="364"/>
      <c r="AB195" s="396"/>
      <c r="AC195" s="133"/>
      <c r="AD195" s="41"/>
      <c r="AE195" s="61">
        <f>IF(G195="",0,IF(K195="",0,IF(SUMIF($G$195:$G$206,G195,$O$195:$O$206)=0,0,IF(OR(L195="",K195="obligatoire"),AF195/SUMIF($G$195:$G$206,G195,$O$195:$O$206),AF195/(SUMIF($G$195:$G$206,G195,$O$195:$O$206)/L195)))))</f>
        <v>0</v>
      </c>
      <c r="AF195" s="202">
        <f t="shared" ref="AF195:AF206" si="45">N195*O195</f>
        <v>0</v>
      </c>
    </row>
    <row r="196" spans="1:32" ht="15.6" hidden="1" customHeight="1">
      <c r="A196" s="403"/>
      <c r="B196" s="372"/>
      <c r="C196" s="357"/>
      <c r="D196" s="358"/>
      <c r="E196" s="347"/>
      <c r="F196" s="347"/>
      <c r="G196" s="184" t="s">
        <v>147</v>
      </c>
      <c r="H196" s="185"/>
      <c r="I196" s="54"/>
      <c r="J196" s="50"/>
      <c r="K196" s="49"/>
      <c r="L196" s="38"/>
      <c r="M196" s="182"/>
      <c r="N196" s="44"/>
      <c r="O196" s="206"/>
      <c r="P196" s="196"/>
      <c r="Q196" s="39"/>
      <c r="R196" s="363"/>
      <c r="S196" s="364"/>
      <c r="T196" s="365"/>
      <c r="U196" s="80">
        <f>IF(OR(P196="",M196=Paramétrage!$C$10,M196=Paramétrage!$C$13,M196=Paramétrage!$C$17,M196=Paramétrage!$C$20,M196=Paramétrage!$C$24,M196=Paramétrage!$C$27,AND(M196&lt;&gt;Paramétrage!$C$9,Q196="Mut+ext")),0,ROUNDUP(O196/P196,0))</f>
        <v>0</v>
      </c>
      <c r="V196" s="216">
        <f>IF(OR(M196="",Q196="Mut+ext"),0,IF(VLOOKUP(M196,Paramétrage!$C$6:$E$29,2,0)=0,0,IF(P196="","saisir capacité",N196*U196*VLOOKUP(M196,Paramétrage!$C$6:$E$29,2,0))))</f>
        <v>0</v>
      </c>
      <c r="W196" s="200"/>
      <c r="X196" s="217">
        <f t="shared" si="44"/>
        <v>0</v>
      </c>
      <c r="Y196" s="81">
        <f>IF(OR(M196="",Q196="Mut+ext"),0,IF(ISERROR(W196+V196*VLOOKUP(M196,Paramétrage!$C$6:$E$29,3,0))=TRUE,X196,W196+V196*VLOOKUP(M196,Paramétrage!$C$6:$E$29,3,0)))</f>
        <v>0</v>
      </c>
      <c r="Z196" s="395"/>
      <c r="AA196" s="364"/>
      <c r="AB196" s="396"/>
      <c r="AC196" s="133"/>
      <c r="AD196" s="40"/>
      <c r="AE196" s="61">
        <f t="shared" ref="AE196:AE206" si="46">IF(G196="",0,IF(K196="",0,IF(SUMIF($G$195:$G$206,G196,$O$195:$O$206)=0,0,IF(OR(L196="",K196="obligatoire"),AF196/SUMIF($G$195:$G$206,G196,$O$195:$O$206),AF196/(SUMIF($G$195:$G$206,G196,$O$195:$O$206)/L196)))))</f>
        <v>0</v>
      </c>
      <c r="AF196" s="203">
        <f t="shared" si="45"/>
        <v>0</v>
      </c>
    </row>
    <row r="197" spans="1:32" ht="15.6" hidden="1" customHeight="1">
      <c r="A197" s="403"/>
      <c r="B197" s="372"/>
      <c r="C197" s="357"/>
      <c r="D197" s="358"/>
      <c r="E197" s="347"/>
      <c r="F197" s="347"/>
      <c r="G197" s="184" t="s">
        <v>149</v>
      </c>
      <c r="H197" s="185"/>
      <c r="I197" s="54"/>
      <c r="J197" s="50"/>
      <c r="K197" s="49"/>
      <c r="L197" s="38"/>
      <c r="M197" s="182"/>
      <c r="N197" s="44"/>
      <c r="O197" s="206"/>
      <c r="P197" s="196"/>
      <c r="Q197" s="39"/>
      <c r="R197" s="363"/>
      <c r="S197" s="364"/>
      <c r="T197" s="365"/>
      <c r="U197" s="80">
        <f>IF(OR(P197="",M197=Paramétrage!$C$10,M197=Paramétrage!$C$13,M197=Paramétrage!$C$17,M197=Paramétrage!$C$20,M197=Paramétrage!$C$24,M197=Paramétrage!$C$27,AND(M197&lt;&gt;Paramétrage!$C$9,Q197="Mut+ext")),0,ROUNDUP(O197/P197,0))</f>
        <v>0</v>
      </c>
      <c r="V197" s="216">
        <f>IF(OR(M197="",Q197="Mut+ext"),0,IF(VLOOKUP(M197,Paramétrage!$C$6:$E$29,2,0)=0,0,IF(P197="","saisir capacité",N197*U197*VLOOKUP(M197,Paramétrage!$C$6:$E$29,2,0))))</f>
        <v>0</v>
      </c>
      <c r="W197" s="200"/>
      <c r="X197" s="217">
        <f t="shared" si="44"/>
        <v>0</v>
      </c>
      <c r="Y197" s="81">
        <f>IF(OR(M197="",Q197="Mut+ext"),0,IF(ISERROR(W197+V197*VLOOKUP(M197,Paramétrage!$C$6:$E$29,3,0))=TRUE,X197,W197+V197*VLOOKUP(M197,Paramétrage!$C$6:$E$29,3,0)))</f>
        <v>0</v>
      </c>
      <c r="Z197" s="395"/>
      <c r="AA197" s="364"/>
      <c r="AB197" s="396"/>
      <c r="AC197" s="133"/>
      <c r="AD197" s="40"/>
      <c r="AE197" s="61">
        <f t="shared" si="46"/>
        <v>0</v>
      </c>
      <c r="AF197" s="203">
        <f t="shared" si="45"/>
        <v>0</v>
      </c>
    </row>
    <row r="198" spans="1:32" ht="15.6" hidden="1" customHeight="1">
      <c r="A198" s="403"/>
      <c r="B198" s="372"/>
      <c r="C198" s="357"/>
      <c r="D198" s="358"/>
      <c r="E198" s="347"/>
      <c r="F198" s="347"/>
      <c r="G198" s="184" t="s">
        <v>262</v>
      </c>
      <c r="H198" s="185"/>
      <c r="I198" s="54"/>
      <c r="J198" s="50"/>
      <c r="K198" s="49"/>
      <c r="L198" s="38"/>
      <c r="M198" s="182"/>
      <c r="N198" s="44"/>
      <c r="O198" s="206"/>
      <c r="P198" s="196"/>
      <c r="Q198" s="39"/>
      <c r="R198" s="363"/>
      <c r="S198" s="364"/>
      <c r="T198" s="365"/>
      <c r="U198" s="80">
        <f>IF(OR(P198="",M198=Paramétrage!$C$10,M198=Paramétrage!$C$13,M198=Paramétrage!$C$17,M198=Paramétrage!$C$20,M198=Paramétrage!$C$24,M198=Paramétrage!$C$27,AND(M198&lt;&gt;Paramétrage!$C$9,Q198="Mut+ext")),0,ROUNDUP(O198/P198,0))</f>
        <v>0</v>
      </c>
      <c r="V198" s="216">
        <f>IF(OR(M198="",Q198="Mut+ext"),0,IF(VLOOKUP(M198,Paramétrage!$C$6:$E$29,2,0)=0,0,IF(P198="","saisir capacité",N198*U198*VLOOKUP(M198,Paramétrage!$C$6:$E$29,2,0))))</f>
        <v>0</v>
      </c>
      <c r="W198" s="200"/>
      <c r="X198" s="217">
        <f t="shared" si="44"/>
        <v>0</v>
      </c>
      <c r="Y198" s="81">
        <f>IF(OR(M198="",Q198="Mut+ext"),0,IF(ISERROR(W198+V198*VLOOKUP(M198,Paramétrage!$C$6:$E$29,3,0))=TRUE,X198,W198+V198*VLOOKUP(M198,Paramétrage!$C$6:$E$29,3,0)))</f>
        <v>0</v>
      </c>
      <c r="Z198" s="395"/>
      <c r="AA198" s="364"/>
      <c r="AB198" s="396"/>
      <c r="AC198" s="133"/>
      <c r="AD198" s="40"/>
      <c r="AE198" s="61">
        <f t="shared" si="46"/>
        <v>0</v>
      </c>
      <c r="AF198" s="203">
        <f t="shared" si="45"/>
        <v>0</v>
      </c>
    </row>
    <row r="199" spans="1:32" ht="15.6" hidden="1" customHeight="1">
      <c r="A199" s="403"/>
      <c r="B199" s="372"/>
      <c r="C199" s="357"/>
      <c r="D199" s="358"/>
      <c r="E199" s="347"/>
      <c r="F199" s="347"/>
      <c r="G199" s="184"/>
      <c r="H199" s="205"/>
      <c r="I199" s="54"/>
      <c r="J199" s="50"/>
      <c r="K199" s="49"/>
      <c r="L199" s="38"/>
      <c r="M199" s="182"/>
      <c r="N199" s="44"/>
      <c r="O199" s="206"/>
      <c r="P199" s="196"/>
      <c r="Q199" s="39"/>
      <c r="R199" s="363"/>
      <c r="S199" s="364"/>
      <c r="T199" s="365"/>
      <c r="U199" s="80">
        <f>IF(OR(P199="",M199=Paramétrage!$C$10,M199=Paramétrage!$C$13,M199=Paramétrage!$C$17,M199=Paramétrage!$C$20,M199=Paramétrage!$C$24,M199=Paramétrage!$C$27,AND(M199&lt;&gt;Paramétrage!$C$9,Q199="Mut+ext")),0,ROUNDUP(O199/P199,0))</f>
        <v>0</v>
      </c>
      <c r="V199" s="216">
        <f>IF(OR(M199="",Q199="Mut+ext"),0,IF(VLOOKUP(M199,Paramétrage!$C$6:$E$29,2,0)=0,0,IF(P199="","saisir capacité",N199*U199*VLOOKUP(M199,Paramétrage!$C$6:$E$29,2,0))))</f>
        <v>0</v>
      </c>
      <c r="W199" s="200"/>
      <c r="X199" s="217">
        <f t="shared" si="44"/>
        <v>0</v>
      </c>
      <c r="Y199" s="81">
        <f>IF(OR(M199="",Q199="Mut+ext"),0,IF(ISERROR(W199+V199*VLOOKUP(M199,Paramétrage!$C$6:$E$29,3,0))=TRUE,X199,W199+V199*VLOOKUP(M199,Paramétrage!$C$6:$E$29,3,0)))</f>
        <v>0</v>
      </c>
      <c r="Z199" s="395"/>
      <c r="AA199" s="364"/>
      <c r="AB199" s="396"/>
      <c r="AC199" s="133"/>
      <c r="AD199" s="40"/>
      <c r="AE199" s="61">
        <f t="shared" si="46"/>
        <v>0</v>
      </c>
      <c r="AF199" s="203">
        <f t="shared" si="45"/>
        <v>0</v>
      </c>
    </row>
    <row r="200" spans="1:32" ht="15.6" hidden="1" customHeight="1">
      <c r="A200" s="403"/>
      <c r="B200" s="372"/>
      <c r="C200" s="357"/>
      <c r="D200" s="358"/>
      <c r="E200" s="347"/>
      <c r="F200" s="347"/>
      <c r="G200" s="184"/>
      <c r="H200" s="205"/>
      <c r="I200" s="54"/>
      <c r="J200" s="50"/>
      <c r="K200" s="49"/>
      <c r="L200" s="38"/>
      <c r="M200" s="182"/>
      <c r="N200" s="44"/>
      <c r="O200" s="206"/>
      <c r="P200" s="196"/>
      <c r="Q200" s="39"/>
      <c r="R200" s="363"/>
      <c r="S200" s="364"/>
      <c r="T200" s="365"/>
      <c r="U200" s="80">
        <f>IF(OR(P200="",M200=Paramétrage!$C$10,M200=Paramétrage!$C$13,M200=Paramétrage!$C$17,M200=Paramétrage!$C$20,M200=Paramétrage!$C$24,M200=Paramétrage!$C$27,AND(M200&lt;&gt;Paramétrage!$C$9,Q200="Mut+ext")),0,ROUNDUP(O200/P200,0))</f>
        <v>0</v>
      </c>
      <c r="V200" s="216">
        <f>IF(OR(M200="",Q200="Mut+ext"),0,IF(VLOOKUP(M200,Paramétrage!$C$6:$E$29,2,0)=0,0,IF(P200="","saisir capacité",N200*U200*VLOOKUP(M200,Paramétrage!$C$6:$E$29,2,0))))</f>
        <v>0</v>
      </c>
      <c r="W200" s="200"/>
      <c r="X200" s="217">
        <f t="shared" si="44"/>
        <v>0</v>
      </c>
      <c r="Y200" s="81">
        <f>IF(OR(M200="",Q200="Mut+ext"),0,IF(ISERROR(W200+V200*VLOOKUP(M200,Paramétrage!$C$6:$E$29,3,0))=TRUE,X200,W200+V200*VLOOKUP(M200,Paramétrage!$C$6:$E$29,3,0)))</f>
        <v>0</v>
      </c>
      <c r="Z200" s="395"/>
      <c r="AA200" s="364"/>
      <c r="AB200" s="396"/>
      <c r="AC200" s="133"/>
      <c r="AD200" s="40"/>
      <c r="AE200" s="61">
        <f t="shared" si="46"/>
        <v>0</v>
      </c>
      <c r="AF200" s="203">
        <f t="shared" si="45"/>
        <v>0</v>
      </c>
    </row>
    <row r="201" spans="1:32" ht="15.6" hidden="1" customHeight="1">
      <c r="A201" s="403"/>
      <c r="B201" s="372"/>
      <c r="C201" s="357"/>
      <c r="D201" s="358"/>
      <c r="E201" s="347"/>
      <c r="F201" s="347"/>
      <c r="G201" s="184"/>
      <c r="H201" s="205"/>
      <c r="I201" s="54"/>
      <c r="J201" s="50"/>
      <c r="K201" s="49"/>
      <c r="L201" s="38"/>
      <c r="M201" s="182"/>
      <c r="N201" s="44"/>
      <c r="O201" s="206"/>
      <c r="P201" s="196"/>
      <c r="Q201" s="39"/>
      <c r="R201" s="363"/>
      <c r="S201" s="364"/>
      <c r="T201" s="365"/>
      <c r="U201" s="80">
        <f>IF(OR(P201="",M201=Paramétrage!$C$10,M201=Paramétrage!$C$13,M201=Paramétrage!$C$17,M201=Paramétrage!$C$20,M201=Paramétrage!$C$24,M201=Paramétrage!$C$27,AND(M201&lt;&gt;Paramétrage!$C$9,Q201="Mut+ext")),0,ROUNDUP(O201/P201,0))</f>
        <v>0</v>
      </c>
      <c r="V201" s="216">
        <f>IF(OR(M201="",Q201="Mut+ext"),0,IF(VLOOKUP(M201,Paramétrage!$C$6:$E$29,2,0)=0,0,IF(P201="","saisir capacité",N201*U201*VLOOKUP(M201,Paramétrage!$C$6:$E$29,2,0))))</f>
        <v>0</v>
      </c>
      <c r="W201" s="200"/>
      <c r="X201" s="217">
        <f t="shared" si="44"/>
        <v>0</v>
      </c>
      <c r="Y201" s="81">
        <f>IF(OR(M201="",Q201="Mut+ext"),0,IF(ISERROR(W201+V201*VLOOKUP(M201,Paramétrage!$C$6:$E$29,3,0))=TRUE,X201,W201+V201*VLOOKUP(M201,Paramétrage!$C$6:$E$29,3,0)))</f>
        <v>0</v>
      </c>
      <c r="Z201" s="395"/>
      <c r="AA201" s="364"/>
      <c r="AB201" s="396"/>
      <c r="AC201" s="133"/>
      <c r="AD201" s="40"/>
      <c r="AE201" s="61">
        <f t="shared" si="46"/>
        <v>0</v>
      </c>
      <c r="AF201" s="203">
        <f t="shared" si="45"/>
        <v>0</v>
      </c>
    </row>
    <row r="202" spans="1:32" ht="15.6" hidden="1" customHeight="1">
      <c r="A202" s="403"/>
      <c r="B202" s="372"/>
      <c r="C202" s="357"/>
      <c r="D202" s="358"/>
      <c r="E202" s="347"/>
      <c r="F202" s="347"/>
      <c r="G202" s="184"/>
      <c r="H202" s="205"/>
      <c r="I202" s="54"/>
      <c r="J202" s="50"/>
      <c r="K202" s="49"/>
      <c r="L202" s="38"/>
      <c r="M202" s="182"/>
      <c r="N202" s="45"/>
      <c r="O202" s="206"/>
      <c r="P202" s="196"/>
      <c r="Q202" s="39"/>
      <c r="R202" s="363"/>
      <c r="S202" s="364"/>
      <c r="T202" s="365"/>
      <c r="U202" s="80">
        <f>IF(OR(P202="",M202=Paramétrage!$C$10,M202=Paramétrage!$C$13,M202=Paramétrage!$C$17,M202=Paramétrage!$C$20,M202=Paramétrage!$C$24,M202=Paramétrage!$C$27,AND(M202&lt;&gt;Paramétrage!$C$9,Q202="Mut+ext")),0,ROUNDUP(O202/P202,0))</f>
        <v>0</v>
      </c>
      <c r="V202" s="216">
        <f>IF(OR(M202="",Q202="Mut+ext"),0,IF(VLOOKUP(M202,Paramétrage!$C$6:$E$29,2,0)=0,0,IF(P202="","saisir capacité",N202*U202*VLOOKUP(M202,Paramétrage!$C$6:$E$29,2,0))))</f>
        <v>0</v>
      </c>
      <c r="W202" s="200"/>
      <c r="X202" s="217">
        <f t="shared" si="44"/>
        <v>0</v>
      </c>
      <c r="Y202" s="81">
        <f>IF(OR(M202="",Q202="Mut+ext"),0,IF(ISERROR(W202+V202*VLOOKUP(M202,Paramétrage!$C$6:$E$29,3,0))=TRUE,X202,W202+V202*VLOOKUP(M202,Paramétrage!$C$6:$E$29,3,0)))</f>
        <v>0</v>
      </c>
      <c r="Z202" s="395"/>
      <c r="AA202" s="364"/>
      <c r="AB202" s="396"/>
      <c r="AC202" s="133"/>
      <c r="AD202" s="40"/>
      <c r="AE202" s="61">
        <f t="shared" si="46"/>
        <v>0</v>
      </c>
      <c r="AF202" s="203">
        <f t="shared" si="45"/>
        <v>0</v>
      </c>
    </row>
    <row r="203" spans="1:32" ht="15.6" hidden="1" customHeight="1">
      <c r="A203" s="403"/>
      <c r="B203" s="372"/>
      <c r="C203" s="357"/>
      <c r="D203" s="358"/>
      <c r="E203" s="347"/>
      <c r="F203" s="347"/>
      <c r="G203" s="184"/>
      <c r="H203" s="205"/>
      <c r="I203" s="54"/>
      <c r="J203" s="50"/>
      <c r="K203" s="49"/>
      <c r="L203" s="38"/>
      <c r="M203" s="182"/>
      <c r="N203" s="44"/>
      <c r="O203" s="206"/>
      <c r="P203" s="196"/>
      <c r="Q203" s="39"/>
      <c r="R203" s="363"/>
      <c r="S203" s="364"/>
      <c r="T203" s="365"/>
      <c r="U203" s="80">
        <f>IF(OR(P203="",M203=Paramétrage!$C$10,M203=Paramétrage!$C$13,M203=Paramétrage!$C$17,M203=Paramétrage!$C$20,M203=Paramétrage!$C$24,M203=Paramétrage!$C$27,AND(M203&lt;&gt;Paramétrage!$C$9,Q203="Mut+ext")),0,ROUNDUP(O203/P203,0))</f>
        <v>0</v>
      </c>
      <c r="V203" s="216">
        <f>IF(OR(M203="",Q203="Mut+ext"),0,IF(VLOOKUP(M203,Paramétrage!$C$6:$E$29,2,0)=0,0,IF(P203="","saisir capacité",N203*U203*VLOOKUP(M203,Paramétrage!$C$6:$E$29,2,0))))</f>
        <v>0</v>
      </c>
      <c r="W203" s="200"/>
      <c r="X203" s="217">
        <f t="shared" si="44"/>
        <v>0</v>
      </c>
      <c r="Y203" s="81">
        <f>IF(OR(M203="",Q203="Mut+ext"),0,IF(ISERROR(W203+V203*VLOOKUP(M203,Paramétrage!$C$6:$E$29,3,0))=TRUE,X203,W203+V203*VLOOKUP(M203,Paramétrage!$C$6:$E$29,3,0)))</f>
        <v>0</v>
      </c>
      <c r="Z203" s="395"/>
      <c r="AA203" s="364"/>
      <c r="AB203" s="396"/>
      <c r="AC203" s="133"/>
      <c r="AD203" s="40"/>
      <c r="AE203" s="61">
        <f t="shared" si="46"/>
        <v>0</v>
      </c>
      <c r="AF203" s="203">
        <f t="shared" si="45"/>
        <v>0</v>
      </c>
    </row>
    <row r="204" spans="1:32" ht="15.6" hidden="1" customHeight="1">
      <c r="A204" s="403"/>
      <c r="B204" s="372"/>
      <c r="C204" s="357"/>
      <c r="D204" s="358"/>
      <c r="E204" s="347"/>
      <c r="F204" s="347"/>
      <c r="G204" s="184"/>
      <c r="H204" s="205"/>
      <c r="I204" s="54"/>
      <c r="J204" s="50"/>
      <c r="K204" s="49"/>
      <c r="L204" s="38"/>
      <c r="M204" s="182"/>
      <c r="N204" s="44"/>
      <c r="O204" s="206"/>
      <c r="P204" s="196"/>
      <c r="Q204" s="39"/>
      <c r="R204" s="363"/>
      <c r="S204" s="364"/>
      <c r="T204" s="365"/>
      <c r="U204" s="80">
        <f>IF(OR(P204="",M204=Paramétrage!$C$10,M204=Paramétrage!$C$13,M204=Paramétrage!$C$17,M204=Paramétrage!$C$20,M204=Paramétrage!$C$24,M204=Paramétrage!$C$27,AND(M204&lt;&gt;Paramétrage!$C$9,Q204="Mut+ext")),0,ROUNDUP(O204/P204,0))</f>
        <v>0</v>
      </c>
      <c r="V204" s="216">
        <f>IF(OR(M204="",Q204="Mut+ext"),0,IF(VLOOKUP(M204,Paramétrage!$C$6:$E$29,2,0)=0,0,IF(P204="","saisir capacité",N204*U204*VLOOKUP(M204,Paramétrage!$C$6:$E$29,2,0))))</f>
        <v>0</v>
      </c>
      <c r="W204" s="200"/>
      <c r="X204" s="217">
        <f t="shared" si="44"/>
        <v>0</v>
      </c>
      <c r="Y204" s="81">
        <f>IF(OR(M204="",Q204="Mut+ext"),0,IF(ISERROR(W204+V204*VLOOKUP(M204,Paramétrage!$C$6:$E$29,3,0))=TRUE,X204,W204+V204*VLOOKUP(M204,Paramétrage!$C$6:$E$29,3,0)))</f>
        <v>0</v>
      </c>
      <c r="Z204" s="395"/>
      <c r="AA204" s="364"/>
      <c r="AB204" s="396"/>
      <c r="AC204" s="133"/>
      <c r="AD204" s="40"/>
      <c r="AE204" s="61">
        <f t="shared" si="46"/>
        <v>0</v>
      </c>
      <c r="AF204" s="203">
        <f t="shared" si="45"/>
        <v>0</v>
      </c>
    </row>
    <row r="205" spans="1:32" ht="15.6" hidden="1" customHeight="1">
      <c r="A205" s="403"/>
      <c r="B205" s="372"/>
      <c r="C205" s="357"/>
      <c r="D205" s="358"/>
      <c r="E205" s="347"/>
      <c r="F205" s="347"/>
      <c r="G205" s="184"/>
      <c r="H205" s="205"/>
      <c r="I205" s="54"/>
      <c r="J205" s="50"/>
      <c r="K205" s="49"/>
      <c r="L205" s="38"/>
      <c r="M205" s="182"/>
      <c r="N205" s="44"/>
      <c r="O205" s="206"/>
      <c r="P205" s="196"/>
      <c r="Q205" s="39"/>
      <c r="R205" s="363"/>
      <c r="S205" s="364"/>
      <c r="T205" s="365"/>
      <c r="U205" s="80">
        <f>IF(OR(P205="",M205=Paramétrage!$C$10,M205=Paramétrage!$C$13,M205=Paramétrage!$C$17,M205=Paramétrage!$C$20,M205=Paramétrage!$C$24,M205=Paramétrage!$C$27,AND(M205&lt;&gt;Paramétrage!$C$9,Q205="Mut+ext")),0,ROUNDUP(O205/P205,0))</f>
        <v>0</v>
      </c>
      <c r="V205" s="216">
        <f>IF(OR(M205="",Q205="Mut+ext"),0,IF(VLOOKUP(M205,Paramétrage!$C$6:$E$29,2,0)=0,0,IF(P205="","saisir capacité",N205*U205*VLOOKUP(M205,Paramétrage!$C$6:$E$29,2,0))))</f>
        <v>0</v>
      </c>
      <c r="W205" s="200"/>
      <c r="X205" s="217">
        <f t="shared" si="44"/>
        <v>0</v>
      </c>
      <c r="Y205" s="81">
        <f>IF(OR(M205="",Q205="Mut+ext"),0,IF(ISERROR(W205+V205*VLOOKUP(M205,Paramétrage!$C$6:$E$29,3,0))=TRUE,X205,W205+V205*VLOOKUP(M205,Paramétrage!$C$6:$E$29,3,0)))</f>
        <v>0</v>
      </c>
      <c r="Z205" s="395"/>
      <c r="AA205" s="364"/>
      <c r="AB205" s="396"/>
      <c r="AC205" s="133"/>
      <c r="AD205" s="40"/>
      <c r="AE205" s="61">
        <f t="shared" si="46"/>
        <v>0</v>
      </c>
      <c r="AF205" s="203">
        <f t="shared" si="45"/>
        <v>0</v>
      </c>
    </row>
    <row r="206" spans="1:32" ht="15.6" hidden="1" customHeight="1">
      <c r="A206" s="403"/>
      <c r="B206" s="372"/>
      <c r="C206" s="359"/>
      <c r="D206" s="360"/>
      <c r="E206" s="348"/>
      <c r="F206" s="348"/>
      <c r="G206" s="184"/>
      <c r="H206" s="205"/>
      <c r="I206" s="54"/>
      <c r="J206" s="50"/>
      <c r="K206" s="49"/>
      <c r="L206" s="38"/>
      <c r="M206" s="182"/>
      <c r="N206" s="45"/>
      <c r="O206" s="206"/>
      <c r="P206" s="196"/>
      <c r="Q206" s="39"/>
      <c r="R206" s="363"/>
      <c r="S206" s="364"/>
      <c r="T206" s="365"/>
      <c r="U206" s="80">
        <f>IF(OR(P206="",M206=Paramétrage!$C$10,M206=Paramétrage!$C$13,M206=Paramétrage!$C$17,M206=Paramétrage!$C$20,M206=Paramétrage!$C$24,M206=Paramétrage!$C$27,AND(M206&lt;&gt;Paramétrage!$C$9,Q206="Mut+ext")),0,ROUNDUP(O206/P206,0))</f>
        <v>0</v>
      </c>
      <c r="V206" s="216">
        <f>IF(OR(M206="",Q206="Mut+ext"),0,IF(VLOOKUP(M206,Paramétrage!$C$6:$E$29,2,0)=0,0,IF(P206="","saisir capacité",N206*U206*VLOOKUP(M206,Paramétrage!$C$6:$E$29,2,0))))</f>
        <v>0</v>
      </c>
      <c r="W206" s="200"/>
      <c r="X206" s="217">
        <f t="shared" si="44"/>
        <v>0</v>
      </c>
      <c r="Y206" s="81">
        <f>IF(OR(M206="",Q206="Mut+ext"),0,IF(ISERROR(W206+V206*VLOOKUP(M206,Paramétrage!$C$6:$E$29,3,0))=TRUE,X206,W206+V206*VLOOKUP(M206,Paramétrage!$C$6:$E$29,3,0)))</f>
        <v>0</v>
      </c>
      <c r="Z206" s="395"/>
      <c r="AA206" s="364"/>
      <c r="AB206" s="396"/>
      <c r="AC206" s="133"/>
      <c r="AD206" s="40"/>
      <c r="AE206" s="61">
        <f t="shared" si="46"/>
        <v>0</v>
      </c>
      <c r="AF206" s="203">
        <f t="shared" si="45"/>
        <v>0</v>
      </c>
    </row>
    <row r="207" spans="1:32" ht="15.6" hidden="1" customHeight="1">
      <c r="A207" s="403"/>
      <c r="B207" s="372"/>
      <c r="C207" s="218"/>
      <c r="D207" s="219"/>
      <c r="E207" s="220"/>
      <c r="F207" s="219"/>
      <c r="G207" s="219"/>
      <c r="H207" s="221"/>
      <c r="I207" s="136"/>
      <c r="J207" s="130"/>
      <c r="K207" s="70"/>
      <c r="L207" s="72"/>
      <c r="M207" s="222"/>
      <c r="N207" s="73">
        <f>AE207</f>
        <v>0</v>
      </c>
      <c r="O207" s="223"/>
      <c r="P207" s="223"/>
      <c r="Q207" s="76"/>
      <c r="R207" s="74"/>
      <c r="S207" s="74"/>
      <c r="T207" s="75"/>
      <c r="U207" s="122"/>
      <c r="V207" s="224">
        <f>SUM(V195:V206)</f>
        <v>0</v>
      </c>
      <c r="W207" s="222">
        <f>SUM(W195:W206)</f>
        <v>0</v>
      </c>
      <c r="X207" s="225">
        <f>SUM(X195:X206)</f>
        <v>0</v>
      </c>
      <c r="Y207" s="77">
        <f>SUM(Y195:Y206)</f>
        <v>0</v>
      </c>
      <c r="Z207" s="123"/>
      <c r="AA207" s="124"/>
      <c r="AB207" s="125"/>
      <c r="AC207" s="126"/>
      <c r="AD207" s="127"/>
      <c r="AE207" s="128">
        <f>SUM(AE195:AE206)</f>
        <v>0</v>
      </c>
      <c r="AF207" s="129">
        <f>SUM(AF195:AF206)</f>
        <v>0</v>
      </c>
    </row>
    <row r="208" spans="1:32" ht="15.6" hidden="1" customHeight="1">
      <c r="A208" s="403"/>
      <c r="B208" s="372" t="s">
        <v>151</v>
      </c>
      <c r="C208" s="355" t="s">
        <v>152</v>
      </c>
      <c r="D208" s="356"/>
      <c r="E208" s="347"/>
      <c r="F208" s="347" t="s">
        <v>64</v>
      </c>
      <c r="G208" s="191" t="s">
        <v>153</v>
      </c>
      <c r="H208" s="186"/>
      <c r="I208" s="54"/>
      <c r="J208" s="50"/>
      <c r="K208" s="49"/>
      <c r="L208" s="38"/>
      <c r="M208" s="182"/>
      <c r="N208" s="44"/>
      <c r="O208" s="206"/>
      <c r="P208" s="196"/>
      <c r="Q208" s="42"/>
      <c r="R208" s="363"/>
      <c r="S208" s="364"/>
      <c r="T208" s="365"/>
      <c r="U208" s="80">
        <f>IF(OR(P208="",M208=Paramétrage!$C$10,M208=Paramétrage!$C$13,M208=Paramétrage!$C$17,M208=Paramétrage!$C$20,M208=Paramétrage!$C$24,M208=Paramétrage!$C$27,AND(M208&lt;&gt;Paramétrage!$C$9,Q208="Mut+ext")),0,ROUNDUP(O208/P208,0))</f>
        <v>0</v>
      </c>
      <c r="V208" s="216">
        <f>IF(OR(M208="",Q208="Mut+ext"),0,IF(VLOOKUP(M208,Paramétrage!$C$6:$E$29,2,0)=0,0,IF(P208="","saisir capacité",N208*U208*VLOOKUP(M208,Paramétrage!$C$6:$E$29,2,0))))</f>
        <v>0</v>
      </c>
      <c r="W208" s="200"/>
      <c r="X208" s="217">
        <f t="shared" ref="X208:X219" si="47">IF(OR(M208="",Q208="Mut+ext"),0,IF(ISERROR(V208+W208)=TRUE,V208,V208+W208))</f>
        <v>0</v>
      </c>
      <c r="Y208" s="81">
        <f>IF(OR(M208="",Q208="Mut+ext"),0,IF(ISERROR(W208+V208*VLOOKUP(M208,Paramétrage!$C$6:$E$29,3,0))=TRUE,X208,W208+V208*VLOOKUP(M208,Paramétrage!$C$6:$E$29,3,0)))</f>
        <v>0</v>
      </c>
      <c r="Z208" s="395"/>
      <c r="AA208" s="364"/>
      <c r="AB208" s="396"/>
      <c r="AC208" s="133"/>
      <c r="AD208" s="41"/>
      <c r="AE208" s="61">
        <f>IF(G208="",0,IF(K208="",0,IF(SUMIF($G$208:$G$219,G208,$O$208:$O$219)=0,0,IF(OR(L208="",K208="obligatoire"),AF208/SUMIF($G$208:$G$219,G208,$O$208:$O$219),AF208/(SUMIF($G$208:$G$219,G208,$O$208:$O$219)/L208)))))</f>
        <v>0</v>
      </c>
      <c r="AF208" s="202">
        <f>N208*O208</f>
        <v>0</v>
      </c>
    </row>
    <row r="209" spans="1:32" ht="15.6" hidden="1" customHeight="1">
      <c r="A209" s="403"/>
      <c r="B209" s="372"/>
      <c r="C209" s="357"/>
      <c r="D209" s="358"/>
      <c r="E209" s="347"/>
      <c r="F209" s="347"/>
      <c r="G209" s="184" t="s">
        <v>154</v>
      </c>
      <c r="H209" s="185"/>
      <c r="I209" s="54"/>
      <c r="J209" s="50"/>
      <c r="K209" s="49"/>
      <c r="L209" s="38"/>
      <c r="M209" s="182"/>
      <c r="N209" s="44"/>
      <c r="O209" s="206"/>
      <c r="P209" s="196"/>
      <c r="Q209" s="39"/>
      <c r="R209" s="363"/>
      <c r="S209" s="364"/>
      <c r="T209" s="365"/>
      <c r="U209" s="80">
        <f>IF(OR(P209="",M209=Paramétrage!$C$10,M209=Paramétrage!$C$13,M209=Paramétrage!$C$17,M209=Paramétrage!$C$20,M209=Paramétrage!$C$24,M209=Paramétrage!$C$27,AND(M209&lt;&gt;Paramétrage!$C$9,Q209="Mut+ext")),0,ROUNDUP(O209/P209,0))</f>
        <v>0</v>
      </c>
      <c r="V209" s="216">
        <f>IF(OR(M209="",Q209="Mut+ext"),0,IF(VLOOKUP(M209,Paramétrage!$C$6:$E$29,2,0)=0,0,IF(P209="","saisir capacité",N209*U209*VLOOKUP(M209,Paramétrage!$C$6:$E$29,2,0))))</f>
        <v>0</v>
      </c>
      <c r="W209" s="200"/>
      <c r="X209" s="217">
        <f t="shared" si="47"/>
        <v>0</v>
      </c>
      <c r="Y209" s="81">
        <f>IF(OR(M209="",Q209="Mut+ext"),0,IF(ISERROR(W209+V209*VLOOKUP(M209,Paramétrage!$C$6:$E$29,3,0))=TRUE,X209,W209+V209*VLOOKUP(M209,Paramétrage!$C$6:$E$29,3,0)))</f>
        <v>0</v>
      </c>
      <c r="Z209" s="395"/>
      <c r="AA209" s="364"/>
      <c r="AB209" s="396"/>
      <c r="AC209" s="133"/>
      <c r="AD209" s="40"/>
      <c r="AE209" s="61">
        <f t="shared" ref="AE209:AE219" si="48">IF(G209="",0,IF(K209="",0,IF(SUMIF($G$208:$G$219,G209,$O$208:$O$219)=0,0,IF(OR(L209="",K209="obligatoire"),AF209/SUMIF($G$208:$G$219,G209,$O$208:$O$219),AF209/(SUMIF($G$208:$G$219,G209,$O$208:$O$219)/L209)))))</f>
        <v>0</v>
      </c>
      <c r="AF209" s="202">
        <f t="shared" ref="AF209:AF219" si="49">N209*O209</f>
        <v>0</v>
      </c>
    </row>
    <row r="210" spans="1:32" ht="15.6" hidden="1" customHeight="1">
      <c r="A210" s="403"/>
      <c r="B210" s="372"/>
      <c r="C210" s="357"/>
      <c r="D210" s="358"/>
      <c r="E210" s="347"/>
      <c r="F210" s="347"/>
      <c r="G210" s="184" t="s">
        <v>155</v>
      </c>
      <c r="H210" s="185"/>
      <c r="I210" s="54"/>
      <c r="J210" s="50"/>
      <c r="K210" s="49"/>
      <c r="L210" s="38"/>
      <c r="M210" s="182"/>
      <c r="N210" s="44"/>
      <c r="O210" s="206"/>
      <c r="P210" s="196"/>
      <c r="Q210" s="39"/>
      <c r="R210" s="363"/>
      <c r="S210" s="364"/>
      <c r="T210" s="365"/>
      <c r="U210" s="80">
        <f>IF(OR(P210="",M210=Paramétrage!$C$10,M210=Paramétrage!$C$13,M210=Paramétrage!$C$17,M210=Paramétrage!$C$20,M210=Paramétrage!$C$24,M210=Paramétrage!$C$27,AND(M210&lt;&gt;Paramétrage!$C$9,Q210="Mut+ext")),0,ROUNDUP(O210/P210,0))</f>
        <v>0</v>
      </c>
      <c r="V210" s="216">
        <f>IF(OR(M210="",Q210="Mut+ext"),0,IF(VLOOKUP(M210,Paramétrage!$C$6:$E$29,2,0)=0,0,IF(P210="","saisir capacité",N210*U210*VLOOKUP(M210,Paramétrage!$C$6:$E$29,2,0))))</f>
        <v>0</v>
      </c>
      <c r="W210" s="200"/>
      <c r="X210" s="217">
        <f t="shared" si="47"/>
        <v>0</v>
      </c>
      <c r="Y210" s="81">
        <f>IF(OR(M210="",Q210="Mut+ext"),0,IF(ISERROR(W210+V210*VLOOKUP(M210,Paramétrage!$C$6:$E$29,3,0))=TRUE,X210,W210+V210*VLOOKUP(M210,Paramétrage!$C$6:$E$29,3,0)))</f>
        <v>0</v>
      </c>
      <c r="Z210" s="395"/>
      <c r="AA210" s="364"/>
      <c r="AB210" s="396"/>
      <c r="AC210" s="133"/>
      <c r="AD210" s="40"/>
      <c r="AE210" s="61">
        <f t="shared" si="48"/>
        <v>0</v>
      </c>
      <c r="AF210" s="202">
        <f t="shared" si="49"/>
        <v>0</v>
      </c>
    </row>
    <row r="211" spans="1:32" ht="15.6" hidden="1" customHeight="1">
      <c r="A211" s="403"/>
      <c r="B211" s="372"/>
      <c r="C211" s="357"/>
      <c r="D211" s="358"/>
      <c r="E211" s="347"/>
      <c r="F211" s="347"/>
      <c r="G211" s="184" t="s">
        <v>156</v>
      </c>
      <c r="H211" s="185"/>
      <c r="I211" s="54"/>
      <c r="J211" s="50"/>
      <c r="K211" s="49"/>
      <c r="L211" s="38"/>
      <c r="M211" s="182"/>
      <c r="N211" s="44"/>
      <c r="O211" s="206"/>
      <c r="P211" s="196"/>
      <c r="Q211" s="39"/>
      <c r="R211" s="363"/>
      <c r="S211" s="364"/>
      <c r="T211" s="365"/>
      <c r="U211" s="80">
        <f>IF(OR(P211="",M211=Paramétrage!$C$10,M211=Paramétrage!$C$13,M211=Paramétrage!$C$17,M211=Paramétrage!$C$20,M211=Paramétrage!$C$24,M211=Paramétrage!$C$27,AND(M211&lt;&gt;Paramétrage!$C$9,Q211="Mut+ext")),0,ROUNDUP(O211/P211,0))</f>
        <v>0</v>
      </c>
      <c r="V211" s="216">
        <f>IF(OR(M211="",Q211="Mut+ext"),0,IF(VLOOKUP(M211,Paramétrage!$C$6:$E$29,2,0)=0,0,IF(P211="","saisir capacité",N211*U211*VLOOKUP(M211,Paramétrage!$C$6:$E$29,2,0))))</f>
        <v>0</v>
      </c>
      <c r="W211" s="200"/>
      <c r="X211" s="217">
        <f t="shared" si="47"/>
        <v>0</v>
      </c>
      <c r="Y211" s="81">
        <f>IF(OR(M211="",Q211="Mut+ext"),0,IF(ISERROR(W211+V211*VLOOKUP(M211,Paramétrage!$C$6:$E$29,3,0))=TRUE,X211,W211+V211*VLOOKUP(M211,Paramétrage!$C$6:$E$29,3,0)))</f>
        <v>0</v>
      </c>
      <c r="Z211" s="395"/>
      <c r="AA211" s="364"/>
      <c r="AB211" s="396"/>
      <c r="AC211" s="133"/>
      <c r="AD211" s="40"/>
      <c r="AE211" s="61">
        <f t="shared" si="48"/>
        <v>0</v>
      </c>
      <c r="AF211" s="202">
        <f t="shared" si="49"/>
        <v>0</v>
      </c>
    </row>
    <row r="212" spans="1:32" ht="15.6" hidden="1" customHeight="1">
      <c r="A212" s="403"/>
      <c r="B212" s="372"/>
      <c r="C212" s="357"/>
      <c r="D212" s="358"/>
      <c r="E212" s="347"/>
      <c r="F212" s="347"/>
      <c r="G212" s="184"/>
      <c r="H212" s="205"/>
      <c r="I212" s="54"/>
      <c r="J212" s="50"/>
      <c r="K212" s="49"/>
      <c r="L212" s="38"/>
      <c r="M212" s="182"/>
      <c r="N212" s="44"/>
      <c r="O212" s="206"/>
      <c r="P212" s="196"/>
      <c r="Q212" s="39"/>
      <c r="R212" s="363"/>
      <c r="S212" s="364"/>
      <c r="T212" s="365"/>
      <c r="U212" s="80">
        <f>IF(OR(P212="",M212=Paramétrage!$C$10,M212=Paramétrage!$C$13,M212=Paramétrage!$C$17,M212=Paramétrage!$C$20,M212=Paramétrage!$C$24,M212=Paramétrage!$C$27,AND(M212&lt;&gt;Paramétrage!$C$9,Q212="Mut+ext")),0,ROUNDUP(O212/P212,0))</f>
        <v>0</v>
      </c>
      <c r="V212" s="216">
        <f>IF(OR(M212="",Q212="Mut+ext"),0,IF(VLOOKUP(M212,Paramétrage!$C$6:$E$29,2,0)=0,0,IF(P212="","saisir capacité",N212*U212*VLOOKUP(M212,Paramétrage!$C$6:$E$29,2,0))))</f>
        <v>0</v>
      </c>
      <c r="W212" s="200"/>
      <c r="X212" s="217">
        <f t="shared" si="47"/>
        <v>0</v>
      </c>
      <c r="Y212" s="81">
        <f>IF(OR(M212="",Q212="Mut+ext"),0,IF(ISERROR(W212+V212*VLOOKUP(M212,Paramétrage!$C$6:$E$29,3,0))=TRUE,X212,W212+V212*VLOOKUP(M212,Paramétrage!$C$6:$E$29,3,0)))</f>
        <v>0</v>
      </c>
      <c r="Z212" s="395"/>
      <c r="AA212" s="364"/>
      <c r="AB212" s="396"/>
      <c r="AC212" s="133"/>
      <c r="AD212" s="40"/>
      <c r="AE212" s="61">
        <f t="shared" si="48"/>
        <v>0</v>
      </c>
      <c r="AF212" s="202">
        <f t="shared" si="49"/>
        <v>0</v>
      </c>
    </row>
    <row r="213" spans="1:32" ht="15.6" hidden="1" customHeight="1">
      <c r="A213" s="403"/>
      <c r="B213" s="372"/>
      <c r="C213" s="357"/>
      <c r="D213" s="358"/>
      <c r="E213" s="347"/>
      <c r="F213" s="347"/>
      <c r="G213" s="184"/>
      <c r="H213" s="205"/>
      <c r="I213" s="54"/>
      <c r="J213" s="50"/>
      <c r="K213" s="49"/>
      <c r="L213" s="38"/>
      <c r="M213" s="182"/>
      <c r="N213" s="44"/>
      <c r="O213" s="206"/>
      <c r="P213" s="196"/>
      <c r="Q213" s="39"/>
      <c r="R213" s="363"/>
      <c r="S213" s="364"/>
      <c r="T213" s="365"/>
      <c r="U213" s="80">
        <f>IF(OR(P213="",M213=Paramétrage!$C$10,M213=Paramétrage!$C$13,M213=Paramétrage!$C$17,M213=Paramétrage!$C$20,M213=Paramétrage!$C$24,M213=Paramétrage!$C$27,AND(M213&lt;&gt;Paramétrage!$C$9,Q213="Mut+ext")),0,ROUNDUP(O213/P213,0))</f>
        <v>0</v>
      </c>
      <c r="V213" s="216">
        <f>IF(OR(M213="",Q213="Mut+ext"),0,IF(VLOOKUP(M213,Paramétrage!$C$6:$E$29,2,0)=0,0,IF(P213="","saisir capacité",N213*U213*VLOOKUP(M213,Paramétrage!$C$6:$E$29,2,0))))</f>
        <v>0</v>
      </c>
      <c r="W213" s="200"/>
      <c r="X213" s="217">
        <f t="shared" si="47"/>
        <v>0</v>
      </c>
      <c r="Y213" s="81">
        <f>IF(OR(M213="",Q213="Mut+ext"),0,IF(ISERROR(W213+V213*VLOOKUP(M213,Paramétrage!$C$6:$E$29,3,0))=TRUE,X213,W213+V213*VLOOKUP(M213,Paramétrage!$C$6:$E$29,3,0)))</f>
        <v>0</v>
      </c>
      <c r="Z213" s="395"/>
      <c r="AA213" s="364"/>
      <c r="AB213" s="396"/>
      <c r="AC213" s="133"/>
      <c r="AD213" s="40"/>
      <c r="AE213" s="61">
        <f t="shared" si="48"/>
        <v>0</v>
      </c>
      <c r="AF213" s="202">
        <f t="shared" si="49"/>
        <v>0</v>
      </c>
    </row>
    <row r="214" spans="1:32" ht="15.6" hidden="1" customHeight="1">
      <c r="A214" s="403"/>
      <c r="B214" s="372"/>
      <c r="C214" s="357"/>
      <c r="D214" s="358"/>
      <c r="E214" s="347"/>
      <c r="F214" s="347"/>
      <c r="G214" s="184"/>
      <c r="H214" s="205"/>
      <c r="I214" s="54"/>
      <c r="J214" s="50"/>
      <c r="K214" s="49"/>
      <c r="L214" s="38"/>
      <c r="M214" s="182"/>
      <c r="N214" s="44"/>
      <c r="O214" s="206"/>
      <c r="P214" s="196"/>
      <c r="Q214" s="39"/>
      <c r="R214" s="363"/>
      <c r="S214" s="364"/>
      <c r="T214" s="365"/>
      <c r="U214" s="80">
        <f>IF(OR(P214="",M214=Paramétrage!$C$10,M214=Paramétrage!$C$13,M214=Paramétrage!$C$17,M214=Paramétrage!$C$20,M214=Paramétrage!$C$24,M214=Paramétrage!$C$27,AND(M214&lt;&gt;Paramétrage!$C$9,Q214="Mut+ext")),0,ROUNDUP(O214/P214,0))</f>
        <v>0</v>
      </c>
      <c r="V214" s="216">
        <f>IF(OR(M214="",Q214="Mut+ext"),0,IF(VLOOKUP(M214,Paramétrage!$C$6:$E$29,2,0)=0,0,IF(P214="","saisir capacité",N214*U214*VLOOKUP(M214,Paramétrage!$C$6:$E$29,2,0))))</f>
        <v>0</v>
      </c>
      <c r="W214" s="200"/>
      <c r="X214" s="217">
        <f t="shared" si="47"/>
        <v>0</v>
      </c>
      <c r="Y214" s="81">
        <f>IF(OR(M214="",Q214="Mut+ext"),0,IF(ISERROR(W214+V214*VLOOKUP(M214,Paramétrage!$C$6:$E$29,3,0))=TRUE,X214,W214+V214*VLOOKUP(M214,Paramétrage!$C$6:$E$29,3,0)))</f>
        <v>0</v>
      </c>
      <c r="Z214" s="395"/>
      <c r="AA214" s="364"/>
      <c r="AB214" s="396"/>
      <c r="AC214" s="133"/>
      <c r="AD214" s="40"/>
      <c r="AE214" s="61">
        <f t="shared" si="48"/>
        <v>0</v>
      </c>
      <c r="AF214" s="202">
        <f t="shared" si="49"/>
        <v>0</v>
      </c>
    </row>
    <row r="215" spans="1:32" ht="15.6" hidden="1" customHeight="1">
      <c r="A215" s="403"/>
      <c r="B215" s="372"/>
      <c r="C215" s="357"/>
      <c r="D215" s="358"/>
      <c r="E215" s="347"/>
      <c r="F215" s="347"/>
      <c r="G215" s="184"/>
      <c r="H215" s="205"/>
      <c r="I215" s="54"/>
      <c r="J215" s="50"/>
      <c r="K215" s="49"/>
      <c r="L215" s="38"/>
      <c r="M215" s="182"/>
      <c r="N215" s="45"/>
      <c r="O215" s="206"/>
      <c r="P215" s="196"/>
      <c r="Q215" s="39"/>
      <c r="R215" s="363"/>
      <c r="S215" s="364"/>
      <c r="T215" s="365"/>
      <c r="U215" s="80">
        <f>IF(OR(P215="",M215=Paramétrage!$C$10,M215=Paramétrage!$C$13,M215=Paramétrage!$C$17,M215=Paramétrage!$C$20,M215=Paramétrage!$C$24,M215=Paramétrage!$C$27,AND(M215&lt;&gt;Paramétrage!$C$9,Q215="Mut+ext")),0,ROUNDUP(O215/P215,0))</f>
        <v>0</v>
      </c>
      <c r="V215" s="216">
        <f>IF(OR(M215="",Q215="Mut+ext"),0,IF(VLOOKUP(M215,Paramétrage!$C$6:$E$29,2,0)=0,0,IF(P215="","saisir capacité",N215*U215*VLOOKUP(M215,Paramétrage!$C$6:$E$29,2,0))))</f>
        <v>0</v>
      </c>
      <c r="W215" s="200"/>
      <c r="X215" s="217">
        <f t="shared" si="47"/>
        <v>0</v>
      </c>
      <c r="Y215" s="81">
        <f>IF(OR(M215="",Q215="Mut+ext"),0,IF(ISERROR(W215+V215*VLOOKUP(M215,Paramétrage!$C$6:$E$29,3,0))=TRUE,X215,W215+V215*VLOOKUP(M215,Paramétrage!$C$6:$E$29,3,0)))</f>
        <v>0</v>
      </c>
      <c r="Z215" s="395"/>
      <c r="AA215" s="364"/>
      <c r="AB215" s="396"/>
      <c r="AC215" s="133"/>
      <c r="AD215" s="40"/>
      <c r="AE215" s="61">
        <f t="shared" si="48"/>
        <v>0</v>
      </c>
      <c r="AF215" s="202">
        <f t="shared" si="49"/>
        <v>0</v>
      </c>
    </row>
    <row r="216" spans="1:32" ht="15.6" hidden="1" customHeight="1">
      <c r="A216" s="403"/>
      <c r="B216" s="372"/>
      <c r="C216" s="357"/>
      <c r="D216" s="358"/>
      <c r="E216" s="347"/>
      <c r="F216" s="347"/>
      <c r="G216" s="184"/>
      <c r="H216" s="205"/>
      <c r="I216" s="54"/>
      <c r="J216" s="50"/>
      <c r="K216" s="49"/>
      <c r="L216" s="38"/>
      <c r="M216" s="182"/>
      <c r="N216" s="44"/>
      <c r="O216" s="206"/>
      <c r="P216" s="196"/>
      <c r="Q216" s="39"/>
      <c r="R216" s="363"/>
      <c r="S216" s="364"/>
      <c r="T216" s="365"/>
      <c r="U216" s="80">
        <f>IF(OR(P216="",M216=Paramétrage!$C$10,M216=Paramétrage!$C$13,M216=Paramétrage!$C$17,M216=Paramétrage!$C$20,M216=Paramétrage!$C$24,M216=Paramétrage!$C$27,AND(M216&lt;&gt;Paramétrage!$C$9,Q216="Mut+ext")),0,ROUNDUP(O216/P216,0))</f>
        <v>0</v>
      </c>
      <c r="V216" s="216">
        <f>IF(OR(M216="",Q216="Mut+ext"),0,IF(VLOOKUP(M216,Paramétrage!$C$6:$E$29,2,0)=0,0,IF(P216="","saisir capacité",N216*U216*VLOOKUP(M216,Paramétrage!$C$6:$E$29,2,0))))</f>
        <v>0</v>
      </c>
      <c r="W216" s="200"/>
      <c r="X216" s="217">
        <f t="shared" si="47"/>
        <v>0</v>
      </c>
      <c r="Y216" s="81">
        <f>IF(OR(M216="",Q216="Mut+ext"),0,IF(ISERROR(W216+V216*VLOOKUP(M216,Paramétrage!$C$6:$E$29,3,0))=TRUE,X216,W216+V216*VLOOKUP(M216,Paramétrage!$C$6:$E$29,3,0)))</f>
        <v>0</v>
      </c>
      <c r="Z216" s="395"/>
      <c r="AA216" s="364"/>
      <c r="AB216" s="396"/>
      <c r="AC216" s="133"/>
      <c r="AD216" s="40"/>
      <c r="AE216" s="61">
        <f t="shared" si="48"/>
        <v>0</v>
      </c>
      <c r="AF216" s="202">
        <f t="shared" si="49"/>
        <v>0</v>
      </c>
    </row>
    <row r="217" spans="1:32" ht="15.6" hidden="1" customHeight="1">
      <c r="A217" s="403"/>
      <c r="B217" s="372"/>
      <c r="C217" s="357"/>
      <c r="D217" s="358"/>
      <c r="E217" s="347"/>
      <c r="F217" s="347"/>
      <c r="G217" s="184"/>
      <c r="H217" s="205"/>
      <c r="I217" s="54"/>
      <c r="J217" s="50"/>
      <c r="K217" s="49"/>
      <c r="L217" s="38"/>
      <c r="M217" s="182"/>
      <c r="N217" s="44"/>
      <c r="O217" s="206"/>
      <c r="P217" s="196"/>
      <c r="Q217" s="39"/>
      <c r="R217" s="363"/>
      <c r="S217" s="364"/>
      <c r="T217" s="365"/>
      <c r="U217" s="80">
        <f>IF(OR(P217="",M217=Paramétrage!$C$10,M217=Paramétrage!$C$13,M217=Paramétrage!$C$17,M217=Paramétrage!$C$20,M217=Paramétrage!$C$24,M217=Paramétrage!$C$27,AND(M217&lt;&gt;Paramétrage!$C$9,Q217="Mut+ext")),0,ROUNDUP(O217/P217,0))</f>
        <v>0</v>
      </c>
      <c r="V217" s="216">
        <f>IF(OR(M217="",Q217="Mut+ext"),0,IF(VLOOKUP(M217,Paramétrage!$C$6:$E$29,2,0)=0,0,IF(P217="","saisir capacité",N217*U217*VLOOKUP(M217,Paramétrage!$C$6:$E$29,2,0))))</f>
        <v>0</v>
      </c>
      <c r="W217" s="200"/>
      <c r="X217" s="217">
        <f t="shared" si="47"/>
        <v>0</v>
      </c>
      <c r="Y217" s="81">
        <f>IF(OR(M217="",Q217="Mut+ext"),0,IF(ISERROR(W217+V217*VLOOKUP(M217,Paramétrage!$C$6:$E$29,3,0))=TRUE,X217,W217+V217*VLOOKUP(M217,Paramétrage!$C$6:$E$29,3,0)))</f>
        <v>0</v>
      </c>
      <c r="Z217" s="395"/>
      <c r="AA217" s="364"/>
      <c r="AB217" s="396"/>
      <c r="AC217" s="133"/>
      <c r="AD217" s="40"/>
      <c r="AE217" s="61">
        <f t="shared" si="48"/>
        <v>0</v>
      </c>
      <c r="AF217" s="202">
        <f t="shared" si="49"/>
        <v>0</v>
      </c>
    </row>
    <row r="218" spans="1:32" ht="15.6" hidden="1" customHeight="1">
      <c r="A218" s="403"/>
      <c r="B218" s="372"/>
      <c r="C218" s="357"/>
      <c r="D218" s="358"/>
      <c r="E218" s="347"/>
      <c r="F218" s="347"/>
      <c r="G218" s="184"/>
      <c r="H218" s="205"/>
      <c r="I218" s="54"/>
      <c r="J218" s="50"/>
      <c r="K218" s="49"/>
      <c r="L218" s="38"/>
      <c r="M218" s="182"/>
      <c r="N218" s="44"/>
      <c r="O218" s="206"/>
      <c r="P218" s="196"/>
      <c r="Q218" s="39"/>
      <c r="R218" s="363"/>
      <c r="S218" s="364"/>
      <c r="T218" s="365"/>
      <c r="U218" s="80">
        <f>IF(OR(P218="",M218=Paramétrage!$C$10,M218=Paramétrage!$C$13,M218=Paramétrage!$C$17,M218=Paramétrage!$C$20,M218=Paramétrage!$C$24,M218=Paramétrage!$C$27,AND(M218&lt;&gt;Paramétrage!$C$9,Q218="Mut+ext")),0,ROUNDUP(O218/P218,0))</f>
        <v>0</v>
      </c>
      <c r="V218" s="216">
        <f>IF(OR(M218="",Q218="Mut+ext"),0,IF(VLOOKUP(M218,Paramétrage!$C$6:$E$29,2,0)=0,0,IF(P218="","saisir capacité",N218*U218*VLOOKUP(M218,Paramétrage!$C$6:$E$29,2,0))))</f>
        <v>0</v>
      </c>
      <c r="W218" s="200"/>
      <c r="X218" s="217">
        <f t="shared" si="47"/>
        <v>0</v>
      </c>
      <c r="Y218" s="81">
        <f>IF(OR(M218="",Q218="Mut+ext"),0,IF(ISERROR(W218+V218*VLOOKUP(M218,Paramétrage!$C$6:$E$29,3,0))=TRUE,X218,W218+V218*VLOOKUP(M218,Paramétrage!$C$6:$E$29,3,0)))</f>
        <v>0</v>
      </c>
      <c r="Z218" s="395"/>
      <c r="AA218" s="364"/>
      <c r="AB218" s="396"/>
      <c r="AC218" s="133"/>
      <c r="AD218" s="40"/>
      <c r="AE218" s="61">
        <f t="shared" si="48"/>
        <v>0</v>
      </c>
      <c r="AF218" s="202">
        <f t="shared" si="49"/>
        <v>0</v>
      </c>
    </row>
    <row r="219" spans="1:32" ht="15.6" hidden="1" customHeight="1">
      <c r="A219" s="403"/>
      <c r="B219" s="372"/>
      <c r="C219" s="359"/>
      <c r="D219" s="360"/>
      <c r="E219" s="348"/>
      <c r="F219" s="348"/>
      <c r="G219" s="184"/>
      <c r="H219" s="205"/>
      <c r="I219" s="54"/>
      <c r="J219" s="50"/>
      <c r="K219" s="49"/>
      <c r="L219" s="38"/>
      <c r="M219" s="182"/>
      <c r="N219" s="45"/>
      <c r="O219" s="206"/>
      <c r="P219" s="196"/>
      <c r="Q219" s="39"/>
      <c r="R219" s="363"/>
      <c r="S219" s="364"/>
      <c r="T219" s="365"/>
      <c r="U219" s="80">
        <f>IF(OR(P219="",M219=Paramétrage!$C$10,M219=Paramétrage!$C$13,M219=Paramétrage!$C$17,M219=Paramétrage!$C$20,M219=Paramétrage!$C$24,M219=Paramétrage!$C$27,AND(M219&lt;&gt;Paramétrage!$C$9,Q219="Mut+ext")),0,ROUNDUP(O219/P219,0))</f>
        <v>0</v>
      </c>
      <c r="V219" s="216">
        <f>IF(OR(M219="",Q219="Mut+ext"),0,IF(VLOOKUP(M219,Paramétrage!$C$6:$E$29,2,0)=0,0,IF(P219="","saisir capacité",N219*U219*VLOOKUP(M219,Paramétrage!$C$6:$E$29,2,0))))</f>
        <v>0</v>
      </c>
      <c r="W219" s="200"/>
      <c r="X219" s="217">
        <f t="shared" si="47"/>
        <v>0</v>
      </c>
      <c r="Y219" s="81">
        <f>IF(OR(M219="",Q219="Mut+ext"),0,IF(ISERROR(W219+V219*VLOOKUP(M219,Paramétrage!$C$6:$E$29,3,0))=TRUE,X219,W219+V219*VLOOKUP(M219,Paramétrage!$C$6:$E$29,3,0)))</f>
        <v>0</v>
      </c>
      <c r="Z219" s="395"/>
      <c r="AA219" s="364"/>
      <c r="AB219" s="396"/>
      <c r="AC219" s="133"/>
      <c r="AD219" s="40"/>
      <c r="AE219" s="61">
        <f t="shared" si="48"/>
        <v>0</v>
      </c>
      <c r="AF219" s="202">
        <f t="shared" si="49"/>
        <v>0</v>
      </c>
    </row>
    <row r="220" spans="1:32" ht="15.6" hidden="1" customHeight="1">
      <c r="A220" s="403"/>
      <c r="B220" s="372"/>
      <c r="C220" s="218"/>
      <c r="D220" s="219"/>
      <c r="E220" s="220"/>
      <c r="F220" s="219"/>
      <c r="G220" s="219"/>
      <c r="H220" s="221"/>
      <c r="I220" s="136"/>
      <c r="J220" s="130"/>
      <c r="K220" s="70"/>
      <c r="L220" s="72"/>
      <c r="M220" s="222"/>
      <c r="N220" s="73">
        <f>AE220</f>
        <v>0</v>
      </c>
      <c r="O220" s="223"/>
      <c r="P220" s="223"/>
      <c r="Q220" s="76"/>
      <c r="R220" s="74"/>
      <c r="S220" s="74"/>
      <c r="T220" s="75"/>
      <c r="U220" s="122"/>
      <c r="V220" s="224">
        <f>SUM(V208:V219)</f>
        <v>0</v>
      </c>
      <c r="W220" s="222">
        <f>SUM(W208:W219)</f>
        <v>0</v>
      </c>
      <c r="X220" s="225">
        <f>SUM(X208:X219)</f>
        <v>0</v>
      </c>
      <c r="Y220" s="77">
        <f>SUM(Y208:Y219)</f>
        <v>0</v>
      </c>
      <c r="Z220" s="123"/>
      <c r="AA220" s="124"/>
      <c r="AB220" s="125"/>
      <c r="AC220" s="126"/>
      <c r="AD220" s="127"/>
      <c r="AE220" s="128">
        <f>SUM(AE208:AE219)</f>
        <v>0</v>
      </c>
      <c r="AF220" s="129">
        <f>SUM(AF208:AF219)</f>
        <v>0</v>
      </c>
    </row>
    <row r="221" spans="1:32" ht="15.6" hidden="1" customHeight="1">
      <c r="A221" s="403"/>
      <c r="B221" s="372" t="s">
        <v>157</v>
      </c>
      <c r="C221" s="355" t="s">
        <v>158</v>
      </c>
      <c r="D221" s="356"/>
      <c r="E221" s="347"/>
      <c r="F221" s="347" t="s">
        <v>64</v>
      </c>
      <c r="G221" s="191" t="s">
        <v>159</v>
      </c>
      <c r="H221" s="186"/>
      <c r="I221" s="54"/>
      <c r="J221" s="50"/>
      <c r="K221" s="49"/>
      <c r="L221" s="38"/>
      <c r="M221" s="182"/>
      <c r="N221" s="44"/>
      <c r="O221" s="206"/>
      <c r="P221" s="196"/>
      <c r="Q221" s="42"/>
      <c r="R221" s="363"/>
      <c r="S221" s="364"/>
      <c r="T221" s="365"/>
      <c r="U221" s="80">
        <f>IF(OR(P221="",M221=Paramétrage!$C$10,M221=Paramétrage!$C$13,M221=Paramétrage!$C$17,M221=Paramétrage!$C$20,M221=Paramétrage!$C$24,M221=Paramétrage!$C$27,AND(M221&lt;&gt;Paramétrage!$C$9,Q221="Mut+ext")),0,ROUNDUP(O221/P221,0))</f>
        <v>0</v>
      </c>
      <c r="V221" s="216">
        <f>IF(OR(M221="",Q221="Mut+ext"),0,IF(VLOOKUP(M221,Paramétrage!$C$6:$E$29,2,0)=0,0,IF(P221="","saisir capacité",N221*U221*VLOOKUP(M221,Paramétrage!$C$6:$E$29,2,0))))</f>
        <v>0</v>
      </c>
      <c r="W221" s="200"/>
      <c r="X221" s="217">
        <f t="shared" ref="X221:X232" si="50">IF(OR(M221="",Q221="Mut+ext"),0,IF(ISERROR(V221+W221)=TRUE,V221,V221+W221))</f>
        <v>0</v>
      </c>
      <c r="Y221" s="81">
        <f>IF(OR(M221="",Q221="Mut+ext"),0,IF(ISERROR(W221+V221*VLOOKUP(M221,Paramétrage!$C$6:$E$29,3,0))=TRUE,X221,W221+V221*VLOOKUP(M221,Paramétrage!$C$6:$E$29,3,0)))</f>
        <v>0</v>
      </c>
      <c r="Z221" s="395"/>
      <c r="AA221" s="364"/>
      <c r="AB221" s="396"/>
      <c r="AC221" s="133"/>
      <c r="AD221" s="41"/>
      <c r="AE221" s="61">
        <f>IF(G221="",0,IF(K221="",0,IF(SUMIF($G$221:$G$232,G221,$O$221:$O$232)=0,0,IF(OR(L221="",K221="obligatoire"),AF221/SUMIF($G$221:$G$232,G221,$O$221:$O$232),AF221/(SUMIF($G$221:$G$232,G221,$O$221:$O$232)/L221)))))</f>
        <v>0</v>
      </c>
      <c r="AF221" s="202">
        <f t="shared" ref="AF221:AF232" si="51">N221*O221</f>
        <v>0</v>
      </c>
    </row>
    <row r="222" spans="1:32" ht="15.6" hidden="1" customHeight="1">
      <c r="A222" s="403"/>
      <c r="B222" s="372"/>
      <c r="C222" s="357"/>
      <c r="D222" s="358"/>
      <c r="E222" s="347"/>
      <c r="F222" s="347"/>
      <c r="G222" s="184"/>
      <c r="H222" s="185"/>
      <c r="I222" s="54"/>
      <c r="J222" s="50"/>
      <c r="K222" s="49"/>
      <c r="L222" s="38"/>
      <c r="M222" s="182"/>
      <c r="N222" s="44"/>
      <c r="O222" s="206"/>
      <c r="P222" s="196"/>
      <c r="Q222" s="39"/>
      <c r="R222" s="363"/>
      <c r="S222" s="364"/>
      <c r="T222" s="365"/>
      <c r="U222" s="80">
        <f>IF(OR(P222="",M222=Paramétrage!$C$10,M222=Paramétrage!$C$13,M222=Paramétrage!$C$17,M222=Paramétrage!$C$20,M222=Paramétrage!$C$24,M222=Paramétrage!$C$27,AND(M222&lt;&gt;Paramétrage!$C$9,Q222="Mut+ext")),0,ROUNDUP(O222/P222,0))</f>
        <v>0</v>
      </c>
      <c r="V222" s="216">
        <f>IF(OR(M222="",Q222="Mut+ext"),0,IF(VLOOKUP(M222,Paramétrage!$C$6:$E$29,2,0)=0,0,IF(P222="","saisir capacité",N222*U222*VLOOKUP(M222,Paramétrage!$C$6:$E$29,2,0))))</f>
        <v>0</v>
      </c>
      <c r="W222" s="200"/>
      <c r="X222" s="217">
        <f t="shared" si="50"/>
        <v>0</v>
      </c>
      <c r="Y222" s="81">
        <f>IF(OR(M222="",Q222="Mut+ext"),0,IF(ISERROR(W222+V222*VLOOKUP(M222,Paramétrage!$C$6:$E$29,3,0))=TRUE,X222,W222+V222*VLOOKUP(M222,Paramétrage!$C$6:$E$29,3,0)))</f>
        <v>0</v>
      </c>
      <c r="Z222" s="395"/>
      <c r="AA222" s="364"/>
      <c r="AB222" s="396"/>
      <c r="AC222" s="133"/>
      <c r="AD222" s="40"/>
      <c r="AE222" s="61">
        <f t="shared" ref="AE222:AE232" si="52">IF(G222="",0,IF(K222="",0,IF(SUMIF($G$221:$G$232,G222,$O$221:$O$232)=0,0,IF(OR(L222="",K222="obligatoire"),AF222/SUMIF($G$221:$G$232,G222,$O$221:$O$232),AF222/(SUMIF($G$221:$G$232,G222,$O$221:$O$232)/L222)))))</f>
        <v>0</v>
      </c>
      <c r="AF222" s="203">
        <f t="shared" si="51"/>
        <v>0</v>
      </c>
    </row>
    <row r="223" spans="1:32" ht="15.6" hidden="1" customHeight="1">
      <c r="A223" s="403"/>
      <c r="B223" s="372"/>
      <c r="C223" s="357"/>
      <c r="D223" s="358"/>
      <c r="E223" s="347"/>
      <c r="F223" s="347"/>
      <c r="G223" s="184"/>
      <c r="H223" s="185"/>
      <c r="I223" s="54"/>
      <c r="J223" s="50"/>
      <c r="K223" s="49"/>
      <c r="L223" s="38"/>
      <c r="M223" s="182"/>
      <c r="N223" s="44"/>
      <c r="O223" s="206"/>
      <c r="P223" s="196"/>
      <c r="Q223" s="39"/>
      <c r="R223" s="363"/>
      <c r="S223" s="364"/>
      <c r="T223" s="365"/>
      <c r="U223" s="80">
        <f>IF(OR(P223="",M223=Paramétrage!$C$10,M223=Paramétrage!$C$13,M223=Paramétrage!$C$17,M223=Paramétrage!$C$20,M223=Paramétrage!$C$24,M223=Paramétrage!$C$27,AND(M223&lt;&gt;Paramétrage!$C$9,Q223="Mut+ext")),0,ROUNDUP(O223/P223,0))</f>
        <v>0</v>
      </c>
      <c r="V223" s="216">
        <f>IF(OR(M223="",Q223="Mut+ext"),0,IF(VLOOKUP(M223,Paramétrage!$C$6:$E$29,2,0)=0,0,IF(P223="","saisir capacité",N223*U223*VLOOKUP(M223,Paramétrage!$C$6:$E$29,2,0))))</f>
        <v>0</v>
      </c>
      <c r="W223" s="200"/>
      <c r="X223" s="217">
        <f t="shared" si="50"/>
        <v>0</v>
      </c>
      <c r="Y223" s="81">
        <f>IF(OR(M223="",Q223="Mut+ext"),0,IF(ISERROR(W223+V223*VLOOKUP(M223,Paramétrage!$C$6:$E$29,3,0))=TRUE,X223,W223+V223*VLOOKUP(M223,Paramétrage!$C$6:$E$29,3,0)))</f>
        <v>0</v>
      </c>
      <c r="Z223" s="395"/>
      <c r="AA223" s="364"/>
      <c r="AB223" s="396"/>
      <c r="AC223" s="133"/>
      <c r="AD223" s="40"/>
      <c r="AE223" s="61">
        <f t="shared" si="52"/>
        <v>0</v>
      </c>
      <c r="AF223" s="203">
        <f t="shared" si="51"/>
        <v>0</v>
      </c>
    </row>
    <row r="224" spans="1:32" ht="15.6" hidden="1" customHeight="1">
      <c r="A224" s="403"/>
      <c r="B224" s="372"/>
      <c r="C224" s="357"/>
      <c r="D224" s="358"/>
      <c r="E224" s="347"/>
      <c r="F224" s="347"/>
      <c r="G224" s="183"/>
      <c r="H224" s="185"/>
      <c r="I224" s="54"/>
      <c r="J224" s="50"/>
      <c r="K224" s="49"/>
      <c r="L224" s="38"/>
      <c r="M224" s="182"/>
      <c r="N224" s="44"/>
      <c r="O224" s="206"/>
      <c r="P224" s="196"/>
      <c r="Q224" s="39"/>
      <c r="R224" s="363"/>
      <c r="S224" s="364"/>
      <c r="T224" s="365"/>
      <c r="U224" s="80">
        <f>IF(OR(P224="",M224=Paramétrage!$C$10,M224=Paramétrage!$C$13,M224=Paramétrage!$C$17,M224=Paramétrage!$C$20,M224=Paramétrage!$C$24,M224=Paramétrage!$C$27,AND(M224&lt;&gt;Paramétrage!$C$9,Q224="Mut+ext")),0,ROUNDUP(O224/P224,0))</f>
        <v>0</v>
      </c>
      <c r="V224" s="216">
        <f>IF(OR(M224="",Q224="Mut+ext"),0,IF(VLOOKUP(M224,Paramétrage!$C$6:$E$29,2,0)=0,0,IF(P224="","saisir capacité",N224*U224*VLOOKUP(M224,Paramétrage!$C$6:$E$29,2,0))))</f>
        <v>0</v>
      </c>
      <c r="W224" s="200"/>
      <c r="X224" s="217">
        <f t="shared" si="50"/>
        <v>0</v>
      </c>
      <c r="Y224" s="81">
        <f>IF(OR(M224="",Q224="Mut+ext"),0,IF(ISERROR(W224+V224*VLOOKUP(M224,Paramétrage!$C$6:$E$29,3,0))=TRUE,X224,W224+V224*VLOOKUP(M224,Paramétrage!$C$6:$E$29,3,0)))</f>
        <v>0</v>
      </c>
      <c r="Z224" s="395"/>
      <c r="AA224" s="364"/>
      <c r="AB224" s="396"/>
      <c r="AC224" s="133"/>
      <c r="AD224" s="40"/>
      <c r="AE224" s="61">
        <f t="shared" si="52"/>
        <v>0</v>
      </c>
      <c r="AF224" s="203">
        <f t="shared" si="51"/>
        <v>0</v>
      </c>
    </row>
    <row r="225" spans="1:32" ht="15.6" hidden="1" customHeight="1">
      <c r="A225" s="403"/>
      <c r="B225" s="372"/>
      <c r="C225" s="357"/>
      <c r="D225" s="358"/>
      <c r="E225" s="347"/>
      <c r="F225" s="347"/>
      <c r="G225" s="184"/>
      <c r="H225" s="205"/>
      <c r="I225" s="54"/>
      <c r="J225" s="50"/>
      <c r="K225" s="49"/>
      <c r="L225" s="38"/>
      <c r="M225" s="182"/>
      <c r="N225" s="44"/>
      <c r="O225" s="206"/>
      <c r="P225" s="196"/>
      <c r="Q225" s="39"/>
      <c r="R225" s="363"/>
      <c r="S225" s="364"/>
      <c r="T225" s="365"/>
      <c r="U225" s="80">
        <f>IF(OR(P225="",M225=Paramétrage!$C$10,M225=Paramétrage!$C$13,M225=Paramétrage!$C$17,M225=Paramétrage!$C$20,M225=Paramétrage!$C$24,M225=Paramétrage!$C$27,AND(M225&lt;&gt;Paramétrage!$C$9,Q225="Mut+ext")),0,ROUNDUP(O225/P225,0))</f>
        <v>0</v>
      </c>
      <c r="V225" s="216">
        <f>IF(OR(M225="",Q225="Mut+ext"),0,IF(VLOOKUP(M225,Paramétrage!$C$6:$E$29,2,0)=0,0,IF(P225="","saisir capacité",N225*U225*VLOOKUP(M225,Paramétrage!$C$6:$E$29,2,0))))</f>
        <v>0</v>
      </c>
      <c r="W225" s="200"/>
      <c r="X225" s="217">
        <f t="shared" si="50"/>
        <v>0</v>
      </c>
      <c r="Y225" s="81">
        <f>IF(OR(M225="",Q225="Mut+ext"),0,IF(ISERROR(W225+V225*VLOOKUP(M225,Paramétrage!$C$6:$E$29,3,0))=TRUE,X225,W225+V225*VLOOKUP(M225,Paramétrage!$C$6:$E$29,3,0)))</f>
        <v>0</v>
      </c>
      <c r="Z225" s="395"/>
      <c r="AA225" s="364"/>
      <c r="AB225" s="396"/>
      <c r="AC225" s="133"/>
      <c r="AD225" s="40"/>
      <c r="AE225" s="61">
        <f t="shared" si="52"/>
        <v>0</v>
      </c>
      <c r="AF225" s="203">
        <f t="shared" si="51"/>
        <v>0</v>
      </c>
    </row>
    <row r="226" spans="1:32" ht="15.6" hidden="1" customHeight="1">
      <c r="A226" s="403"/>
      <c r="B226" s="372"/>
      <c r="C226" s="357"/>
      <c r="D226" s="358"/>
      <c r="E226" s="347"/>
      <c r="F226" s="347"/>
      <c r="G226" s="184"/>
      <c r="H226" s="205"/>
      <c r="I226" s="54"/>
      <c r="J226" s="50"/>
      <c r="K226" s="49"/>
      <c r="L226" s="38"/>
      <c r="M226" s="182"/>
      <c r="N226" s="44"/>
      <c r="O226" s="206"/>
      <c r="P226" s="196"/>
      <c r="Q226" s="39"/>
      <c r="R226" s="363"/>
      <c r="S226" s="364"/>
      <c r="T226" s="365"/>
      <c r="U226" s="80">
        <f>IF(OR(P226="",M226=Paramétrage!$C$10,M226=Paramétrage!$C$13,M226=Paramétrage!$C$17,M226=Paramétrage!$C$20,M226=Paramétrage!$C$24,M226=Paramétrage!$C$27,AND(M226&lt;&gt;Paramétrage!$C$9,Q226="Mut+ext")),0,ROUNDUP(O226/P226,0))</f>
        <v>0</v>
      </c>
      <c r="V226" s="216">
        <f>IF(OR(M226="",Q226="Mut+ext"),0,IF(VLOOKUP(M226,Paramétrage!$C$6:$E$29,2,0)=0,0,IF(P226="","saisir capacité",N226*U226*VLOOKUP(M226,Paramétrage!$C$6:$E$29,2,0))))</f>
        <v>0</v>
      </c>
      <c r="W226" s="200"/>
      <c r="X226" s="217">
        <f t="shared" si="50"/>
        <v>0</v>
      </c>
      <c r="Y226" s="81">
        <f>IF(OR(M226="",Q226="Mut+ext"),0,IF(ISERROR(W226+V226*VLOOKUP(M226,Paramétrage!$C$6:$E$29,3,0))=TRUE,X226,W226+V226*VLOOKUP(M226,Paramétrage!$C$6:$E$29,3,0)))</f>
        <v>0</v>
      </c>
      <c r="Z226" s="395"/>
      <c r="AA226" s="364"/>
      <c r="AB226" s="396"/>
      <c r="AC226" s="133"/>
      <c r="AD226" s="40"/>
      <c r="AE226" s="61">
        <f t="shared" si="52"/>
        <v>0</v>
      </c>
      <c r="AF226" s="203">
        <f t="shared" si="51"/>
        <v>0</v>
      </c>
    </row>
    <row r="227" spans="1:32" ht="15.6" hidden="1" customHeight="1">
      <c r="A227" s="403"/>
      <c r="B227" s="372"/>
      <c r="C227" s="357"/>
      <c r="D227" s="358"/>
      <c r="E227" s="347"/>
      <c r="F227" s="347"/>
      <c r="G227" s="184"/>
      <c r="H227" s="205"/>
      <c r="I227" s="54"/>
      <c r="J227" s="50"/>
      <c r="K227" s="49"/>
      <c r="L227" s="38"/>
      <c r="M227" s="182"/>
      <c r="N227" s="44"/>
      <c r="O227" s="206"/>
      <c r="P227" s="196"/>
      <c r="Q227" s="39"/>
      <c r="R227" s="363"/>
      <c r="S227" s="364"/>
      <c r="T227" s="365"/>
      <c r="U227" s="80">
        <f>IF(OR(P227="",M227=Paramétrage!$C$10,M227=Paramétrage!$C$13,M227=Paramétrage!$C$17,M227=Paramétrage!$C$20,M227=Paramétrage!$C$24,M227=Paramétrage!$C$27,AND(M227&lt;&gt;Paramétrage!$C$9,Q227="Mut+ext")),0,ROUNDUP(O227/P227,0))</f>
        <v>0</v>
      </c>
      <c r="V227" s="216">
        <f>IF(OR(M227="",Q227="Mut+ext"),0,IF(VLOOKUP(M227,Paramétrage!$C$6:$E$29,2,0)=0,0,IF(P227="","saisir capacité",N227*U227*VLOOKUP(M227,Paramétrage!$C$6:$E$29,2,0))))</f>
        <v>0</v>
      </c>
      <c r="W227" s="200"/>
      <c r="X227" s="217">
        <f t="shared" si="50"/>
        <v>0</v>
      </c>
      <c r="Y227" s="81">
        <f>IF(OR(M227="",Q227="Mut+ext"),0,IF(ISERROR(W227+V227*VLOOKUP(M227,Paramétrage!$C$6:$E$29,3,0))=TRUE,X227,W227+V227*VLOOKUP(M227,Paramétrage!$C$6:$E$29,3,0)))</f>
        <v>0</v>
      </c>
      <c r="Z227" s="395"/>
      <c r="AA227" s="364"/>
      <c r="AB227" s="396"/>
      <c r="AC227" s="133"/>
      <c r="AD227" s="40"/>
      <c r="AE227" s="61">
        <f t="shared" si="52"/>
        <v>0</v>
      </c>
      <c r="AF227" s="203">
        <f t="shared" si="51"/>
        <v>0</v>
      </c>
    </row>
    <row r="228" spans="1:32" ht="15.6" hidden="1" customHeight="1">
      <c r="A228" s="403"/>
      <c r="B228" s="372"/>
      <c r="C228" s="357"/>
      <c r="D228" s="358"/>
      <c r="E228" s="347"/>
      <c r="F228" s="347"/>
      <c r="G228" s="184"/>
      <c r="H228" s="205"/>
      <c r="I228" s="54"/>
      <c r="J228" s="50"/>
      <c r="K228" s="49"/>
      <c r="L228" s="38"/>
      <c r="M228" s="182"/>
      <c r="N228" s="45"/>
      <c r="O228" s="206"/>
      <c r="P228" s="196"/>
      <c r="Q228" s="39"/>
      <c r="R228" s="363"/>
      <c r="S228" s="364"/>
      <c r="T228" s="365"/>
      <c r="U228" s="80">
        <f>IF(OR(P228="",M228=Paramétrage!$C$10,M228=Paramétrage!$C$13,M228=Paramétrage!$C$17,M228=Paramétrage!$C$20,M228=Paramétrage!$C$24,M228=Paramétrage!$C$27,AND(M228&lt;&gt;Paramétrage!$C$9,Q228="Mut+ext")),0,ROUNDUP(O228/P228,0))</f>
        <v>0</v>
      </c>
      <c r="V228" s="216">
        <f>IF(OR(M228="",Q228="Mut+ext"),0,IF(VLOOKUP(M228,Paramétrage!$C$6:$E$29,2,0)=0,0,IF(P228="","saisir capacité",N228*U228*VLOOKUP(M228,Paramétrage!$C$6:$E$29,2,0))))</f>
        <v>0</v>
      </c>
      <c r="W228" s="200"/>
      <c r="X228" s="217">
        <f t="shared" si="50"/>
        <v>0</v>
      </c>
      <c r="Y228" s="81">
        <f>IF(OR(M228="",Q228="Mut+ext"),0,IF(ISERROR(W228+V228*VLOOKUP(M228,Paramétrage!$C$6:$E$29,3,0))=TRUE,X228,W228+V228*VLOOKUP(M228,Paramétrage!$C$6:$E$29,3,0)))</f>
        <v>0</v>
      </c>
      <c r="Z228" s="395"/>
      <c r="AA228" s="364"/>
      <c r="AB228" s="396"/>
      <c r="AC228" s="133"/>
      <c r="AD228" s="40"/>
      <c r="AE228" s="61">
        <f t="shared" si="52"/>
        <v>0</v>
      </c>
      <c r="AF228" s="203">
        <f t="shared" si="51"/>
        <v>0</v>
      </c>
    </row>
    <row r="229" spans="1:32" ht="15.6" hidden="1" customHeight="1">
      <c r="A229" s="403"/>
      <c r="B229" s="372"/>
      <c r="C229" s="357"/>
      <c r="D229" s="358"/>
      <c r="E229" s="347"/>
      <c r="F229" s="347"/>
      <c r="G229" s="184"/>
      <c r="H229" s="205"/>
      <c r="I229" s="54"/>
      <c r="J229" s="50"/>
      <c r="K229" s="49"/>
      <c r="L229" s="38"/>
      <c r="M229" s="182"/>
      <c r="N229" s="44"/>
      <c r="O229" s="206"/>
      <c r="P229" s="196"/>
      <c r="Q229" s="39"/>
      <c r="R229" s="363"/>
      <c r="S229" s="364"/>
      <c r="T229" s="365"/>
      <c r="U229" s="80">
        <f>IF(OR(P229="",M229=Paramétrage!$C$10,M229=Paramétrage!$C$13,M229=Paramétrage!$C$17,M229=Paramétrage!$C$20,M229=Paramétrage!$C$24,M229=Paramétrage!$C$27,AND(M229&lt;&gt;Paramétrage!$C$9,Q229="Mut+ext")),0,ROUNDUP(O229/P229,0))</f>
        <v>0</v>
      </c>
      <c r="V229" s="216">
        <f>IF(OR(M229="",Q229="Mut+ext"),0,IF(VLOOKUP(M229,Paramétrage!$C$6:$E$29,2,0)=0,0,IF(P229="","saisir capacité",N229*U229*VLOOKUP(M229,Paramétrage!$C$6:$E$29,2,0))))</f>
        <v>0</v>
      </c>
      <c r="W229" s="200"/>
      <c r="X229" s="217">
        <f t="shared" si="50"/>
        <v>0</v>
      </c>
      <c r="Y229" s="81">
        <f>IF(OR(M229="",Q229="Mut+ext"),0,IF(ISERROR(W229+V229*VLOOKUP(M229,Paramétrage!$C$6:$E$29,3,0))=TRUE,X229,W229+V229*VLOOKUP(M229,Paramétrage!$C$6:$E$29,3,0)))</f>
        <v>0</v>
      </c>
      <c r="Z229" s="395"/>
      <c r="AA229" s="364"/>
      <c r="AB229" s="396"/>
      <c r="AC229" s="133"/>
      <c r="AD229" s="40"/>
      <c r="AE229" s="61">
        <f t="shared" si="52"/>
        <v>0</v>
      </c>
      <c r="AF229" s="203">
        <f t="shared" si="51"/>
        <v>0</v>
      </c>
    </row>
    <row r="230" spans="1:32" ht="15.6" hidden="1" customHeight="1">
      <c r="A230" s="403"/>
      <c r="B230" s="372"/>
      <c r="C230" s="357"/>
      <c r="D230" s="358"/>
      <c r="E230" s="347"/>
      <c r="F230" s="347"/>
      <c r="G230" s="184"/>
      <c r="H230" s="205"/>
      <c r="I230" s="54"/>
      <c r="J230" s="50"/>
      <c r="K230" s="49"/>
      <c r="L230" s="38"/>
      <c r="M230" s="182"/>
      <c r="N230" s="44"/>
      <c r="O230" s="206"/>
      <c r="P230" s="196"/>
      <c r="Q230" s="39"/>
      <c r="R230" s="363"/>
      <c r="S230" s="364"/>
      <c r="T230" s="365"/>
      <c r="U230" s="80">
        <f>IF(OR(P230="",M230=Paramétrage!$C$10,M230=Paramétrage!$C$13,M230=Paramétrage!$C$17,M230=Paramétrage!$C$20,M230=Paramétrage!$C$24,M230=Paramétrage!$C$27,AND(M230&lt;&gt;Paramétrage!$C$9,Q230="Mut+ext")),0,ROUNDUP(O230/P230,0))</f>
        <v>0</v>
      </c>
      <c r="V230" s="216">
        <f>IF(OR(M230="",Q230="Mut+ext"),0,IF(VLOOKUP(M230,Paramétrage!$C$6:$E$29,2,0)=0,0,IF(P230="","saisir capacité",N230*U230*VLOOKUP(M230,Paramétrage!$C$6:$E$29,2,0))))</f>
        <v>0</v>
      </c>
      <c r="W230" s="200"/>
      <c r="X230" s="217">
        <f t="shared" si="50"/>
        <v>0</v>
      </c>
      <c r="Y230" s="81">
        <f>IF(OR(M230="",Q230="Mut+ext"),0,IF(ISERROR(W230+V230*VLOOKUP(M230,Paramétrage!$C$6:$E$29,3,0))=TRUE,X230,W230+V230*VLOOKUP(M230,Paramétrage!$C$6:$E$29,3,0)))</f>
        <v>0</v>
      </c>
      <c r="Z230" s="395"/>
      <c r="AA230" s="364"/>
      <c r="AB230" s="396"/>
      <c r="AC230" s="133"/>
      <c r="AD230" s="40"/>
      <c r="AE230" s="61">
        <f t="shared" si="52"/>
        <v>0</v>
      </c>
      <c r="AF230" s="203">
        <f t="shared" si="51"/>
        <v>0</v>
      </c>
    </row>
    <row r="231" spans="1:32" ht="15.6" hidden="1" customHeight="1">
      <c r="A231" s="403"/>
      <c r="B231" s="372"/>
      <c r="C231" s="357"/>
      <c r="D231" s="358"/>
      <c r="E231" s="347"/>
      <c r="F231" s="347"/>
      <c r="G231" s="184"/>
      <c r="H231" s="205"/>
      <c r="I231" s="54"/>
      <c r="J231" s="50"/>
      <c r="K231" s="49"/>
      <c r="L231" s="38"/>
      <c r="M231" s="182"/>
      <c r="N231" s="44"/>
      <c r="O231" s="206"/>
      <c r="P231" s="196"/>
      <c r="Q231" s="39"/>
      <c r="R231" s="363"/>
      <c r="S231" s="364"/>
      <c r="T231" s="365"/>
      <c r="U231" s="80">
        <f>IF(OR(P231="",M231=Paramétrage!$C$10,M231=Paramétrage!$C$13,M231=Paramétrage!$C$17,M231=Paramétrage!$C$20,M231=Paramétrage!$C$24,M231=Paramétrage!$C$27,AND(M231&lt;&gt;Paramétrage!$C$9,Q231="Mut+ext")),0,ROUNDUP(O231/P231,0))</f>
        <v>0</v>
      </c>
      <c r="V231" s="216">
        <f>IF(OR(M231="",Q231="Mut+ext"),0,IF(VLOOKUP(M231,Paramétrage!$C$6:$E$29,2,0)=0,0,IF(P231="","saisir capacité",N231*U231*VLOOKUP(M231,Paramétrage!$C$6:$E$29,2,0))))</f>
        <v>0</v>
      </c>
      <c r="W231" s="200"/>
      <c r="X231" s="217">
        <f t="shared" si="50"/>
        <v>0</v>
      </c>
      <c r="Y231" s="81">
        <f>IF(OR(M231="",Q231="Mut+ext"),0,IF(ISERROR(W231+V231*VLOOKUP(M231,Paramétrage!$C$6:$E$29,3,0))=TRUE,X231,W231+V231*VLOOKUP(M231,Paramétrage!$C$6:$E$29,3,0)))</f>
        <v>0</v>
      </c>
      <c r="Z231" s="395"/>
      <c r="AA231" s="364"/>
      <c r="AB231" s="396"/>
      <c r="AC231" s="133"/>
      <c r="AD231" s="40"/>
      <c r="AE231" s="61">
        <f t="shared" si="52"/>
        <v>0</v>
      </c>
      <c r="AF231" s="203">
        <f t="shared" si="51"/>
        <v>0</v>
      </c>
    </row>
    <row r="232" spans="1:32" ht="15.6" hidden="1" customHeight="1">
      <c r="A232" s="403"/>
      <c r="B232" s="372"/>
      <c r="C232" s="359"/>
      <c r="D232" s="360"/>
      <c r="E232" s="348"/>
      <c r="F232" s="348"/>
      <c r="G232" s="184"/>
      <c r="H232" s="205"/>
      <c r="I232" s="54"/>
      <c r="J232" s="50"/>
      <c r="K232" s="49"/>
      <c r="L232" s="38"/>
      <c r="M232" s="182"/>
      <c r="N232" s="45"/>
      <c r="O232" s="206"/>
      <c r="P232" s="196"/>
      <c r="Q232" s="39"/>
      <c r="R232" s="363"/>
      <c r="S232" s="364"/>
      <c r="T232" s="365"/>
      <c r="U232" s="80">
        <f>IF(OR(P232="",M232=Paramétrage!$C$10,M232=Paramétrage!$C$13,M232=Paramétrage!$C$17,M232=Paramétrage!$C$20,M232=Paramétrage!$C$24,M232=Paramétrage!$C$27,AND(M232&lt;&gt;Paramétrage!$C$9,Q232="Mut+ext")),0,ROUNDUP(O232/P232,0))</f>
        <v>0</v>
      </c>
      <c r="V232" s="216">
        <f>IF(OR(M232="",Q232="Mut+ext"),0,IF(VLOOKUP(M232,Paramétrage!$C$6:$E$29,2,0)=0,0,IF(P232="","saisir capacité",N232*U232*VLOOKUP(M232,Paramétrage!$C$6:$E$29,2,0))))</f>
        <v>0</v>
      </c>
      <c r="W232" s="200"/>
      <c r="X232" s="217">
        <f t="shared" si="50"/>
        <v>0</v>
      </c>
      <c r="Y232" s="81">
        <f>IF(OR(M232="",Q232="Mut+ext"),0,IF(ISERROR(W232+V232*VLOOKUP(M232,Paramétrage!$C$6:$E$29,3,0))=TRUE,X232,W232+V232*VLOOKUP(M232,Paramétrage!$C$6:$E$29,3,0)))</f>
        <v>0</v>
      </c>
      <c r="Z232" s="395"/>
      <c r="AA232" s="364"/>
      <c r="AB232" s="396"/>
      <c r="AC232" s="133"/>
      <c r="AD232" s="40"/>
      <c r="AE232" s="61">
        <f t="shared" si="52"/>
        <v>0</v>
      </c>
      <c r="AF232" s="203">
        <f t="shared" si="51"/>
        <v>0</v>
      </c>
    </row>
    <row r="233" spans="1:32" ht="15.6" hidden="1" customHeight="1">
      <c r="A233" s="403"/>
      <c r="B233" s="372"/>
      <c r="C233" s="218"/>
      <c r="D233" s="219"/>
      <c r="E233" s="220"/>
      <c r="F233" s="219"/>
      <c r="G233" s="219"/>
      <c r="H233" s="221"/>
      <c r="I233" s="136"/>
      <c r="J233" s="130"/>
      <c r="K233" s="70"/>
      <c r="L233" s="72"/>
      <c r="M233" s="222"/>
      <c r="N233" s="73">
        <f>AE233</f>
        <v>0</v>
      </c>
      <c r="O233" s="223"/>
      <c r="P233" s="223"/>
      <c r="Q233" s="76"/>
      <c r="R233" s="74"/>
      <c r="S233" s="74"/>
      <c r="T233" s="75"/>
      <c r="U233" s="122"/>
      <c r="V233" s="224">
        <f>SUM(V221:V232)</f>
        <v>0</v>
      </c>
      <c r="W233" s="222">
        <f>SUM(W221:W232)</f>
        <v>0</v>
      </c>
      <c r="X233" s="225">
        <f>SUM(X221:X232)</f>
        <v>0</v>
      </c>
      <c r="Y233" s="77">
        <f>SUM(Y221:Y232)</f>
        <v>0</v>
      </c>
      <c r="Z233" s="123"/>
      <c r="AA233" s="124"/>
      <c r="AB233" s="125"/>
      <c r="AC233" s="126"/>
      <c r="AD233" s="127"/>
      <c r="AE233" s="128">
        <f>SUM(AE221:AE232)</f>
        <v>0</v>
      </c>
      <c r="AF233" s="129">
        <f>SUM(AF221:AF232)</f>
        <v>0</v>
      </c>
    </row>
    <row r="234" spans="1:32" ht="15.6" hidden="1" customHeight="1">
      <c r="A234" s="403"/>
      <c r="B234" s="372" t="s">
        <v>160</v>
      </c>
      <c r="C234" s="355" t="s">
        <v>161</v>
      </c>
      <c r="D234" s="356"/>
      <c r="E234" s="347"/>
      <c r="F234" s="347" t="s">
        <v>64</v>
      </c>
      <c r="G234" s="191" t="s">
        <v>162</v>
      </c>
      <c r="H234" s="186"/>
      <c r="I234" s="54"/>
      <c r="J234" s="50"/>
      <c r="K234" s="49"/>
      <c r="L234" s="38"/>
      <c r="M234" s="182"/>
      <c r="N234" s="44"/>
      <c r="O234" s="206"/>
      <c r="P234" s="196"/>
      <c r="Q234" s="42"/>
      <c r="R234" s="363"/>
      <c r="S234" s="364"/>
      <c r="T234" s="365"/>
      <c r="U234" s="80">
        <f>IF(OR(P234="",M234=Paramétrage!$C$10,M234=Paramétrage!$C$13,M234=Paramétrage!$C$17,M234=Paramétrage!$C$20,M234=Paramétrage!$C$24,M234=Paramétrage!$C$27,AND(M234&lt;&gt;Paramétrage!$C$9,Q234="Mut+ext")),0,ROUNDUP(O234/P234,0))</f>
        <v>0</v>
      </c>
      <c r="V234" s="216">
        <f>IF(OR(M234="",Q234="Mut+ext"),0,IF(VLOOKUP(M234,Paramétrage!$C$6:$E$29,2,0)=0,0,IF(P234="","saisir capacité",N234*U234*VLOOKUP(M234,Paramétrage!$C$6:$E$29,2,0))))</f>
        <v>0</v>
      </c>
      <c r="W234" s="200"/>
      <c r="X234" s="217">
        <f t="shared" ref="X234:X245" si="53">IF(OR(M234="",Q234="Mut+ext"),0,IF(ISERROR(V234+W234)=TRUE,V234,V234+W234))</f>
        <v>0</v>
      </c>
      <c r="Y234" s="81">
        <f>IF(OR(M234="",Q234="Mut+ext"),0,IF(ISERROR(W234+V234*VLOOKUP(M234,Paramétrage!$C$6:$E$29,3,0))=TRUE,X234,W234+V234*VLOOKUP(M234,Paramétrage!$C$6:$E$29,3,0)))</f>
        <v>0</v>
      </c>
      <c r="Z234" s="395"/>
      <c r="AA234" s="364"/>
      <c r="AB234" s="396"/>
      <c r="AC234" s="133"/>
      <c r="AD234" s="41"/>
      <c r="AE234" s="61">
        <f>IF(G234="",0,IF(K234="",0,IF(SUMIF($G$234:$G$245,G234,$O$234:$O$245)=0,0,IF(OR(L234="",K234="obligatoire"),AF234/SUMIF($G$234:$G$245,G234,$O$234:$O$245),AF234/(SUMIF($G$234:$G$245,G234,$O$234:$O$245)/L234)))))</f>
        <v>0</v>
      </c>
      <c r="AF234" s="202">
        <f t="shared" ref="AF234:AF245" si="54">N234*O234</f>
        <v>0</v>
      </c>
    </row>
    <row r="235" spans="1:32" ht="15.6" hidden="1" customHeight="1">
      <c r="A235" s="403"/>
      <c r="B235" s="372"/>
      <c r="C235" s="357"/>
      <c r="D235" s="358"/>
      <c r="E235" s="347"/>
      <c r="F235" s="347"/>
      <c r="G235" s="184"/>
      <c r="H235" s="185"/>
      <c r="I235" s="54"/>
      <c r="J235" s="50"/>
      <c r="K235" s="49"/>
      <c r="L235" s="38"/>
      <c r="M235" s="182"/>
      <c r="N235" s="44"/>
      <c r="O235" s="206"/>
      <c r="P235" s="196"/>
      <c r="Q235" s="39"/>
      <c r="R235" s="363"/>
      <c r="S235" s="364"/>
      <c r="T235" s="365"/>
      <c r="U235" s="80">
        <f>IF(OR(P235="",M235=Paramétrage!$C$10,M235=Paramétrage!$C$13,M235=Paramétrage!$C$17,M235=Paramétrage!$C$20,M235=Paramétrage!$C$24,M235=Paramétrage!$C$27,AND(M235&lt;&gt;Paramétrage!$C$9,Q235="Mut+ext")),0,ROUNDUP(O235/P235,0))</f>
        <v>0</v>
      </c>
      <c r="V235" s="216">
        <f>IF(OR(M235="",Q235="Mut+ext"),0,IF(VLOOKUP(M235,Paramétrage!$C$6:$E$29,2,0)=0,0,IF(P235="","saisir capacité",N235*U235*VLOOKUP(M235,Paramétrage!$C$6:$E$29,2,0))))</f>
        <v>0</v>
      </c>
      <c r="W235" s="200"/>
      <c r="X235" s="217">
        <f t="shared" si="53"/>
        <v>0</v>
      </c>
      <c r="Y235" s="81">
        <f>IF(OR(M235="",Q235="Mut+ext"),0,IF(ISERROR(W235+V235*VLOOKUP(M235,Paramétrage!$C$6:$E$29,3,0))=TRUE,X235,W235+V235*VLOOKUP(M235,Paramétrage!$C$6:$E$29,3,0)))</f>
        <v>0</v>
      </c>
      <c r="Z235" s="395"/>
      <c r="AA235" s="364"/>
      <c r="AB235" s="396"/>
      <c r="AC235" s="133"/>
      <c r="AD235" s="40"/>
      <c r="AE235" s="61">
        <f t="shared" ref="AE235:AE245" si="55">IF(G235="",0,IF(K235="",0,IF(SUMIF($G$234:$G$245,G235,$O$234:$O$245)=0,0,IF(OR(L235="",K235="obligatoire"),AF235/SUMIF($G$234:$G$245,G235,$O$234:$O$245),AF235/(SUMIF($G$234:$G$245,G235,$O$234:$O$245)/L235)))))</f>
        <v>0</v>
      </c>
      <c r="AF235" s="203">
        <f t="shared" si="54"/>
        <v>0</v>
      </c>
    </row>
    <row r="236" spans="1:32" ht="15.6" hidden="1" customHeight="1">
      <c r="A236" s="403"/>
      <c r="B236" s="372"/>
      <c r="C236" s="357"/>
      <c r="D236" s="358"/>
      <c r="E236" s="347"/>
      <c r="F236" s="347"/>
      <c r="G236" s="184"/>
      <c r="H236" s="185"/>
      <c r="I236" s="54"/>
      <c r="J236" s="50"/>
      <c r="K236" s="49"/>
      <c r="L236" s="38"/>
      <c r="M236" s="182"/>
      <c r="N236" s="44"/>
      <c r="O236" s="206"/>
      <c r="P236" s="196"/>
      <c r="Q236" s="39"/>
      <c r="R236" s="363"/>
      <c r="S236" s="364"/>
      <c r="T236" s="365"/>
      <c r="U236" s="80">
        <f>IF(OR(P236="",M236=Paramétrage!$C$10,M236=Paramétrage!$C$13,M236=Paramétrage!$C$17,M236=Paramétrage!$C$20,M236=Paramétrage!$C$24,M236=Paramétrage!$C$27,AND(M236&lt;&gt;Paramétrage!$C$9,Q236="Mut+ext")),0,ROUNDUP(O236/P236,0))</f>
        <v>0</v>
      </c>
      <c r="V236" s="216">
        <f>IF(OR(M236="",Q236="Mut+ext"),0,IF(VLOOKUP(M236,Paramétrage!$C$6:$E$29,2,0)=0,0,IF(P236="","saisir capacité",N236*U236*VLOOKUP(M236,Paramétrage!$C$6:$E$29,2,0))))</f>
        <v>0</v>
      </c>
      <c r="W236" s="200"/>
      <c r="X236" s="217">
        <f t="shared" si="53"/>
        <v>0</v>
      </c>
      <c r="Y236" s="81">
        <f>IF(OR(M236="",Q236="Mut+ext"),0,IF(ISERROR(W236+V236*VLOOKUP(M236,Paramétrage!$C$6:$E$29,3,0))=TRUE,X236,W236+V236*VLOOKUP(M236,Paramétrage!$C$6:$E$29,3,0)))</f>
        <v>0</v>
      </c>
      <c r="Z236" s="395"/>
      <c r="AA236" s="364"/>
      <c r="AB236" s="396"/>
      <c r="AC236" s="133"/>
      <c r="AD236" s="40"/>
      <c r="AE236" s="61">
        <f t="shared" si="55"/>
        <v>0</v>
      </c>
      <c r="AF236" s="203">
        <f t="shared" si="54"/>
        <v>0</v>
      </c>
    </row>
    <row r="237" spans="1:32" ht="15.6" hidden="1" customHeight="1">
      <c r="A237" s="403"/>
      <c r="B237" s="372"/>
      <c r="C237" s="357"/>
      <c r="D237" s="358"/>
      <c r="E237" s="347"/>
      <c r="F237" s="347"/>
      <c r="G237" s="183"/>
      <c r="H237" s="185"/>
      <c r="I237" s="54"/>
      <c r="J237" s="50"/>
      <c r="K237" s="49"/>
      <c r="L237" s="38"/>
      <c r="M237" s="182"/>
      <c r="N237" s="44"/>
      <c r="O237" s="206"/>
      <c r="P237" s="196"/>
      <c r="Q237" s="39"/>
      <c r="R237" s="363"/>
      <c r="S237" s="364"/>
      <c r="T237" s="365"/>
      <c r="U237" s="80">
        <f>IF(OR(P237="",M237=Paramétrage!$C$10,M237=Paramétrage!$C$13,M237=Paramétrage!$C$17,M237=Paramétrage!$C$20,M237=Paramétrage!$C$24,M237=Paramétrage!$C$27,AND(M237&lt;&gt;Paramétrage!$C$9,Q237="Mut+ext")),0,ROUNDUP(O237/P237,0))</f>
        <v>0</v>
      </c>
      <c r="V237" s="216">
        <f>IF(OR(M237="",Q237="Mut+ext"),0,IF(VLOOKUP(M237,Paramétrage!$C$6:$E$29,2,0)=0,0,IF(P237="","saisir capacité",N237*U237*VLOOKUP(M237,Paramétrage!$C$6:$E$29,2,0))))</f>
        <v>0</v>
      </c>
      <c r="W237" s="200"/>
      <c r="X237" s="217">
        <f t="shared" si="53"/>
        <v>0</v>
      </c>
      <c r="Y237" s="81">
        <f>IF(OR(M237="",Q237="Mut+ext"),0,IF(ISERROR(W237+V237*VLOOKUP(M237,Paramétrage!$C$6:$E$29,3,0))=TRUE,X237,W237+V237*VLOOKUP(M237,Paramétrage!$C$6:$E$29,3,0)))</f>
        <v>0</v>
      </c>
      <c r="Z237" s="395"/>
      <c r="AA237" s="364"/>
      <c r="AB237" s="396"/>
      <c r="AC237" s="133"/>
      <c r="AD237" s="40"/>
      <c r="AE237" s="61">
        <f t="shared" si="55"/>
        <v>0</v>
      </c>
      <c r="AF237" s="203">
        <f t="shared" si="54"/>
        <v>0</v>
      </c>
    </row>
    <row r="238" spans="1:32" ht="15.6" hidden="1" customHeight="1">
      <c r="A238" s="403"/>
      <c r="B238" s="372"/>
      <c r="C238" s="357"/>
      <c r="D238" s="358"/>
      <c r="E238" s="347"/>
      <c r="F238" s="347"/>
      <c r="G238" s="184"/>
      <c r="H238" s="205"/>
      <c r="I238" s="54"/>
      <c r="J238" s="50"/>
      <c r="K238" s="49"/>
      <c r="L238" s="38"/>
      <c r="M238" s="182"/>
      <c r="N238" s="44"/>
      <c r="O238" s="206"/>
      <c r="P238" s="196"/>
      <c r="Q238" s="39"/>
      <c r="R238" s="363"/>
      <c r="S238" s="364"/>
      <c r="T238" s="365"/>
      <c r="U238" s="80">
        <f>IF(OR(P238="",M238=Paramétrage!$C$10,M238=Paramétrage!$C$13,M238=Paramétrage!$C$17,M238=Paramétrage!$C$20,M238=Paramétrage!$C$24,M238=Paramétrage!$C$27,AND(M238&lt;&gt;Paramétrage!$C$9,Q238="Mut+ext")),0,ROUNDUP(O238/P238,0))</f>
        <v>0</v>
      </c>
      <c r="V238" s="216">
        <f>IF(OR(M238="",Q238="Mut+ext"),0,IF(VLOOKUP(M238,Paramétrage!$C$6:$E$29,2,0)=0,0,IF(P238="","saisir capacité",N238*U238*VLOOKUP(M238,Paramétrage!$C$6:$E$29,2,0))))</f>
        <v>0</v>
      </c>
      <c r="W238" s="200"/>
      <c r="X238" s="217">
        <f t="shared" si="53"/>
        <v>0</v>
      </c>
      <c r="Y238" s="81">
        <f>IF(OR(M238="",Q238="Mut+ext"),0,IF(ISERROR(W238+V238*VLOOKUP(M238,Paramétrage!$C$6:$E$29,3,0))=TRUE,X238,W238+V238*VLOOKUP(M238,Paramétrage!$C$6:$E$29,3,0)))</f>
        <v>0</v>
      </c>
      <c r="Z238" s="395"/>
      <c r="AA238" s="364"/>
      <c r="AB238" s="396"/>
      <c r="AC238" s="133"/>
      <c r="AD238" s="40"/>
      <c r="AE238" s="61">
        <f t="shared" si="55"/>
        <v>0</v>
      </c>
      <c r="AF238" s="203">
        <f t="shared" si="54"/>
        <v>0</v>
      </c>
    </row>
    <row r="239" spans="1:32" ht="15.6" hidden="1" customHeight="1">
      <c r="A239" s="403"/>
      <c r="B239" s="372"/>
      <c r="C239" s="357"/>
      <c r="D239" s="358"/>
      <c r="E239" s="347"/>
      <c r="F239" s="347"/>
      <c r="G239" s="184"/>
      <c r="H239" s="205"/>
      <c r="I239" s="54"/>
      <c r="J239" s="50"/>
      <c r="K239" s="49"/>
      <c r="L239" s="38"/>
      <c r="M239" s="182"/>
      <c r="N239" s="44"/>
      <c r="O239" s="206"/>
      <c r="P239" s="196"/>
      <c r="Q239" s="39"/>
      <c r="R239" s="363"/>
      <c r="S239" s="364"/>
      <c r="T239" s="365"/>
      <c r="U239" s="80">
        <f>IF(OR(P239="",M239=Paramétrage!$C$10,M239=Paramétrage!$C$13,M239=Paramétrage!$C$17,M239=Paramétrage!$C$20,M239=Paramétrage!$C$24,M239=Paramétrage!$C$27,AND(M239&lt;&gt;Paramétrage!$C$9,Q239="Mut+ext")),0,ROUNDUP(O239/P239,0))</f>
        <v>0</v>
      </c>
      <c r="V239" s="216">
        <f>IF(OR(M239="",Q239="Mut+ext"),0,IF(VLOOKUP(M239,Paramétrage!$C$6:$E$29,2,0)=0,0,IF(P239="","saisir capacité",N239*U239*VLOOKUP(M239,Paramétrage!$C$6:$E$29,2,0))))</f>
        <v>0</v>
      </c>
      <c r="W239" s="200"/>
      <c r="X239" s="217">
        <f t="shared" si="53"/>
        <v>0</v>
      </c>
      <c r="Y239" s="81">
        <f>IF(OR(M239="",Q239="Mut+ext"),0,IF(ISERROR(W239+V239*VLOOKUP(M239,Paramétrage!$C$6:$E$29,3,0))=TRUE,X239,W239+V239*VLOOKUP(M239,Paramétrage!$C$6:$E$29,3,0)))</f>
        <v>0</v>
      </c>
      <c r="Z239" s="395"/>
      <c r="AA239" s="364"/>
      <c r="AB239" s="396"/>
      <c r="AC239" s="133"/>
      <c r="AD239" s="40"/>
      <c r="AE239" s="61">
        <f t="shared" si="55"/>
        <v>0</v>
      </c>
      <c r="AF239" s="203">
        <f t="shared" si="54"/>
        <v>0</v>
      </c>
    </row>
    <row r="240" spans="1:32" ht="15.6" hidden="1" customHeight="1">
      <c r="A240" s="403"/>
      <c r="B240" s="372"/>
      <c r="C240" s="357"/>
      <c r="D240" s="358"/>
      <c r="E240" s="347"/>
      <c r="F240" s="347"/>
      <c r="G240" s="184"/>
      <c r="H240" s="205"/>
      <c r="I240" s="54"/>
      <c r="J240" s="50"/>
      <c r="K240" s="49"/>
      <c r="L240" s="38"/>
      <c r="M240" s="182"/>
      <c r="N240" s="44"/>
      <c r="O240" s="206"/>
      <c r="P240" s="196"/>
      <c r="Q240" s="39"/>
      <c r="R240" s="363"/>
      <c r="S240" s="364"/>
      <c r="T240" s="365"/>
      <c r="U240" s="80">
        <f>IF(OR(P240="",M240=Paramétrage!$C$10,M240=Paramétrage!$C$13,M240=Paramétrage!$C$17,M240=Paramétrage!$C$20,M240=Paramétrage!$C$24,M240=Paramétrage!$C$27,AND(M240&lt;&gt;Paramétrage!$C$9,Q240="Mut+ext")),0,ROUNDUP(O240/P240,0))</f>
        <v>0</v>
      </c>
      <c r="V240" s="216">
        <f>IF(OR(M240="",Q240="Mut+ext"),0,IF(VLOOKUP(M240,Paramétrage!$C$6:$E$29,2,0)=0,0,IF(P240="","saisir capacité",N240*U240*VLOOKUP(M240,Paramétrage!$C$6:$E$29,2,0))))</f>
        <v>0</v>
      </c>
      <c r="W240" s="200"/>
      <c r="X240" s="217">
        <f t="shared" si="53"/>
        <v>0</v>
      </c>
      <c r="Y240" s="81">
        <f>IF(OR(M240="",Q240="Mut+ext"),0,IF(ISERROR(W240+V240*VLOOKUP(M240,Paramétrage!$C$6:$E$29,3,0))=TRUE,X240,W240+V240*VLOOKUP(M240,Paramétrage!$C$6:$E$29,3,0)))</f>
        <v>0</v>
      </c>
      <c r="Z240" s="395"/>
      <c r="AA240" s="364"/>
      <c r="AB240" s="396"/>
      <c r="AC240" s="133"/>
      <c r="AD240" s="40"/>
      <c r="AE240" s="61">
        <f t="shared" si="55"/>
        <v>0</v>
      </c>
      <c r="AF240" s="203">
        <f t="shared" si="54"/>
        <v>0</v>
      </c>
    </row>
    <row r="241" spans="1:32" ht="15.6" hidden="1" customHeight="1">
      <c r="A241" s="403"/>
      <c r="B241" s="372"/>
      <c r="C241" s="357"/>
      <c r="D241" s="358"/>
      <c r="E241" s="347"/>
      <c r="F241" s="347"/>
      <c r="G241" s="183"/>
      <c r="H241" s="205"/>
      <c r="I241" s="54"/>
      <c r="J241" s="50"/>
      <c r="K241" s="49"/>
      <c r="L241" s="38"/>
      <c r="M241" s="182"/>
      <c r="N241" s="44"/>
      <c r="O241" s="206"/>
      <c r="P241" s="196"/>
      <c r="Q241" s="39"/>
      <c r="R241" s="363"/>
      <c r="S241" s="364"/>
      <c r="T241" s="365"/>
      <c r="U241" s="80">
        <f>IF(OR(P241="",M241=Paramétrage!$C$10,M241=Paramétrage!$C$13,M241=Paramétrage!$C$17,M241=Paramétrage!$C$20,M241=Paramétrage!$C$24,M241=Paramétrage!$C$27,AND(M241&lt;&gt;Paramétrage!$C$9,Q241="Mut+ext")),0,ROUNDUP(O241/P241,0))</f>
        <v>0</v>
      </c>
      <c r="V241" s="216">
        <f>IF(OR(M241="",Q241="Mut+ext"),0,IF(VLOOKUP(M241,Paramétrage!$C$6:$E$29,2,0)=0,0,IF(P241="","saisir capacité",N241*U241*VLOOKUP(M241,Paramétrage!$C$6:$E$29,2,0))))</f>
        <v>0</v>
      </c>
      <c r="W241" s="200"/>
      <c r="X241" s="217">
        <f t="shared" si="53"/>
        <v>0</v>
      </c>
      <c r="Y241" s="81">
        <f>IF(OR(M241="",Q241="Mut+ext"),0,IF(ISERROR(W241+V241*VLOOKUP(M241,Paramétrage!$C$6:$E$29,3,0))=TRUE,X241,W241+V241*VLOOKUP(M241,Paramétrage!$C$6:$E$29,3,0)))</f>
        <v>0</v>
      </c>
      <c r="Z241" s="395"/>
      <c r="AA241" s="364"/>
      <c r="AB241" s="396"/>
      <c r="AC241" s="133"/>
      <c r="AD241" s="40"/>
      <c r="AE241" s="61">
        <f t="shared" si="55"/>
        <v>0</v>
      </c>
      <c r="AF241" s="203">
        <f t="shared" si="54"/>
        <v>0</v>
      </c>
    </row>
    <row r="242" spans="1:32" ht="15.6" hidden="1" customHeight="1">
      <c r="A242" s="403"/>
      <c r="B242" s="372"/>
      <c r="C242" s="357"/>
      <c r="D242" s="358"/>
      <c r="E242" s="347"/>
      <c r="F242" s="347"/>
      <c r="G242" s="184"/>
      <c r="H242" s="205"/>
      <c r="I242" s="54"/>
      <c r="J242" s="50"/>
      <c r="K242" s="49"/>
      <c r="L242" s="38"/>
      <c r="M242" s="182"/>
      <c r="N242" s="44"/>
      <c r="O242" s="206"/>
      <c r="P242" s="196"/>
      <c r="Q242" s="39"/>
      <c r="R242" s="363"/>
      <c r="S242" s="364"/>
      <c r="T242" s="365"/>
      <c r="U242" s="80">
        <f>IF(OR(P242="",M242=Paramétrage!$C$10,M242=Paramétrage!$C$13,M242=Paramétrage!$C$17,M242=Paramétrage!$C$20,M242=Paramétrage!$C$24,M242=Paramétrage!$C$27,AND(M242&lt;&gt;Paramétrage!$C$9,Q242="Mut+ext")),0,ROUNDUP(O242/P242,0))</f>
        <v>0</v>
      </c>
      <c r="V242" s="216">
        <f>IF(OR(M242="",Q242="Mut+ext"),0,IF(VLOOKUP(M242,Paramétrage!$C$6:$E$29,2,0)=0,0,IF(P242="","saisir capacité",N242*U242*VLOOKUP(M242,Paramétrage!$C$6:$E$29,2,0))))</f>
        <v>0</v>
      </c>
      <c r="W242" s="200"/>
      <c r="X242" s="217">
        <f t="shared" si="53"/>
        <v>0</v>
      </c>
      <c r="Y242" s="81">
        <f>IF(OR(M242="",Q242="Mut+ext"),0,IF(ISERROR(W242+V242*VLOOKUP(M242,Paramétrage!$C$6:$E$29,3,0))=TRUE,X242,W242+V242*VLOOKUP(M242,Paramétrage!$C$6:$E$29,3,0)))</f>
        <v>0</v>
      </c>
      <c r="Z242" s="395"/>
      <c r="AA242" s="364"/>
      <c r="AB242" s="396"/>
      <c r="AC242" s="133"/>
      <c r="AD242" s="40"/>
      <c r="AE242" s="61">
        <f t="shared" si="55"/>
        <v>0</v>
      </c>
      <c r="AF242" s="203">
        <f t="shared" si="54"/>
        <v>0</v>
      </c>
    </row>
    <row r="243" spans="1:32" ht="15.6" hidden="1" customHeight="1">
      <c r="A243" s="403"/>
      <c r="B243" s="372"/>
      <c r="C243" s="357"/>
      <c r="D243" s="358"/>
      <c r="E243" s="347"/>
      <c r="F243" s="347"/>
      <c r="G243" s="184"/>
      <c r="H243" s="205"/>
      <c r="I243" s="54"/>
      <c r="J243" s="50"/>
      <c r="K243" s="49"/>
      <c r="L243" s="38"/>
      <c r="M243" s="182"/>
      <c r="N243" s="44"/>
      <c r="O243" s="206"/>
      <c r="P243" s="196"/>
      <c r="Q243" s="39"/>
      <c r="R243" s="363"/>
      <c r="S243" s="364"/>
      <c r="T243" s="365"/>
      <c r="U243" s="80">
        <f>IF(OR(P243="",M243=Paramétrage!$C$10,M243=Paramétrage!$C$13,M243=Paramétrage!$C$17,M243=Paramétrage!$C$20,M243=Paramétrage!$C$24,M243=Paramétrage!$C$27,AND(M243&lt;&gt;Paramétrage!$C$9,Q243="Mut+ext")),0,ROUNDUP(O243/P243,0))</f>
        <v>0</v>
      </c>
      <c r="V243" s="216">
        <f>IF(OR(M243="",Q243="Mut+ext"),0,IF(VLOOKUP(M243,Paramétrage!$C$6:$E$29,2,0)=0,0,IF(P243="","saisir capacité",N243*U243*VLOOKUP(M243,Paramétrage!$C$6:$E$29,2,0))))</f>
        <v>0</v>
      </c>
      <c r="W243" s="200"/>
      <c r="X243" s="217">
        <f t="shared" si="53"/>
        <v>0</v>
      </c>
      <c r="Y243" s="81">
        <f>IF(OR(M243="",Q243="Mut+ext"),0,IF(ISERROR(W243+V243*VLOOKUP(M243,Paramétrage!$C$6:$E$29,3,0))=TRUE,X243,W243+V243*VLOOKUP(M243,Paramétrage!$C$6:$E$29,3,0)))</f>
        <v>0</v>
      </c>
      <c r="Z243" s="395"/>
      <c r="AA243" s="364"/>
      <c r="AB243" s="396"/>
      <c r="AC243" s="133"/>
      <c r="AD243" s="40"/>
      <c r="AE243" s="61">
        <f t="shared" si="55"/>
        <v>0</v>
      </c>
      <c r="AF243" s="203">
        <f t="shared" si="54"/>
        <v>0</v>
      </c>
    </row>
    <row r="244" spans="1:32" ht="15.6" hidden="1" customHeight="1">
      <c r="A244" s="403"/>
      <c r="B244" s="372"/>
      <c r="C244" s="357"/>
      <c r="D244" s="358"/>
      <c r="E244" s="347"/>
      <c r="F244" s="347"/>
      <c r="G244" s="184"/>
      <c r="H244" s="205"/>
      <c r="I244" s="54"/>
      <c r="J244" s="50"/>
      <c r="K244" s="49"/>
      <c r="L244" s="38"/>
      <c r="M244" s="182"/>
      <c r="N244" s="44"/>
      <c r="O244" s="206"/>
      <c r="P244" s="196"/>
      <c r="Q244" s="39"/>
      <c r="R244" s="363"/>
      <c r="S244" s="364"/>
      <c r="T244" s="365"/>
      <c r="U244" s="80">
        <f>IF(OR(P244="",M244=Paramétrage!$C$10,M244=Paramétrage!$C$13,M244=Paramétrage!$C$17,M244=Paramétrage!$C$20,M244=Paramétrage!$C$24,M244=Paramétrage!$C$27,AND(M244&lt;&gt;Paramétrage!$C$9,Q244="Mut+ext")),0,ROUNDUP(O244/P244,0))</f>
        <v>0</v>
      </c>
      <c r="V244" s="216">
        <f>IF(OR(M244="",Q244="Mut+ext"),0,IF(VLOOKUP(M244,Paramétrage!$C$6:$E$29,2,0)=0,0,IF(P244="","saisir capacité",N244*U244*VLOOKUP(M244,Paramétrage!$C$6:$E$29,2,0))))</f>
        <v>0</v>
      </c>
      <c r="W244" s="200"/>
      <c r="X244" s="217">
        <f t="shared" si="53"/>
        <v>0</v>
      </c>
      <c r="Y244" s="81">
        <f>IF(OR(M244="",Q244="Mut+ext"),0,IF(ISERROR(W244+V244*VLOOKUP(M244,Paramétrage!$C$6:$E$29,3,0))=TRUE,X244,W244+V244*VLOOKUP(M244,Paramétrage!$C$6:$E$29,3,0)))</f>
        <v>0</v>
      </c>
      <c r="Z244" s="395"/>
      <c r="AA244" s="364"/>
      <c r="AB244" s="396"/>
      <c r="AC244" s="133"/>
      <c r="AD244" s="40"/>
      <c r="AE244" s="61">
        <f t="shared" si="55"/>
        <v>0</v>
      </c>
      <c r="AF244" s="203">
        <f t="shared" si="54"/>
        <v>0</v>
      </c>
    </row>
    <row r="245" spans="1:32" ht="15.6" hidden="1" customHeight="1">
      <c r="A245" s="403"/>
      <c r="B245" s="372"/>
      <c r="C245" s="359"/>
      <c r="D245" s="360"/>
      <c r="E245" s="348"/>
      <c r="F245" s="348"/>
      <c r="G245" s="184"/>
      <c r="H245" s="205"/>
      <c r="I245" s="54"/>
      <c r="J245" s="50"/>
      <c r="K245" s="49"/>
      <c r="L245" s="38"/>
      <c r="M245" s="182"/>
      <c r="N245" s="45"/>
      <c r="O245" s="206"/>
      <c r="P245" s="196"/>
      <c r="Q245" s="39"/>
      <c r="R245" s="363"/>
      <c r="S245" s="364"/>
      <c r="T245" s="365"/>
      <c r="U245" s="80">
        <f>IF(OR(P245="",M245=Paramétrage!$C$10,M245=Paramétrage!$C$13,M245=Paramétrage!$C$17,M245=Paramétrage!$C$20,M245=Paramétrage!$C$24,M245=Paramétrage!$C$27,AND(M245&lt;&gt;Paramétrage!$C$9,Q245="Mut+ext")),0,ROUNDUP(O245/P245,0))</f>
        <v>0</v>
      </c>
      <c r="V245" s="216">
        <f>IF(OR(M245="",Q245="Mut+ext"),0,IF(VLOOKUP(M245,Paramétrage!$C$6:$E$29,2,0)=0,0,IF(P245="","saisir capacité",N245*U245*VLOOKUP(M245,Paramétrage!$C$6:$E$29,2,0))))</f>
        <v>0</v>
      </c>
      <c r="W245" s="200"/>
      <c r="X245" s="217">
        <f t="shared" si="53"/>
        <v>0</v>
      </c>
      <c r="Y245" s="81">
        <f>IF(OR(M245="",Q245="Mut+ext"),0,IF(ISERROR(W245+V245*VLOOKUP(M245,Paramétrage!$C$6:$E$29,3,0))=TRUE,X245,W245+V245*VLOOKUP(M245,Paramétrage!$C$6:$E$29,3,0)))</f>
        <v>0</v>
      </c>
      <c r="Z245" s="395"/>
      <c r="AA245" s="364"/>
      <c r="AB245" s="396"/>
      <c r="AC245" s="133"/>
      <c r="AD245" s="40"/>
      <c r="AE245" s="61">
        <f t="shared" si="55"/>
        <v>0</v>
      </c>
      <c r="AF245" s="203">
        <f t="shared" si="54"/>
        <v>0</v>
      </c>
    </row>
    <row r="246" spans="1:32" ht="15.6" hidden="1" customHeight="1">
      <c r="A246" s="403"/>
      <c r="B246" s="372"/>
      <c r="C246" s="218"/>
      <c r="D246" s="219"/>
      <c r="E246" s="220"/>
      <c r="F246" s="219"/>
      <c r="G246" s="219"/>
      <c r="H246" s="221"/>
      <c r="I246" s="136"/>
      <c r="J246" s="130"/>
      <c r="K246" s="70"/>
      <c r="L246" s="72"/>
      <c r="M246" s="222"/>
      <c r="N246" s="73">
        <f>AE246</f>
        <v>0</v>
      </c>
      <c r="O246" s="223"/>
      <c r="P246" s="223"/>
      <c r="Q246" s="76"/>
      <c r="R246" s="74"/>
      <c r="S246" s="74"/>
      <c r="T246" s="75"/>
      <c r="U246" s="122"/>
      <c r="V246" s="224">
        <f>SUM(V234:V245)</f>
        <v>0</v>
      </c>
      <c r="W246" s="222">
        <f>SUM(W234:W245)</f>
        <v>0</v>
      </c>
      <c r="X246" s="225">
        <f>SUM(X234:X245)</f>
        <v>0</v>
      </c>
      <c r="Y246" s="77">
        <f>SUM(Y234:Y245)</f>
        <v>0</v>
      </c>
      <c r="Z246" s="123"/>
      <c r="AA246" s="124"/>
      <c r="AB246" s="125"/>
      <c r="AC246" s="126"/>
      <c r="AD246" s="127"/>
      <c r="AE246" s="128">
        <f>SUM(AE234:AE245)</f>
        <v>0</v>
      </c>
      <c r="AF246" s="129">
        <f>SUM(AF234:AF245)</f>
        <v>0</v>
      </c>
    </row>
    <row r="247" spans="1:32" ht="15.6" hidden="1" customHeight="1">
      <c r="A247" s="403"/>
      <c r="B247" s="372" t="s">
        <v>163</v>
      </c>
      <c r="C247" s="355" t="s">
        <v>164</v>
      </c>
      <c r="D247" s="356"/>
      <c r="E247" s="347"/>
      <c r="F247" s="347" t="s">
        <v>64</v>
      </c>
      <c r="G247" s="191" t="s">
        <v>165</v>
      </c>
      <c r="H247" s="186"/>
      <c r="I247" s="54"/>
      <c r="J247" s="50"/>
      <c r="K247" s="49"/>
      <c r="L247" s="38"/>
      <c r="M247" s="182"/>
      <c r="N247" s="44"/>
      <c r="O247" s="206"/>
      <c r="P247" s="196"/>
      <c r="Q247" s="42"/>
      <c r="R247" s="363"/>
      <c r="S247" s="364"/>
      <c r="T247" s="365"/>
      <c r="U247" s="80">
        <f>IF(OR(P247="",M247=Paramétrage!$C$10,M247=Paramétrage!$C$13,M247=Paramétrage!$C$17,M247=Paramétrage!$C$20,M247=Paramétrage!$C$24,M247=Paramétrage!$C$27,AND(M247&lt;&gt;Paramétrage!$C$9,Q247="Mut+ext")),0,ROUNDUP(O247/P247,0))</f>
        <v>0</v>
      </c>
      <c r="V247" s="216">
        <f>IF(OR(M247="",Q247="Mut+ext"),0,IF(VLOOKUP(M247,Paramétrage!$C$6:$E$29,2,0)=0,0,IF(P247="","saisir capacité",N247*U247*VLOOKUP(M247,Paramétrage!$C$6:$E$29,2,0))))</f>
        <v>0</v>
      </c>
      <c r="W247" s="200"/>
      <c r="X247" s="217">
        <f t="shared" ref="X247:X258" si="56">IF(OR(M247="",Q247="Mut+ext"),0,IF(ISERROR(V247+W247)=TRUE,V247,V247+W247))</f>
        <v>0</v>
      </c>
      <c r="Y247" s="81">
        <f>IF(OR(M247="",Q247="Mut+ext"),0,IF(ISERROR(W247+V247*VLOOKUP(M247,Paramétrage!$C$6:$E$29,3,0))=TRUE,X247,W247+V247*VLOOKUP(M247,Paramétrage!$C$6:$E$29,3,0)))</f>
        <v>0</v>
      </c>
      <c r="Z247" s="395"/>
      <c r="AA247" s="364"/>
      <c r="AB247" s="396"/>
      <c r="AC247" s="133"/>
      <c r="AD247" s="41"/>
      <c r="AE247" s="61">
        <f>IF(G247="",0,IF(K247="",0,IF(SUMIF($G$247:$G$258,G247,$O$247:$O$258)=0,0,IF(OR(L247="",K247="obligatoire"),AF247/SUMIF($G$247:$G$258,G247,$O$247:$O$258),AF247/(SUMIF($G$247:$G$258,G247,$O$247:$O$258)/L247)))))</f>
        <v>0</v>
      </c>
      <c r="AF247" s="202">
        <f t="shared" ref="AF247:AF258" si="57">N247*O247</f>
        <v>0</v>
      </c>
    </row>
    <row r="248" spans="1:32" ht="15.6" hidden="1" customHeight="1">
      <c r="A248" s="403"/>
      <c r="B248" s="372"/>
      <c r="C248" s="357"/>
      <c r="D248" s="358"/>
      <c r="E248" s="347"/>
      <c r="F248" s="347"/>
      <c r="G248" s="184"/>
      <c r="H248" s="185"/>
      <c r="I248" s="54"/>
      <c r="J248" s="50"/>
      <c r="K248" s="49"/>
      <c r="L248" s="38"/>
      <c r="M248" s="182"/>
      <c r="N248" s="44"/>
      <c r="O248" s="206"/>
      <c r="P248" s="196"/>
      <c r="Q248" s="39"/>
      <c r="R248" s="363"/>
      <c r="S248" s="364"/>
      <c r="T248" s="365"/>
      <c r="U248" s="80">
        <f>IF(OR(P248="",M248=Paramétrage!$C$10,M248=Paramétrage!$C$13,M248=Paramétrage!$C$17,M248=Paramétrage!$C$20,M248=Paramétrage!$C$24,M248=Paramétrage!$C$27,AND(M248&lt;&gt;Paramétrage!$C$9,Q248="Mut+ext")),0,ROUNDUP(O248/P248,0))</f>
        <v>0</v>
      </c>
      <c r="V248" s="216">
        <f>IF(OR(M248="",Q248="Mut+ext"),0,IF(VLOOKUP(M248,Paramétrage!$C$6:$E$29,2,0)=0,0,IF(P248="","saisir capacité",N248*U248*VLOOKUP(M248,Paramétrage!$C$6:$E$29,2,0))))</f>
        <v>0</v>
      </c>
      <c r="W248" s="200"/>
      <c r="X248" s="217">
        <f t="shared" si="56"/>
        <v>0</v>
      </c>
      <c r="Y248" s="81">
        <f>IF(OR(M248="",Q248="Mut+ext"),0,IF(ISERROR(W248+V248*VLOOKUP(M248,Paramétrage!$C$6:$E$29,3,0))=TRUE,X248,W248+V248*VLOOKUP(M248,Paramétrage!$C$6:$E$29,3,0)))</f>
        <v>0</v>
      </c>
      <c r="Z248" s="395"/>
      <c r="AA248" s="364"/>
      <c r="AB248" s="396"/>
      <c r="AC248" s="133"/>
      <c r="AD248" s="40"/>
      <c r="AE248" s="61">
        <f t="shared" ref="AE248:AE258" si="58">IF(G248="",0,IF(K248="",0,IF(SUMIF($G$247:$G$258,G248,$O$247:$O$258)=0,0,IF(OR(L248="",K248="obligatoire"),AF248/SUMIF($G$247:$G$258,G248,$O$247:$O$258),AF248/(SUMIF($G$247:$G$258,G248,$O$247:$O$258)/L248)))))</f>
        <v>0</v>
      </c>
      <c r="AF248" s="203">
        <f t="shared" si="57"/>
        <v>0</v>
      </c>
    </row>
    <row r="249" spans="1:32" ht="15.6" hidden="1" customHeight="1">
      <c r="A249" s="403"/>
      <c r="B249" s="372"/>
      <c r="C249" s="357"/>
      <c r="D249" s="358"/>
      <c r="E249" s="347"/>
      <c r="F249" s="347"/>
      <c r="G249" s="184"/>
      <c r="H249" s="185"/>
      <c r="I249" s="54"/>
      <c r="J249" s="50"/>
      <c r="K249" s="49"/>
      <c r="L249" s="38"/>
      <c r="M249" s="182"/>
      <c r="N249" s="44"/>
      <c r="O249" s="206"/>
      <c r="P249" s="196"/>
      <c r="Q249" s="39"/>
      <c r="R249" s="363"/>
      <c r="S249" s="364"/>
      <c r="T249" s="365"/>
      <c r="U249" s="80">
        <f>IF(OR(P249="",M249=Paramétrage!$C$10,M249=Paramétrage!$C$13,M249=Paramétrage!$C$17,M249=Paramétrage!$C$20,M249=Paramétrage!$C$24,M249=Paramétrage!$C$27,AND(M249&lt;&gt;Paramétrage!$C$9,Q249="Mut+ext")),0,ROUNDUP(O249/P249,0))</f>
        <v>0</v>
      </c>
      <c r="V249" s="216">
        <f>IF(OR(M249="",Q249="Mut+ext"),0,IF(VLOOKUP(M249,Paramétrage!$C$6:$E$29,2,0)=0,0,IF(P249="","saisir capacité",N249*U249*VLOOKUP(M249,Paramétrage!$C$6:$E$29,2,0))))</f>
        <v>0</v>
      </c>
      <c r="W249" s="200"/>
      <c r="X249" s="217">
        <f t="shared" si="56"/>
        <v>0</v>
      </c>
      <c r="Y249" s="81">
        <f>IF(OR(M249="",Q249="Mut+ext"),0,IF(ISERROR(W249+V249*VLOOKUP(M249,Paramétrage!$C$6:$E$29,3,0))=TRUE,X249,W249+V249*VLOOKUP(M249,Paramétrage!$C$6:$E$29,3,0)))</f>
        <v>0</v>
      </c>
      <c r="Z249" s="395"/>
      <c r="AA249" s="364"/>
      <c r="AB249" s="396"/>
      <c r="AC249" s="133"/>
      <c r="AD249" s="40"/>
      <c r="AE249" s="61">
        <f t="shared" si="58"/>
        <v>0</v>
      </c>
      <c r="AF249" s="203">
        <f t="shared" si="57"/>
        <v>0</v>
      </c>
    </row>
    <row r="250" spans="1:32" ht="15.6" hidden="1" customHeight="1">
      <c r="A250" s="403"/>
      <c r="B250" s="372"/>
      <c r="C250" s="357"/>
      <c r="D250" s="358"/>
      <c r="E250" s="347"/>
      <c r="F250" s="347"/>
      <c r="G250" s="183"/>
      <c r="H250" s="185"/>
      <c r="I250" s="54"/>
      <c r="J250" s="50"/>
      <c r="K250" s="49"/>
      <c r="L250" s="38"/>
      <c r="M250" s="182"/>
      <c r="N250" s="44"/>
      <c r="O250" s="206"/>
      <c r="P250" s="196"/>
      <c r="Q250" s="39"/>
      <c r="R250" s="363"/>
      <c r="S250" s="364"/>
      <c r="T250" s="365"/>
      <c r="U250" s="80">
        <f>IF(OR(P250="",M250=Paramétrage!$C$10,M250=Paramétrage!$C$13,M250=Paramétrage!$C$17,M250=Paramétrage!$C$20,M250=Paramétrage!$C$24,M250=Paramétrage!$C$27,AND(M250&lt;&gt;Paramétrage!$C$9,Q250="Mut+ext")),0,ROUNDUP(O250/P250,0))</f>
        <v>0</v>
      </c>
      <c r="V250" s="216">
        <f>IF(OR(M250="",Q250="Mut+ext"),0,IF(VLOOKUP(M250,Paramétrage!$C$6:$E$29,2,0)=0,0,IF(P250="","saisir capacité",N250*U250*VLOOKUP(M250,Paramétrage!$C$6:$E$29,2,0))))</f>
        <v>0</v>
      </c>
      <c r="W250" s="200"/>
      <c r="X250" s="217">
        <f t="shared" si="56"/>
        <v>0</v>
      </c>
      <c r="Y250" s="81">
        <f>IF(OR(M250="",Q250="Mut+ext"),0,IF(ISERROR(W250+V250*VLOOKUP(M250,Paramétrage!$C$6:$E$29,3,0))=TRUE,X250,W250+V250*VLOOKUP(M250,Paramétrage!$C$6:$E$29,3,0)))</f>
        <v>0</v>
      </c>
      <c r="Z250" s="395"/>
      <c r="AA250" s="364"/>
      <c r="AB250" s="396"/>
      <c r="AC250" s="133"/>
      <c r="AD250" s="40"/>
      <c r="AE250" s="61">
        <f t="shared" si="58"/>
        <v>0</v>
      </c>
      <c r="AF250" s="203">
        <f t="shared" si="57"/>
        <v>0</v>
      </c>
    </row>
    <row r="251" spans="1:32" ht="15.6" hidden="1" customHeight="1">
      <c r="A251" s="403"/>
      <c r="B251" s="372"/>
      <c r="C251" s="357"/>
      <c r="D251" s="358"/>
      <c r="E251" s="347"/>
      <c r="F251" s="347"/>
      <c r="G251" s="184"/>
      <c r="H251" s="205"/>
      <c r="I251" s="54"/>
      <c r="J251" s="50"/>
      <c r="K251" s="49"/>
      <c r="L251" s="38"/>
      <c r="M251" s="182"/>
      <c r="N251" s="44"/>
      <c r="O251" s="206"/>
      <c r="P251" s="196"/>
      <c r="Q251" s="39"/>
      <c r="R251" s="363"/>
      <c r="S251" s="364"/>
      <c r="T251" s="365"/>
      <c r="U251" s="80">
        <f>IF(OR(P251="",M251=Paramétrage!$C$10,M251=Paramétrage!$C$13,M251=Paramétrage!$C$17,M251=Paramétrage!$C$20,M251=Paramétrage!$C$24,M251=Paramétrage!$C$27,AND(M251&lt;&gt;Paramétrage!$C$9,Q251="Mut+ext")),0,ROUNDUP(O251/P251,0))</f>
        <v>0</v>
      </c>
      <c r="V251" s="216">
        <f>IF(OR(M251="",Q251="Mut+ext"),0,IF(VLOOKUP(M251,Paramétrage!$C$6:$E$29,2,0)=0,0,IF(P251="","saisir capacité",N251*U251*VLOOKUP(M251,Paramétrage!$C$6:$E$29,2,0))))</f>
        <v>0</v>
      </c>
      <c r="W251" s="200"/>
      <c r="X251" s="217">
        <f t="shared" si="56"/>
        <v>0</v>
      </c>
      <c r="Y251" s="81">
        <f>IF(OR(M251="",Q251="Mut+ext"),0,IF(ISERROR(W251+V251*VLOOKUP(M251,Paramétrage!$C$6:$E$29,3,0))=TRUE,X251,W251+V251*VLOOKUP(M251,Paramétrage!$C$6:$E$29,3,0)))</f>
        <v>0</v>
      </c>
      <c r="Z251" s="395"/>
      <c r="AA251" s="364"/>
      <c r="AB251" s="396"/>
      <c r="AC251" s="133"/>
      <c r="AD251" s="40"/>
      <c r="AE251" s="61">
        <f t="shared" si="58"/>
        <v>0</v>
      </c>
      <c r="AF251" s="203">
        <f t="shared" si="57"/>
        <v>0</v>
      </c>
    </row>
    <row r="252" spans="1:32" ht="15.6" hidden="1" customHeight="1">
      <c r="A252" s="403"/>
      <c r="B252" s="372"/>
      <c r="C252" s="357"/>
      <c r="D252" s="358"/>
      <c r="E252" s="347"/>
      <c r="F252" s="347"/>
      <c r="G252" s="184"/>
      <c r="H252" s="205"/>
      <c r="I252" s="54"/>
      <c r="J252" s="50"/>
      <c r="K252" s="49"/>
      <c r="L252" s="38"/>
      <c r="M252" s="182"/>
      <c r="N252" s="44"/>
      <c r="O252" s="206"/>
      <c r="P252" s="196"/>
      <c r="Q252" s="39"/>
      <c r="R252" s="363"/>
      <c r="S252" s="364"/>
      <c r="T252" s="365"/>
      <c r="U252" s="80">
        <f>IF(OR(P252="",M252=Paramétrage!$C$10,M252=Paramétrage!$C$13,M252=Paramétrage!$C$17,M252=Paramétrage!$C$20,M252=Paramétrage!$C$24,M252=Paramétrage!$C$27,AND(M252&lt;&gt;Paramétrage!$C$9,Q252="Mut+ext")),0,ROUNDUP(O252/P252,0))</f>
        <v>0</v>
      </c>
      <c r="V252" s="216">
        <f>IF(OR(M252="",Q252="Mut+ext"),0,IF(VLOOKUP(M252,Paramétrage!$C$6:$E$29,2,0)=0,0,IF(P252="","saisir capacité",N252*U252*VLOOKUP(M252,Paramétrage!$C$6:$E$29,2,0))))</f>
        <v>0</v>
      </c>
      <c r="W252" s="200"/>
      <c r="X252" s="217">
        <f t="shared" si="56"/>
        <v>0</v>
      </c>
      <c r="Y252" s="81">
        <f>IF(OR(M252="",Q252="Mut+ext"),0,IF(ISERROR(W252+V252*VLOOKUP(M252,Paramétrage!$C$6:$E$29,3,0))=TRUE,X252,W252+V252*VLOOKUP(M252,Paramétrage!$C$6:$E$29,3,0)))</f>
        <v>0</v>
      </c>
      <c r="Z252" s="395"/>
      <c r="AA252" s="364"/>
      <c r="AB252" s="396"/>
      <c r="AC252" s="133"/>
      <c r="AD252" s="40"/>
      <c r="AE252" s="61">
        <f t="shared" si="58"/>
        <v>0</v>
      </c>
      <c r="AF252" s="203">
        <f t="shared" si="57"/>
        <v>0</v>
      </c>
    </row>
    <row r="253" spans="1:32" ht="15.6" hidden="1" customHeight="1">
      <c r="A253" s="403"/>
      <c r="B253" s="372"/>
      <c r="C253" s="357"/>
      <c r="D253" s="358"/>
      <c r="E253" s="347"/>
      <c r="F253" s="347"/>
      <c r="G253" s="184"/>
      <c r="H253" s="205"/>
      <c r="I253" s="54"/>
      <c r="J253" s="50"/>
      <c r="K253" s="49"/>
      <c r="L253" s="38"/>
      <c r="M253" s="182"/>
      <c r="N253" s="44"/>
      <c r="O253" s="206"/>
      <c r="P253" s="196"/>
      <c r="Q253" s="39"/>
      <c r="R253" s="363"/>
      <c r="S253" s="364"/>
      <c r="T253" s="365"/>
      <c r="U253" s="80">
        <f>IF(OR(P253="",M253=Paramétrage!$C$10,M253=Paramétrage!$C$13,M253=Paramétrage!$C$17,M253=Paramétrage!$C$20,M253=Paramétrage!$C$24,M253=Paramétrage!$C$27,AND(M253&lt;&gt;Paramétrage!$C$9,Q253="Mut+ext")),0,ROUNDUP(O253/P253,0))</f>
        <v>0</v>
      </c>
      <c r="V253" s="216">
        <f>IF(OR(M253="",Q253="Mut+ext"),0,IF(VLOOKUP(M253,Paramétrage!$C$6:$E$29,2,0)=0,0,IF(P253="","saisir capacité",N253*U253*VLOOKUP(M253,Paramétrage!$C$6:$E$29,2,0))))</f>
        <v>0</v>
      </c>
      <c r="W253" s="200"/>
      <c r="X253" s="217">
        <f t="shared" si="56"/>
        <v>0</v>
      </c>
      <c r="Y253" s="81">
        <f>IF(OR(M253="",Q253="Mut+ext"),0,IF(ISERROR(W253+V253*VLOOKUP(M253,Paramétrage!$C$6:$E$29,3,0))=TRUE,X253,W253+V253*VLOOKUP(M253,Paramétrage!$C$6:$E$29,3,0)))</f>
        <v>0</v>
      </c>
      <c r="Z253" s="395"/>
      <c r="AA253" s="364"/>
      <c r="AB253" s="396"/>
      <c r="AC253" s="133"/>
      <c r="AD253" s="40"/>
      <c r="AE253" s="61">
        <f t="shared" si="58"/>
        <v>0</v>
      </c>
      <c r="AF253" s="203">
        <f t="shared" si="57"/>
        <v>0</v>
      </c>
    </row>
    <row r="254" spans="1:32" ht="15.6" hidden="1" customHeight="1">
      <c r="A254" s="403"/>
      <c r="B254" s="372"/>
      <c r="C254" s="357"/>
      <c r="D254" s="358"/>
      <c r="E254" s="347"/>
      <c r="F254" s="347"/>
      <c r="G254" s="184"/>
      <c r="H254" s="205"/>
      <c r="I254" s="54"/>
      <c r="J254" s="50"/>
      <c r="K254" s="49"/>
      <c r="L254" s="38"/>
      <c r="M254" s="182"/>
      <c r="N254" s="45"/>
      <c r="O254" s="206"/>
      <c r="P254" s="196"/>
      <c r="Q254" s="39"/>
      <c r="R254" s="363"/>
      <c r="S254" s="364"/>
      <c r="T254" s="365"/>
      <c r="U254" s="80">
        <f>IF(OR(P254="",M254=Paramétrage!$C$10,M254=Paramétrage!$C$13,M254=Paramétrage!$C$17,M254=Paramétrage!$C$20,M254=Paramétrage!$C$24,M254=Paramétrage!$C$27,AND(M254&lt;&gt;Paramétrage!$C$9,Q254="Mut+ext")),0,ROUNDUP(O254/P254,0))</f>
        <v>0</v>
      </c>
      <c r="V254" s="216">
        <f>IF(OR(M254="",Q254="Mut+ext"),0,IF(VLOOKUP(M254,Paramétrage!$C$6:$E$29,2,0)=0,0,IF(P254="","saisir capacité",N254*U254*VLOOKUP(M254,Paramétrage!$C$6:$E$29,2,0))))</f>
        <v>0</v>
      </c>
      <c r="W254" s="200"/>
      <c r="X254" s="217">
        <f t="shared" si="56"/>
        <v>0</v>
      </c>
      <c r="Y254" s="81">
        <f>IF(OR(M254="",Q254="Mut+ext"),0,IF(ISERROR(W254+V254*VLOOKUP(M254,Paramétrage!$C$6:$E$29,3,0))=TRUE,X254,W254+V254*VLOOKUP(M254,Paramétrage!$C$6:$E$29,3,0)))</f>
        <v>0</v>
      </c>
      <c r="Z254" s="395"/>
      <c r="AA254" s="364"/>
      <c r="AB254" s="396"/>
      <c r="AC254" s="133"/>
      <c r="AD254" s="40"/>
      <c r="AE254" s="61">
        <f t="shared" si="58"/>
        <v>0</v>
      </c>
      <c r="AF254" s="203">
        <f t="shared" si="57"/>
        <v>0</v>
      </c>
    </row>
    <row r="255" spans="1:32" ht="15.6" hidden="1" customHeight="1">
      <c r="A255" s="403"/>
      <c r="B255" s="372"/>
      <c r="C255" s="357"/>
      <c r="D255" s="358"/>
      <c r="E255" s="347"/>
      <c r="F255" s="347"/>
      <c r="G255" s="184"/>
      <c r="H255" s="205"/>
      <c r="I255" s="54"/>
      <c r="J255" s="50"/>
      <c r="K255" s="49"/>
      <c r="L255" s="38"/>
      <c r="M255" s="182"/>
      <c r="N255" s="44"/>
      <c r="O255" s="206"/>
      <c r="P255" s="196"/>
      <c r="Q255" s="39"/>
      <c r="R255" s="363"/>
      <c r="S255" s="364"/>
      <c r="T255" s="365"/>
      <c r="U255" s="80">
        <f>IF(OR(P255="",M255=Paramétrage!$C$10,M255=Paramétrage!$C$13,M255=Paramétrage!$C$17,M255=Paramétrage!$C$20,M255=Paramétrage!$C$24,M255=Paramétrage!$C$27,AND(M255&lt;&gt;Paramétrage!$C$9,Q255="Mut+ext")),0,ROUNDUP(O255/P255,0))</f>
        <v>0</v>
      </c>
      <c r="V255" s="216">
        <f>IF(OR(M255="",Q255="Mut+ext"),0,IF(VLOOKUP(M255,Paramétrage!$C$6:$E$29,2,0)=0,0,IF(P255="","saisir capacité",N255*U255*VLOOKUP(M255,Paramétrage!$C$6:$E$29,2,0))))</f>
        <v>0</v>
      </c>
      <c r="W255" s="200"/>
      <c r="X255" s="217">
        <f t="shared" si="56"/>
        <v>0</v>
      </c>
      <c r="Y255" s="81">
        <f>IF(OR(M255="",Q255="Mut+ext"),0,IF(ISERROR(W255+V255*VLOOKUP(M255,Paramétrage!$C$6:$E$29,3,0))=TRUE,X255,W255+V255*VLOOKUP(M255,Paramétrage!$C$6:$E$29,3,0)))</f>
        <v>0</v>
      </c>
      <c r="Z255" s="395"/>
      <c r="AA255" s="364"/>
      <c r="AB255" s="396"/>
      <c r="AC255" s="133"/>
      <c r="AD255" s="40"/>
      <c r="AE255" s="61">
        <f t="shared" si="58"/>
        <v>0</v>
      </c>
      <c r="AF255" s="203">
        <f t="shared" si="57"/>
        <v>0</v>
      </c>
    </row>
    <row r="256" spans="1:32" ht="15.6" hidden="1" customHeight="1">
      <c r="A256" s="403"/>
      <c r="B256" s="372"/>
      <c r="C256" s="357"/>
      <c r="D256" s="358"/>
      <c r="E256" s="347"/>
      <c r="F256" s="347"/>
      <c r="G256" s="184"/>
      <c r="H256" s="205"/>
      <c r="I256" s="54"/>
      <c r="J256" s="50"/>
      <c r="K256" s="49"/>
      <c r="L256" s="38"/>
      <c r="M256" s="182"/>
      <c r="N256" s="44"/>
      <c r="O256" s="206"/>
      <c r="P256" s="196"/>
      <c r="Q256" s="39"/>
      <c r="R256" s="363"/>
      <c r="S256" s="364"/>
      <c r="T256" s="365"/>
      <c r="U256" s="80">
        <f>IF(OR(P256="",M256=Paramétrage!$C$10,M256=Paramétrage!$C$13,M256=Paramétrage!$C$17,M256=Paramétrage!$C$20,M256=Paramétrage!$C$24,M256=Paramétrage!$C$27,AND(M256&lt;&gt;Paramétrage!$C$9,Q256="Mut+ext")),0,ROUNDUP(O256/P256,0))</f>
        <v>0</v>
      </c>
      <c r="V256" s="216">
        <f>IF(OR(M256="",Q256="Mut+ext"),0,IF(VLOOKUP(M256,Paramétrage!$C$6:$E$29,2,0)=0,0,IF(P256="","saisir capacité",N256*U256*VLOOKUP(M256,Paramétrage!$C$6:$E$29,2,0))))</f>
        <v>0</v>
      </c>
      <c r="W256" s="200"/>
      <c r="X256" s="217">
        <f t="shared" si="56"/>
        <v>0</v>
      </c>
      <c r="Y256" s="81">
        <f>IF(OR(M256="",Q256="Mut+ext"),0,IF(ISERROR(W256+V256*VLOOKUP(M256,Paramétrage!$C$6:$E$29,3,0))=TRUE,X256,W256+V256*VLOOKUP(M256,Paramétrage!$C$6:$E$29,3,0)))</f>
        <v>0</v>
      </c>
      <c r="Z256" s="395"/>
      <c r="AA256" s="364"/>
      <c r="AB256" s="396"/>
      <c r="AC256" s="133"/>
      <c r="AD256" s="40"/>
      <c r="AE256" s="61">
        <f t="shared" si="58"/>
        <v>0</v>
      </c>
      <c r="AF256" s="203">
        <f t="shared" si="57"/>
        <v>0</v>
      </c>
    </row>
    <row r="257" spans="1:32" ht="15.6" hidden="1" customHeight="1">
      <c r="A257" s="403"/>
      <c r="B257" s="372"/>
      <c r="C257" s="357"/>
      <c r="D257" s="358"/>
      <c r="E257" s="347"/>
      <c r="F257" s="347"/>
      <c r="G257" s="184"/>
      <c r="H257" s="205"/>
      <c r="I257" s="54"/>
      <c r="J257" s="50"/>
      <c r="K257" s="49"/>
      <c r="L257" s="38"/>
      <c r="M257" s="182"/>
      <c r="N257" s="44"/>
      <c r="O257" s="206"/>
      <c r="P257" s="196"/>
      <c r="Q257" s="39"/>
      <c r="R257" s="363"/>
      <c r="S257" s="364"/>
      <c r="T257" s="365"/>
      <c r="U257" s="80">
        <f>IF(OR(P257="",M257=Paramétrage!$C$10,M257=Paramétrage!$C$13,M257=Paramétrage!$C$17,M257=Paramétrage!$C$20,M257=Paramétrage!$C$24,M257=Paramétrage!$C$27,AND(M257&lt;&gt;Paramétrage!$C$9,Q257="Mut+ext")),0,ROUNDUP(O257/P257,0))</f>
        <v>0</v>
      </c>
      <c r="V257" s="216">
        <f>IF(OR(M257="",Q257="Mut+ext"),0,IF(VLOOKUP(M257,Paramétrage!$C$6:$E$29,2,0)=0,0,IF(P257="","saisir capacité",N257*U257*VLOOKUP(M257,Paramétrage!$C$6:$E$29,2,0))))</f>
        <v>0</v>
      </c>
      <c r="W257" s="200"/>
      <c r="X257" s="217">
        <f t="shared" si="56"/>
        <v>0</v>
      </c>
      <c r="Y257" s="81">
        <f>IF(OR(M257="",Q257="Mut+ext"),0,IF(ISERROR(W257+V257*VLOOKUP(M257,Paramétrage!$C$6:$E$29,3,0))=TRUE,X257,W257+V257*VLOOKUP(M257,Paramétrage!$C$6:$E$29,3,0)))</f>
        <v>0</v>
      </c>
      <c r="Z257" s="395"/>
      <c r="AA257" s="364"/>
      <c r="AB257" s="396"/>
      <c r="AC257" s="133"/>
      <c r="AD257" s="40"/>
      <c r="AE257" s="61">
        <f t="shared" si="58"/>
        <v>0</v>
      </c>
      <c r="AF257" s="203">
        <f t="shared" si="57"/>
        <v>0</v>
      </c>
    </row>
    <row r="258" spans="1:32" ht="15.6" hidden="1" customHeight="1">
      <c r="A258" s="403"/>
      <c r="B258" s="372"/>
      <c r="C258" s="359"/>
      <c r="D258" s="360"/>
      <c r="E258" s="348"/>
      <c r="F258" s="348"/>
      <c r="G258" s="184"/>
      <c r="H258" s="205"/>
      <c r="I258" s="54"/>
      <c r="J258" s="50"/>
      <c r="K258" s="49"/>
      <c r="L258" s="38"/>
      <c r="M258" s="182"/>
      <c r="N258" s="45"/>
      <c r="O258" s="206"/>
      <c r="P258" s="196"/>
      <c r="Q258" s="39"/>
      <c r="R258" s="363"/>
      <c r="S258" s="364"/>
      <c r="T258" s="365"/>
      <c r="U258" s="80">
        <f>IF(OR(P258="",M258=Paramétrage!$C$10,M258=Paramétrage!$C$13,M258=Paramétrage!$C$17,M258=Paramétrage!$C$20,M258=Paramétrage!$C$24,M258=Paramétrage!$C$27,AND(M258&lt;&gt;Paramétrage!$C$9,Q258="Mut+ext")),0,ROUNDUP(O258/P258,0))</f>
        <v>0</v>
      </c>
      <c r="V258" s="216">
        <f>IF(OR(M258="",Q258="Mut+ext"),0,IF(VLOOKUP(M258,Paramétrage!$C$6:$E$29,2,0)=0,0,IF(P258="","saisir capacité",N258*U258*VLOOKUP(M258,Paramétrage!$C$6:$E$29,2,0))))</f>
        <v>0</v>
      </c>
      <c r="W258" s="200"/>
      <c r="X258" s="217">
        <f t="shared" si="56"/>
        <v>0</v>
      </c>
      <c r="Y258" s="81">
        <f>IF(OR(M258="",Q258="Mut+ext"),0,IF(ISERROR(W258+V258*VLOOKUP(M258,Paramétrage!$C$6:$E$29,3,0))=TRUE,X258,W258+V258*VLOOKUP(M258,Paramétrage!$C$6:$E$29,3,0)))</f>
        <v>0</v>
      </c>
      <c r="Z258" s="395"/>
      <c r="AA258" s="364"/>
      <c r="AB258" s="396"/>
      <c r="AC258" s="133"/>
      <c r="AD258" s="40"/>
      <c r="AE258" s="61">
        <f t="shared" si="58"/>
        <v>0</v>
      </c>
      <c r="AF258" s="203">
        <f t="shared" si="57"/>
        <v>0</v>
      </c>
    </row>
    <row r="259" spans="1:32" ht="15.6" hidden="1" customHeight="1">
      <c r="A259" s="403"/>
      <c r="B259" s="372"/>
      <c r="C259" s="218"/>
      <c r="D259" s="219"/>
      <c r="E259" s="220"/>
      <c r="F259" s="219"/>
      <c r="G259" s="219"/>
      <c r="H259" s="221"/>
      <c r="I259" s="136"/>
      <c r="J259" s="130"/>
      <c r="K259" s="70"/>
      <c r="L259" s="72"/>
      <c r="M259" s="222"/>
      <c r="N259" s="73">
        <f>AE259</f>
        <v>0</v>
      </c>
      <c r="O259" s="223"/>
      <c r="P259" s="223"/>
      <c r="Q259" s="76"/>
      <c r="R259" s="74"/>
      <c r="S259" s="74"/>
      <c r="T259" s="75"/>
      <c r="U259" s="122"/>
      <c r="V259" s="224">
        <f>SUM(V247:V258)</f>
        <v>0</v>
      </c>
      <c r="W259" s="222">
        <f>SUM(W247:W258)</f>
        <v>0</v>
      </c>
      <c r="X259" s="225">
        <f>SUM(X247:X258)</f>
        <v>0</v>
      </c>
      <c r="Y259" s="77">
        <f>SUM(Y247:Y258)</f>
        <v>0</v>
      </c>
      <c r="Z259" s="123"/>
      <c r="AA259" s="124"/>
      <c r="AB259" s="125"/>
      <c r="AC259" s="126"/>
      <c r="AD259" s="127"/>
      <c r="AE259" s="128">
        <f>SUM(AE247:AE258)</f>
        <v>0</v>
      </c>
      <c r="AF259" s="129">
        <f>SUM(AF247:AF258)</f>
        <v>0</v>
      </c>
    </row>
    <row r="260" spans="1:32" ht="15.6" hidden="1" customHeight="1">
      <c r="A260" s="403"/>
      <c r="B260" s="372" t="s">
        <v>166</v>
      </c>
      <c r="C260" s="355" t="s">
        <v>167</v>
      </c>
      <c r="D260" s="356"/>
      <c r="E260" s="347"/>
      <c r="F260" s="347" t="s">
        <v>64</v>
      </c>
      <c r="G260" s="191" t="s">
        <v>168</v>
      </c>
      <c r="H260" s="186"/>
      <c r="I260" s="54"/>
      <c r="J260" s="50"/>
      <c r="K260" s="49"/>
      <c r="L260" s="38"/>
      <c r="M260" s="182"/>
      <c r="N260" s="44"/>
      <c r="O260" s="206"/>
      <c r="P260" s="196"/>
      <c r="Q260" s="42"/>
      <c r="R260" s="363"/>
      <c r="S260" s="364"/>
      <c r="T260" s="365"/>
      <c r="U260" s="80">
        <f>IF(OR(P260="",M260=Paramétrage!$C$10,M260=Paramétrage!$C$13,M260=Paramétrage!$C$17,M260=Paramétrage!$C$20,M260=Paramétrage!$C$24,M260=Paramétrage!$C$27,AND(M260&lt;&gt;Paramétrage!$C$9,Q260="Mut+ext")),0,ROUNDUP(O260/P260,0))</f>
        <v>0</v>
      </c>
      <c r="V260" s="216">
        <f>IF(OR(M260="",Q260="Mut+ext"),0,IF(VLOOKUP(M260,Paramétrage!$C$6:$E$29,2,0)=0,0,IF(P260="","saisir capacité",N260*U260*VLOOKUP(M260,Paramétrage!$C$6:$E$29,2,0))))</f>
        <v>0</v>
      </c>
      <c r="W260" s="200"/>
      <c r="X260" s="217">
        <f t="shared" ref="X260:X271" si="59">IF(OR(M260="",Q260="Mut+ext"),0,IF(ISERROR(V260+W260)=TRUE,V260,V260+W260))</f>
        <v>0</v>
      </c>
      <c r="Y260" s="81">
        <f>IF(OR(M260="",Q260="Mut+ext"),0,IF(ISERROR(W260+V260*VLOOKUP(M260,Paramétrage!$C$6:$E$29,3,0))=TRUE,X260,W260+V260*VLOOKUP(M260,Paramétrage!$C$6:$E$29,3,0)))</f>
        <v>0</v>
      </c>
      <c r="Z260" s="395"/>
      <c r="AA260" s="364"/>
      <c r="AB260" s="396"/>
      <c r="AC260" s="133"/>
      <c r="AD260" s="41"/>
      <c r="AE260" s="61">
        <f>IF(G260="",0,IF(K260="",0,IF(SUMIF($G$260:$G$271,G260,$O$260:$O$271)=0,0,IF(OR(L260="",K260="obligatoire"),AF260/SUMIF($G$260:$G$271,G260,$O$260:$O$271),AF260/(SUMIF($G$260:$G$271,G260,$O$260:$O$271)/L260)))))</f>
        <v>0</v>
      </c>
      <c r="AF260" s="202">
        <f t="shared" ref="AF260:AF271" si="60">N260*O260</f>
        <v>0</v>
      </c>
    </row>
    <row r="261" spans="1:32" ht="15.6" hidden="1" customHeight="1">
      <c r="A261" s="403"/>
      <c r="B261" s="372"/>
      <c r="C261" s="357"/>
      <c r="D261" s="358"/>
      <c r="E261" s="347"/>
      <c r="F261" s="347"/>
      <c r="G261" s="184"/>
      <c r="H261" s="185"/>
      <c r="I261" s="54"/>
      <c r="J261" s="50"/>
      <c r="K261" s="49"/>
      <c r="L261" s="38"/>
      <c r="M261" s="182"/>
      <c r="N261" s="44"/>
      <c r="O261" s="206"/>
      <c r="P261" s="196"/>
      <c r="Q261" s="39"/>
      <c r="R261" s="363"/>
      <c r="S261" s="364"/>
      <c r="T261" s="365"/>
      <c r="U261" s="80">
        <f>IF(OR(P261="",M261=Paramétrage!$C$10,M261=Paramétrage!$C$13,M261=Paramétrage!$C$17,M261=Paramétrage!$C$20,M261=Paramétrage!$C$24,M261=Paramétrage!$C$27,AND(M261&lt;&gt;Paramétrage!$C$9,Q261="Mut+ext")),0,ROUNDUP(O261/P261,0))</f>
        <v>0</v>
      </c>
      <c r="V261" s="216">
        <f>IF(OR(M261="",Q261="Mut+ext"),0,IF(VLOOKUP(M261,Paramétrage!$C$6:$E$29,2,0)=0,0,IF(P261="","saisir capacité",N261*U261*VLOOKUP(M261,Paramétrage!$C$6:$E$29,2,0))))</f>
        <v>0</v>
      </c>
      <c r="W261" s="200"/>
      <c r="X261" s="217">
        <f t="shared" si="59"/>
        <v>0</v>
      </c>
      <c r="Y261" s="81">
        <f>IF(OR(M261="",Q261="Mut+ext"),0,IF(ISERROR(W261+V261*VLOOKUP(M261,Paramétrage!$C$6:$E$29,3,0))=TRUE,X261,W261+V261*VLOOKUP(M261,Paramétrage!$C$6:$E$29,3,0)))</f>
        <v>0</v>
      </c>
      <c r="Z261" s="395"/>
      <c r="AA261" s="364"/>
      <c r="AB261" s="396"/>
      <c r="AC261" s="133"/>
      <c r="AD261" s="40"/>
      <c r="AE261" s="61">
        <f t="shared" ref="AE261:AE271" si="61">IF(G261="",0,IF(K261="",0,IF(SUMIF($G$260:$G$271,G261,$O$260:$O$271)=0,0,IF(OR(L261="",K261="obligatoire"),AF261/SUMIF($G$260:$G$271,G261,$O$260:$O$271),AF261/(SUMIF($G$260:$G$271,G261,$O$260:$O$271)/L261)))))</f>
        <v>0</v>
      </c>
      <c r="AF261" s="203">
        <f t="shared" si="60"/>
        <v>0</v>
      </c>
    </row>
    <row r="262" spans="1:32" ht="15.6" hidden="1" customHeight="1">
      <c r="A262" s="403"/>
      <c r="B262" s="372"/>
      <c r="C262" s="357"/>
      <c r="D262" s="358"/>
      <c r="E262" s="347"/>
      <c r="F262" s="347"/>
      <c r="G262" s="184"/>
      <c r="H262" s="185"/>
      <c r="I262" s="54"/>
      <c r="J262" s="50"/>
      <c r="K262" s="49"/>
      <c r="L262" s="38"/>
      <c r="M262" s="182"/>
      <c r="N262" s="44"/>
      <c r="O262" s="206"/>
      <c r="P262" s="196"/>
      <c r="Q262" s="39"/>
      <c r="R262" s="363"/>
      <c r="S262" s="364"/>
      <c r="T262" s="365"/>
      <c r="U262" s="80">
        <f>IF(OR(P262="",M262=Paramétrage!$C$10,M262=Paramétrage!$C$13,M262=Paramétrage!$C$17,M262=Paramétrage!$C$20,M262=Paramétrage!$C$24,M262=Paramétrage!$C$27,AND(M262&lt;&gt;Paramétrage!$C$9,Q262="Mut+ext")),0,ROUNDUP(O262/P262,0))</f>
        <v>0</v>
      </c>
      <c r="V262" s="216">
        <f>IF(OR(M262="",Q262="Mut+ext"),0,IF(VLOOKUP(M262,Paramétrage!$C$6:$E$29,2,0)=0,0,IF(P262="","saisir capacité",N262*U262*VLOOKUP(M262,Paramétrage!$C$6:$E$29,2,0))))</f>
        <v>0</v>
      </c>
      <c r="W262" s="200"/>
      <c r="X262" s="217">
        <f t="shared" si="59"/>
        <v>0</v>
      </c>
      <c r="Y262" s="81">
        <f>IF(OR(M262="",Q262="Mut+ext"),0,IF(ISERROR(W262+V262*VLOOKUP(M262,Paramétrage!$C$6:$E$29,3,0))=TRUE,X262,W262+V262*VLOOKUP(M262,Paramétrage!$C$6:$E$29,3,0)))</f>
        <v>0</v>
      </c>
      <c r="Z262" s="395"/>
      <c r="AA262" s="364"/>
      <c r="AB262" s="396"/>
      <c r="AC262" s="133"/>
      <c r="AD262" s="40"/>
      <c r="AE262" s="61">
        <f t="shared" si="61"/>
        <v>0</v>
      </c>
      <c r="AF262" s="203">
        <f t="shared" si="60"/>
        <v>0</v>
      </c>
    </row>
    <row r="263" spans="1:32" ht="15.6" hidden="1" customHeight="1">
      <c r="A263" s="403"/>
      <c r="B263" s="372"/>
      <c r="C263" s="357"/>
      <c r="D263" s="358"/>
      <c r="E263" s="347"/>
      <c r="F263" s="347"/>
      <c r="G263" s="183"/>
      <c r="H263" s="185"/>
      <c r="I263" s="54"/>
      <c r="J263" s="50"/>
      <c r="K263" s="49"/>
      <c r="L263" s="38"/>
      <c r="M263" s="182"/>
      <c r="N263" s="44"/>
      <c r="O263" s="206"/>
      <c r="P263" s="196"/>
      <c r="Q263" s="39"/>
      <c r="R263" s="363"/>
      <c r="S263" s="364"/>
      <c r="T263" s="365"/>
      <c r="U263" s="80">
        <v>0</v>
      </c>
      <c r="V263" s="216">
        <v>0</v>
      </c>
      <c r="W263" s="200"/>
      <c r="X263" s="217">
        <v>0</v>
      </c>
      <c r="Y263" s="81">
        <v>0</v>
      </c>
      <c r="Z263" s="395"/>
      <c r="AA263" s="364"/>
      <c r="AB263" s="396"/>
      <c r="AC263" s="133"/>
      <c r="AD263" s="40"/>
      <c r="AE263" s="61">
        <f t="shared" si="61"/>
        <v>0</v>
      </c>
      <c r="AF263" s="203">
        <v>0</v>
      </c>
    </row>
    <row r="264" spans="1:32" ht="15.6" hidden="1" customHeight="1">
      <c r="A264" s="403"/>
      <c r="B264" s="372"/>
      <c r="C264" s="357"/>
      <c r="D264" s="358"/>
      <c r="E264" s="347"/>
      <c r="F264" s="347"/>
      <c r="G264" s="184"/>
      <c r="H264" s="205"/>
      <c r="I264" s="54"/>
      <c r="J264" s="50"/>
      <c r="K264" s="49"/>
      <c r="L264" s="38"/>
      <c r="M264" s="182"/>
      <c r="N264" s="44"/>
      <c r="O264" s="206"/>
      <c r="P264" s="196"/>
      <c r="Q264" s="39"/>
      <c r="R264" s="363"/>
      <c r="S264" s="364"/>
      <c r="T264" s="365"/>
      <c r="U264" s="80">
        <v>0</v>
      </c>
      <c r="V264" s="216">
        <v>0</v>
      </c>
      <c r="W264" s="200"/>
      <c r="X264" s="217">
        <v>0</v>
      </c>
      <c r="Y264" s="81">
        <v>0</v>
      </c>
      <c r="Z264" s="395"/>
      <c r="AA264" s="364"/>
      <c r="AB264" s="396"/>
      <c r="AC264" s="133"/>
      <c r="AD264" s="40"/>
      <c r="AE264" s="61">
        <f t="shared" si="61"/>
        <v>0</v>
      </c>
      <c r="AF264" s="203">
        <v>0</v>
      </c>
    </row>
    <row r="265" spans="1:32" ht="15.6" hidden="1" customHeight="1">
      <c r="A265" s="403"/>
      <c r="B265" s="372"/>
      <c r="C265" s="357"/>
      <c r="D265" s="358"/>
      <c r="E265" s="347"/>
      <c r="F265" s="347"/>
      <c r="G265" s="184"/>
      <c r="H265" s="205"/>
      <c r="I265" s="54"/>
      <c r="J265" s="50"/>
      <c r="K265" s="49"/>
      <c r="L265" s="38"/>
      <c r="M265" s="182"/>
      <c r="N265" s="44"/>
      <c r="O265" s="206"/>
      <c r="P265" s="196"/>
      <c r="Q265" s="39"/>
      <c r="R265" s="363"/>
      <c r="S265" s="364"/>
      <c r="T265" s="365"/>
      <c r="U265" s="80">
        <v>0</v>
      </c>
      <c r="V265" s="216">
        <v>0</v>
      </c>
      <c r="W265" s="200"/>
      <c r="X265" s="217">
        <v>0</v>
      </c>
      <c r="Y265" s="81">
        <v>0</v>
      </c>
      <c r="Z265" s="395"/>
      <c r="AA265" s="364"/>
      <c r="AB265" s="396"/>
      <c r="AC265" s="133"/>
      <c r="AD265" s="40"/>
      <c r="AE265" s="61">
        <f t="shared" si="61"/>
        <v>0</v>
      </c>
      <c r="AF265" s="203">
        <v>0</v>
      </c>
    </row>
    <row r="266" spans="1:32" ht="15.6" hidden="1" customHeight="1">
      <c r="A266" s="403"/>
      <c r="B266" s="372"/>
      <c r="C266" s="357"/>
      <c r="D266" s="358"/>
      <c r="E266" s="347"/>
      <c r="F266" s="347"/>
      <c r="G266" s="184"/>
      <c r="H266" s="205"/>
      <c r="I266" s="54"/>
      <c r="J266" s="50"/>
      <c r="K266" s="49"/>
      <c r="L266" s="38"/>
      <c r="M266" s="182"/>
      <c r="N266" s="44"/>
      <c r="O266" s="206"/>
      <c r="P266" s="196"/>
      <c r="Q266" s="39"/>
      <c r="R266" s="363"/>
      <c r="S266" s="364"/>
      <c r="T266" s="365"/>
      <c r="U266" s="80">
        <v>0</v>
      </c>
      <c r="V266" s="216">
        <v>0</v>
      </c>
      <c r="W266" s="200"/>
      <c r="X266" s="217">
        <v>0</v>
      </c>
      <c r="Y266" s="81">
        <v>0</v>
      </c>
      <c r="Z266" s="395"/>
      <c r="AA266" s="364"/>
      <c r="AB266" s="396"/>
      <c r="AC266" s="133"/>
      <c r="AD266" s="40"/>
      <c r="AE266" s="61">
        <f t="shared" si="61"/>
        <v>0</v>
      </c>
      <c r="AF266" s="203">
        <v>0</v>
      </c>
    </row>
    <row r="267" spans="1:32" ht="15.6" hidden="1" customHeight="1">
      <c r="A267" s="403"/>
      <c r="B267" s="372"/>
      <c r="C267" s="357"/>
      <c r="D267" s="358"/>
      <c r="E267" s="347"/>
      <c r="F267" s="347"/>
      <c r="G267" s="183"/>
      <c r="H267" s="205"/>
      <c r="I267" s="54"/>
      <c r="J267" s="50"/>
      <c r="K267" s="49"/>
      <c r="L267" s="38"/>
      <c r="M267" s="182"/>
      <c r="N267" s="44"/>
      <c r="O267" s="206"/>
      <c r="P267" s="196"/>
      <c r="Q267" s="39"/>
      <c r="R267" s="363"/>
      <c r="S267" s="364"/>
      <c r="T267" s="365"/>
      <c r="U267" s="80">
        <v>0</v>
      </c>
      <c r="V267" s="216">
        <v>0</v>
      </c>
      <c r="W267" s="200"/>
      <c r="X267" s="217">
        <v>0</v>
      </c>
      <c r="Y267" s="81">
        <v>0</v>
      </c>
      <c r="Z267" s="395"/>
      <c r="AA267" s="364"/>
      <c r="AB267" s="396"/>
      <c r="AC267" s="133"/>
      <c r="AD267" s="40"/>
      <c r="AE267" s="61">
        <f t="shared" si="61"/>
        <v>0</v>
      </c>
      <c r="AF267" s="203">
        <v>0</v>
      </c>
    </row>
    <row r="268" spans="1:32" ht="15.6" hidden="1" customHeight="1">
      <c r="A268" s="403"/>
      <c r="B268" s="372"/>
      <c r="C268" s="357"/>
      <c r="D268" s="358"/>
      <c r="E268" s="347"/>
      <c r="F268" s="347"/>
      <c r="G268" s="184"/>
      <c r="H268" s="205"/>
      <c r="I268" s="54"/>
      <c r="J268" s="50"/>
      <c r="K268" s="49"/>
      <c r="L268" s="38"/>
      <c r="M268" s="182"/>
      <c r="N268" s="44"/>
      <c r="O268" s="206"/>
      <c r="P268" s="196"/>
      <c r="Q268" s="39"/>
      <c r="R268" s="363"/>
      <c r="S268" s="364"/>
      <c r="T268" s="365"/>
      <c r="U268" s="80">
        <v>0</v>
      </c>
      <c r="V268" s="216">
        <v>0</v>
      </c>
      <c r="W268" s="200"/>
      <c r="X268" s="217">
        <v>0</v>
      </c>
      <c r="Y268" s="81">
        <v>0</v>
      </c>
      <c r="Z268" s="395"/>
      <c r="AA268" s="364"/>
      <c r="AB268" s="396"/>
      <c r="AC268" s="133"/>
      <c r="AD268" s="40"/>
      <c r="AE268" s="61">
        <f t="shared" si="61"/>
        <v>0</v>
      </c>
      <c r="AF268" s="203">
        <v>0</v>
      </c>
    </row>
    <row r="269" spans="1:32" ht="15.6" hidden="1" customHeight="1">
      <c r="A269" s="403"/>
      <c r="B269" s="372"/>
      <c r="C269" s="357"/>
      <c r="D269" s="358"/>
      <c r="E269" s="347"/>
      <c r="F269" s="347"/>
      <c r="G269" s="184"/>
      <c r="H269" s="205"/>
      <c r="I269" s="54"/>
      <c r="J269" s="50"/>
      <c r="K269" s="49"/>
      <c r="L269" s="38"/>
      <c r="M269" s="182"/>
      <c r="N269" s="44"/>
      <c r="O269" s="206"/>
      <c r="P269" s="196"/>
      <c r="Q269" s="39"/>
      <c r="R269" s="363"/>
      <c r="S269" s="364"/>
      <c r="T269" s="365"/>
      <c r="U269" s="80">
        <v>0</v>
      </c>
      <c r="V269" s="216">
        <v>0</v>
      </c>
      <c r="W269" s="200"/>
      <c r="X269" s="217">
        <v>0</v>
      </c>
      <c r="Y269" s="81">
        <v>0</v>
      </c>
      <c r="Z269" s="395"/>
      <c r="AA269" s="364"/>
      <c r="AB269" s="396"/>
      <c r="AC269" s="133"/>
      <c r="AD269" s="40"/>
      <c r="AE269" s="61">
        <f t="shared" si="61"/>
        <v>0</v>
      </c>
      <c r="AF269" s="203">
        <v>0</v>
      </c>
    </row>
    <row r="270" spans="1:32" ht="15.6" hidden="1" customHeight="1">
      <c r="A270" s="403"/>
      <c r="B270" s="372"/>
      <c r="C270" s="357"/>
      <c r="D270" s="358"/>
      <c r="E270" s="347"/>
      <c r="F270" s="347"/>
      <c r="G270" s="184"/>
      <c r="H270" s="205"/>
      <c r="I270" s="54"/>
      <c r="J270" s="50"/>
      <c r="K270" s="49"/>
      <c r="L270" s="38"/>
      <c r="M270" s="182"/>
      <c r="N270" s="44"/>
      <c r="O270" s="206"/>
      <c r="P270" s="196"/>
      <c r="Q270" s="39"/>
      <c r="R270" s="363"/>
      <c r="S270" s="364"/>
      <c r="T270" s="365"/>
      <c r="U270" s="80">
        <v>0</v>
      </c>
      <c r="V270" s="216">
        <v>0</v>
      </c>
      <c r="W270" s="200"/>
      <c r="X270" s="217">
        <v>0</v>
      </c>
      <c r="Y270" s="81">
        <v>0</v>
      </c>
      <c r="Z270" s="395"/>
      <c r="AA270" s="364"/>
      <c r="AB270" s="396"/>
      <c r="AC270" s="133"/>
      <c r="AD270" s="40"/>
      <c r="AE270" s="61">
        <f t="shared" si="61"/>
        <v>0</v>
      </c>
      <c r="AF270" s="203">
        <v>0</v>
      </c>
    </row>
    <row r="271" spans="1:32" ht="15.6" hidden="1" customHeight="1">
      <c r="A271" s="403"/>
      <c r="B271" s="372"/>
      <c r="C271" s="359"/>
      <c r="D271" s="360"/>
      <c r="E271" s="348"/>
      <c r="F271" s="348"/>
      <c r="G271" s="184"/>
      <c r="H271" s="205"/>
      <c r="I271" s="54"/>
      <c r="J271" s="50"/>
      <c r="K271" s="49"/>
      <c r="L271" s="38"/>
      <c r="M271" s="182"/>
      <c r="N271" s="45"/>
      <c r="O271" s="206"/>
      <c r="P271" s="196"/>
      <c r="Q271" s="39"/>
      <c r="R271" s="363"/>
      <c r="S271" s="364"/>
      <c r="T271" s="365"/>
      <c r="U271" s="80">
        <f>IF(OR(P271="",M271=Paramétrage!$C$10,M271=Paramétrage!$C$13,M271=Paramétrage!$C$17,M271=Paramétrage!$C$20,M271=Paramétrage!$C$24,M271=Paramétrage!$C$27,AND(M271&lt;&gt;Paramétrage!$C$9,Q271="Mut+ext")),0,ROUNDUP(O271/P271,0))</f>
        <v>0</v>
      </c>
      <c r="V271" s="216">
        <f>IF(OR(M271="",Q271="Mut+ext"),0,IF(VLOOKUP(M271,Paramétrage!$C$6:$E$29,2,0)=0,0,IF(P271="","saisir capacité",N271*U271*VLOOKUP(M271,Paramétrage!$C$6:$E$29,2,0))))</f>
        <v>0</v>
      </c>
      <c r="W271" s="200"/>
      <c r="X271" s="217">
        <f t="shared" si="59"/>
        <v>0</v>
      </c>
      <c r="Y271" s="81">
        <f>IF(OR(M271="",Q271="Mut+ext"),0,IF(ISERROR(W271+V271*VLOOKUP(M271,Paramétrage!$C$6:$E$29,3,0))=TRUE,X271,W271+V271*VLOOKUP(M271,Paramétrage!$C$6:$E$29,3,0)))</f>
        <v>0</v>
      </c>
      <c r="Z271" s="395"/>
      <c r="AA271" s="364"/>
      <c r="AB271" s="396"/>
      <c r="AC271" s="133"/>
      <c r="AD271" s="40"/>
      <c r="AE271" s="61">
        <f t="shared" si="61"/>
        <v>0</v>
      </c>
      <c r="AF271" s="203">
        <f t="shared" si="60"/>
        <v>0</v>
      </c>
    </row>
    <row r="272" spans="1:32" ht="16.350000000000001" hidden="1" customHeight="1" thickBot="1">
      <c r="A272" s="403"/>
      <c r="B272" s="372"/>
      <c r="C272" s="218"/>
      <c r="D272" s="219"/>
      <c r="E272" s="220"/>
      <c r="F272" s="219"/>
      <c r="G272" s="219"/>
      <c r="H272" s="221"/>
      <c r="I272" s="136"/>
      <c r="J272" s="130"/>
      <c r="K272" s="70"/>
      <c r="L272" s="72"/>
      <c r="M272" s="222"/>
      <c r="N272" s="73">
        <f>AE272</f>
        <v>0</v>
      </c>
      <c r="O272" s="223"/>
      <c r="P272" s="223"/>
      <c r="Q272" s="76"/>
      <c r="R272" s="74"/>
      <c r="S272" s="74"/>
      <c r="T272" s="75"/>
      <c r="U272" s="122"/>
      <c r="V272" s="224">
        <f>SUM(V260:V271)</f>
        <v>0</v>
      </c>
      <c r="W272" s="222">
        <f>SUM(W260:W271)</f>
        <v>0</v>
      </c>
      <c r="X272" s="225">
        <f>SUM(X260:X271)</f>
        <v>0</v>
      </c>
      <c r="Y272" s="77">
        <f>SUM(Y260:Y271)</f>
        <v>0</v>
      </c>
      <c r="Z272" s="123"/>
      <c r="AA272" s="124"/>
      <c r="AB272" s="125"/>
      <c r="AC272" s="126"/>
      <c r="AD272" s="127"/>
      <c r="AE272" s="128">
        <f>SUM(AE260:AE271)</f>
        <v>0</v>
      </c>
      <c r="AF272" s="129">
        <f>SUM(AF260:AF271)</f>
        <v>0</v>
      </c>
    </row>
    <row r="273" spans="1:32" ht="16.149999999999999" thickBot="1">
      <c r="A273" s="403"/>
      <c r="B273" s="90"/>
      <c r="C273" s="90"/>
      <c r="D273" s="91"/>
      <c r="E273" s="92">
        <f>E143+E156+E169+E182+E195+E221+E234+E247+E260+E208</f>
        <v>30</v>
      </c>
      <c r="F273" s="172"/>
      <c r="G273" s="93"/>
      <c r="H273" s="96"/>
      <c r="I273" s="96"/>
      <c r="J273" s="94"/>
      <c r="K273" s="90"/>
      <c r="L273" s="90"/>
      <c r="M273" s="91"/>
      <c r="N273" s="116">
        <f>N155+N168+N181+N194+N207+N220+N233+N246+N259+N272</f>
        <v>471.5</v>
      </c>
      <c r="O273" s="94"/>
      <c r="P273" s="95"/>
      <c r="Q273" s="94"/>
      <c r="R273" s="94"/>
      <c r="S273" s="94"/>
      <c r="T273" s="98"/>
      <c r="U273" s="117"/>
      <c r="V273" s="92">
        <f>V155+V168+V181+V194+V207+V220+V233+V246+V259+V272</f>
        <v>1.5</v>
      </c>
      <c r="W273" s="92">
        <f>W155+W168+W181+W194+W207+W220+W233+W246+W259+W272</f>
        <v>0</v>
      </c>
      <c r="X273" s="92">
        <f>X155+X168+X181+X194+X207+X220+X233+X246+X259+X272</f>
        <v>1.5</v>
      </c>
      <c r="Y273" s="92">
        <f>Y155+Y168+Y181+Y194+Y207+Y220+Y233+Y246+Y259+Y272</f>
        <v>1.5</v>
      </c>
      <c r="Z273" s="118"/>
      <c r="AA273" s="96"/>
      <c r="AB273" s="97"/>
      <c r="AC273" s="96"/>
      <c r="AD273" s="119"/>
      <c r="AE273" s="120">
        <f>SUM(AE143:AE246)/2</f>
        <v>471.5</v>
      </c>
      <c r="AF273" s="121">
        <f>SUM(AF166:AF233)</f>
        <v>0</v>
      </c>
    </row>
    <row r="274" spans="1:32" ht="16.149999999999999" thickBot="1">
      <c r="A274" s="16" t="s">
        <v>11</v>
      </c>
      <c r="B274" s="17"/>
      <c r="C274" s="17"/>
      <c r="D274" s="17"/>
      <c r="E274" s="17"/>
      <c r="F274" s="17"/>
      <c r="G274" s="17"/>
      <c r="H274" s="43"/>
      <c r="I274" s="43"/>
      <c r="J274" s="20"/>
      <c r="K274" s="17"/>
      <c r="L274" s="17"/>
      <c r="M274" s="18"/>
      <c r="N274" s="46">
        <f>N273+N142</f>
        <v>765.5</v>
      </c>
      <c r="O274" s="20"/>
      <c r="P274" s="21"/>
      <c r="Q274" s="20"/>
      <c r="R274" s="20"/>
      <c r="S274" s="20"/>
      <c r="T274" s="22"/>
      <c r="U274" s="18"/>
      <c r="V274" s="48">
        <f>V273+V142</f>
        <v>295.5</v>
      </c>
      <c r="W274" s="23">
        <f>W273+W142</f>
        <v>0</v>
      </c>
      <c r="X274" s="24">
        <f>X273+X142</f>
        <v>295.5</v>
      </c>
      <c r="Y274" s="25">
        <f>Y273+Y142</f>
        <v>376.5</v>
      </c>
      <c r="AC274" s="27"/>
      <c r="AE274" s="19">
        <f>AE273+AE142</f>
        <v>765.5</v>
      </c>
      <c r="AF274" s="26">
        <f>SUM(AF143:AF246)</f>
        <v>18860</v>
      </c>
    </row>
    <row r="275" spans="1:32" ht="18" customHeight="1">
      <c r="H275" s="137"/>
      <c r="O275" s="27"/>
    </row>
  </sheetData>
  <sheetProtection algorithmName="SHA-512" hashValue="FCiHpHkhp/a4hsHWTshmHFSpIDgE1mFT/ctBroALdxwBmm+PFCKW+5W+6Led7rYfgZW/ywhYrWOq/5R6iYQi8g==" saltValue="oU3s+C+LOTPq28CWFoGpmg=="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3805" priority="1265">
      <formula>$M19=#REF!</formula>
    </cfRule>
    <cfRule type="expression" dxfId="3804" priority="1266">
      <formula>$M19=#REF!</formula>
    </cfRule>
    <cfRule type="expression" dxfId="3803" priority="1267">
      <formula>$M19=#REF!</formula>
    </cfRule>
    <cfRule type="expression" dxfId="3802" priority="1268">
      <formula>$M19=#REF!</formula>
    </cfRule>
  </conditionalFormatting>
  <conditionalFormatting sqref="AD12:AD14">
    <cfRule type="expression" dxfId="3801" priority="1261">
      <formula>$M12=#REF!</formula>
    </cfRule>
    <cfRule type="expression" dxfId="3800" priority="1262">
      <formula>$M12=#REF!</formula>
    </cfRule>
    <cfRule type="expression" dxfId="3799" priority="1263">
      <formula>$M12=#REF!</formula>
    </cfRule>
    <cfRule type="expression" dxfId="3798" priority="1264">
      <formula>$M12=#REF!</formula>
    </cfRule>
  </conditionalFormatting>
  <conditionalFormatting sqref="AC273:AD273">
    <cfRule type="expression" dxfId="3797" priority="1257">
      <formula>$M273=#REF!</formula>
    </cfRule>
    <cfRule type="expression" dxfId="3796" priority="1258">
      <formula>$M273=#REF!</formula>
    </cfRule>
    <cfRule type="expression" dxfId="3795" priority="1259">
      <formula>$M273=#REF!</formula>
    </cfRule>
    <cfRule type="expression" dxfId="3794" priority="1260">
      <formula>$M273=#REF!</formula>
    </cfRule>
  </conditionalFormatting>
  <conditionalFormatting sqref="Z142">
    <cfRule type="expression" dxfId="3793" priority="1253">
      <formula>$M142=#REF!</formula>
    </cfRule>
    <cfRule type="expression" dxfId="3792" priority="1254">
      <formula>$M142=#REF!</formula>
    </cfRule>
    <cfRule type="expression" dxfId="3791" priority="1255">
      <formula>$M142=#REF!</formula>
    </cfRule>
    <cfRule type="expression" dxfId="3790" priority="1256">
      <formula>$M142=#REF!</formula>
    </cfRule>
  </conditionalFormatting>
  <conditionalFormatting sqref="Z12 Z19:Z23">
    <cfRule type="expression" dxfId="3789" priority="1249">
      <formula>$M12=#REF!</formula>
    </cfRule>
    <cfRule type="expression" dxfId="3788" priority="1250">
      <formula>$M12=#REF!</formula>
    </cfRule>
    <cfRule type="expression" dxfId="3787" priority="1251">
      <formula>$M12=#REF!</formula>
    </cfRule>
    <cfRule type="expression" dxfId="3786" priority="1252">
      <formula>$M12=#REF!</formula>
    </cfRule>
  </conditionalFormatting>
  <conditionalFormatting sqref="Z24">
    <cfRule type="expression" dxfId="3785" priority="1245">
      <formula>$M24=#REF!</formula>
    </cfRule>
    <cfRule type="expression" dxfId="3784" priority="1246">
      <formula>$M24=#REF!</formula>
    </cfRule>
    <cfRule type="expression" dxfId="3783" priority="1247">
      <formula>$M24=#REF!</formula>
    </cfRule>
    <cfRule type="expression" dxfId="3782" priority="1248">
      <formula>$M24=#REF!</formula>
    </cfRule>
  </conditionalFormatting>
  <conditionalFormatting sqref="U273">
    <cfRule type="expression" dxfId="3781" priority="1241">
      <formula>$M273=#REF!</formula>
    </cfRule>
    <cfRule type="expression" dxfId="3780" priority="1242">
      <formula>$M273=#REF!</formula>
    </cfRule>
    <cfRule type="expression" dxfId="3779" priority="1243">
      <formula>$M273=#REF!</formula>
    </cfRule>
    <cfRule type="expression" dxfId="3778" priority="1244">
      <formula>$M273=#REF!</formula>
    </cfRule>
  </conditionalFormatting>
  <conditionalFormatting sqref="AC12">
    <cfRule type="expression" dxfId="3777" priority="1237">
      <formula>$M12=#REF!</formula>
    </cfRule>
    <cfRule type="expression" dxfId="3776" priority="1238">
      <formula>$M12=#REF!</formula>
    </cfRule>
    <cfRule type="expression" dxfId="3775" priority="1239">
      <formula>$M12=#REF!</formula>
    </cfRule>
    <cfRule type="expression" dxfId="3774" priority="1240">
      <formula>$M12=#REF!</formula>
    </cfRule>
  </conditionalFormatting>
  <conditionalFormatting sqref="AC13">
    <cfRule type="expression" dxfId="3773" priority="1233">
      <formula>$M13=#REF!</formula>
    </cfRule>
    <cfRule type="expression" dxfId="3772" priority="1234">
      <formula>$M13=#REF!</formula>
    </cfRule>
    <cfRule type="expression" dxfId="3771" priority="1235">
      <formula>$M13=#REF!</formula>
    </cfRule>
    <cfRule type="expression" dxfId="3770" priority="1236">
      <formula>$M13=#REF!</formula>
    </cfRule>
  </conditionalFormatting>
  <conditionalFormatting sqref="AC14">
    <cfRule type="expression" dxfId="3769" priority="1229">
      <formula>$M14=#REF!</formula>
    </cfRule>
    <cfRule type="expression" dxfId="3768" priority="1230">
      <formula>$M14=#REF!</formula>
    </cfRule>
    <cfRule type="expression" dxfId="3767" priority="1231">
      <formula>$M14=#REF!</formula>
    </cfRule>
    <cfRule type="expression" dxfId="3766" priority="1232">
      <formula>$M14=#REF!</formula>
    </cfRule>
  </conditionalFormatting>
  <conditionalFormatting sqref="AC19">
    <cfRule type="expression" dxfId="3765" priority="1225">
      <formula>$M19=#REF!</formula>
    </cfRule>
    <cfRule type="expression" dxfId="3764" priority="1226">
      <formula>$M19=#REF!</formula>
    </cfRule>
    <cfRule type="expression" dxfId="3763" priority="1227">
      <formula>$M19=#REF!</formula>
    </cfRule>
    <cfRule type="expression" dxfId="3762" priority="1228">
      <formula>$M19=#REF!</formula>
    </cfRule>
  </conditionalFormatting>
  <conditionalFormatting sqref="AC20">
    <cfRule type="expression" dxfId="3761" priority="1221">
      <formula>$M20=#REF!</formula>
    </cfRule>
    <cfRule type="expression" dxfId="3760" priority="1222">
      <formula>$M20=#REF!</formula>
    </cfRule>
    <cfRule type="expression" dxfId="3759" priority="1223">
      <formula>$M20=#REF!</formula>
    </cfRule>
    <cfRule type="expression" dxfId="3758" priority="1224">
      <formula>$M20=#REF!</formula>
    </cfRule>
  </conditionalFormatting>
  <conditionalFormatting sqref="AC22:AC23">
    <cfRule type="expression" dxfId="3757" priority="1217">
      <formula>$M22=#REF!</formula>
    </cfRule>
    <cfRule type="expression" dxfId="3756" priority="1218">
      <formula>$M22=#REF!</formula>
    </cfRule>
    <cfRule type="expression" dxfId="3755" priority="1219">
      <formula>$M22=#REF!</formula>
    </cfRule>
    <cfRule type="expression" dxfId="3754" priority="1220">
      <formula>$M22=#REF!</formula>
    </cfRule>
  </conditionalFormatting>
  <conditionalFormatting sqref="AC21">
    <cfRule type="expression" dxfId="3753" priority="1213">
      <formula>$M21=#REF!</formula>
    </cfRule>
    <cfRule type="expression" dxfId="3752" priority="1214">
      <formula>$M21=#REF!</formula>
    </cfRule>
    <cfRule type="expression" dxfId="3751" priority="1215">
      <formula>$M21=#REF!</formula>
    </cfRule>
    <cfRule type="expression" dxfId="3750" priority="1216">
      <formula>$M21=#REF!</formula>
    </cfRule>
  </conditionalFormatting>
  <conditionalFormatting sqref="AC168">
    <cfRule type="expression" dxfId="3749" priority="1209">
      <formula>$M168=#REF!</formula>
    </cfRule>
    <cfRule type="expression" dxfId="3748" priority="1210">
      <formula>$M168=#REF!</formula>
    </cfRule>
    <cfRule type="expression" dxfId="3747" priority="1211">
      <formula>$M168=#REF!</formula>
    </cfRule>
    <cfRule type="expression" dxfId="3746" priority="1212">
      <formula>$M168=#REF!</formula>
    </cfRule>
  </conditionalFormatting>
  <conditionalFormatting sqref="AC155">
    <cfRule type="expression" dxfId="3745" priority="1205">
      <formula>$M155=#REF!</formula>
    </cfRule>
    <cfRule type="expression" dxfId="3744" priority="1206">
      <formula>$M155=#REF!</formula>
    </cfRule>
    <cfRule type="expression" dxfId="3743" priority="1207">
      <formula>$M155=#REF!</formula>
    </cfRule>
    <cfRule type="expression" dxfId="3742" priority="1208">
      <formula>$M155=#REF!</formula>
    </cfRule>
  </conditionalFormatting>
  <conditionalFormatting sqref="AC24">
    <cfRule type="expression" dxfId="3741" priority="1201">
      <formula>$M24=#REF!</formula>
    </cfRule>
    <cfRule type="expression" dxfId="3740" priority="1202">
      <formula>$M24=#REF!</formula>
    </cfRule>
    <cfRule type="expression" dxfId="3739" priority="1203">
      <formula>$M24=#REF!</formula>
    </cfRule>
    <cfRule type="expression" dxfId="3738" priority="1204">
      <formula>$M24=#REF!</formula>
    </cfRule>
  </conditionalFormatting>
  <conditionalFormatting sqref="AB142">
    <cfRule type="expression" dxfId="3737" priority="1197">
      <formula>$M142=#REF!</formula>
    </cfRule>
    <cfRule type="expression" dxfId="3736" priority="1198">
      <formula>$M142=#REF!</formula>
    </cfRule>
    <cfRule type="expression" dxfId="3735" priority="1199">
      <formula>$M142=#REF!</formula>
    </cfRule>
    <cfRule type="expression" dxfId="3734" priority="1200">
      <formula>$M142=#REF!</formula>
    </cfRule>
  </conditionalFormatting>
  <conditionalFormatting sqref="AC142">
    <cfRule type="expression" dxfId="3733" priority="1193">
      <formula>$M142=#REF!</formula>
    </cfRule>
    <cfRule type="expression" dxfId="3732" priority="1194">
      <formula>$M142=#REF!</formula>
    </cfRule>
    <cfRule type="expression" dxfId="3731" priority="1195">
      <formula>$M142=#REF!</formula>
    </cfRule>
    <cfRule type="expression" dxfId="3730" priority="1196">
      <formula>$M142=#REF!</formula>
    </cfRule>
  </conditionalFormatting>
  <conditionalFormatting sqref="Q12:Q14 Q142 Q155 Q168 Q273:Q274 Q21:Q24 Q19">
    <cfRule type="cellIs" dxfId="3729" priority="1192" operator="equal">
      <formula>"Mut+ext"</formula>
    </cfRule>
  </conditionalFormatting>
  <conditionalFormatting sqref="Z13:Z14">
    <cfRule type="expression" dxfId="3728" priority="1188">
      <formula>$M13=#REF!</formula>
    </cfRule>
    <cfRule type="expression" dxfId="3727" priority="1189">
      <formula>$M13=#REF!</formula>
    </cfRule>
    <cfRule type="expression" dxfId="3726" priority="1190">
      <formula>$M13=#REF!</formula>
    </cfRule>
    <cfRule type="expression" dxfId="3725" priority="1191">
      <formula>$M13=#REF!</formula>
    </cfRule>
  </conditionalFormatting>
  <conditionalFormatting sqref="Z155 AC150:AD154">
    <cfRule type="expression" dxfId="3724" priority="1184">
      <formula>$M150=#REF!</formula>
    </cfRule>
    <cfRule type="expression" dxfId="3723" priority="1185">
      <formula>$M150=#REF!</formula>
    </cfRule>
    <cfRule type="expression" dxfId="3722" priority="1186">
      <formula>$M150=#REF!</formula>
    </cfRule>
    <cfRule type="expression" dxfId="3721" priority="1187">
      <formula>$M150=#REF!</formula>
    </cfRule>
  </conditionalFormatting>
  <conditionalFormatting sqref="Z168">
    <cfRule type="expression" dxfId="3720" priority="1180">
      <formula>$M168=#REF!</formula>
    </cfRule>
    <cfRule type="expression" dxfId="3719" priority="1181">
      <formula>$M168=#REF!</formula>
    </cfRule>
    <cfRule type="expression" dxfId="3718" priority="1182">
      <formula>$M168=#REF!</formula>
    </cfRule>
    <cfRule type="expression" dxfId="3717" priority="1183">
      <formula>$M168=#REF!</formula>
    </cfRule>
  </conditionalFormatting>
  <conditionalFormatting sqref="AA142">
    <cfRule type="expression" dxfId="3716" priority="1176">
      <formula>$M142=#REF!</formula>
    </cfRule>
    <cfRule type="expression" dxfId="3715" priority="1177">
      <formula>$M142=#REF!</formula>
    </cfRule>
    <cfRule type="expression" dxfId="3714" priority="1178">
      <formula>$M142=#REF!</formula>
    </cfRule>
    <cfRule type="expression" dxfId="3713" priority="1179">
      <formula>$M142=#REF!</formula>
    </cfRule>
  </conditionalFormatting>
  <conditionalFormatting sqref="Z273">
    <cfRule type="expression" dxfId="3712" priority="1172">
      <formula>$M273=#REF!</formula>
    </cfRule>
    <cfRule type="expression" dxfId="3711" priority="1173">
      <formula>$M273=#REF!</formula>
    </cfRule>
    <cfRule type="expression" dxfId="3710" priority="1174">
      <formula>$M273=#REF!</formula>
    </cfRule>
    <cfRule type="expression" dxfId="3709" priority="1175">
      <formula>$M273=#REF!</formula>
    </cfRule>
  </conditionalFormatting>
  <conditionalFormatting sqref="AB273">
    <cfRule type="expression" dxfId="3708" priority="1168">
      <formula>$M273=#REF!</formula>
    </cfRule>
    <cfRule type="expression" dxfId="3707" priority="1169">
      <formula>$M273=#REF!</formula>
    </cfRule>
    <cfRule type="expression" dxfId="3706" priority="1170">
      <formula>$M273=#REF!</formula>
    </cfRule>
    <cfRule type="expression" dxfId="3705" priority="1171">
      <formula>$M273=#REF!</formula>
    </cfRule>
  </conditionalFormatting>
  <conditionalFormatting sqref="AA273">
    <cfRule type="expression" dxfId="3704" priority="1164">
      <formula>$M273=#REF!</formula>
    </cfRule>
    <cfRule type="expression" dxfId="3703" priority="1165">
      <formula>$M273=#REF!</formula>
    </cfRule>
    <cfRule type="expression" dxfId="3702" priority="1166">
      <formula>$M273=#REF!</formula>
    </cfRule>
    <cfRule type="expression" dxfId="3701" priority="1167">
      <formula>$M273=#REF!</formula>
    </cfRule>
  </conditionalFormatting>
  <conditionalFormatting sqref="AD143:AD145">
    <cfRule type="expression" dxfId="3700" priority="1160">
      <formula>$M143=#REF!</formula>
    </cfRule>
    <cfRule type="expression" dxfId="3699" priority="1161">
      <formula>$M143=#REF!</formula>
    </cfRule>
    <cfRule type="expression" dxfId="3698" priority="1162">
      <formula>$M143=#REF!</formula>
    </cfRule>
    <cfRule type="expression" dxfId="3697" priority="1163">
      <formula>$M143=#REF!</formula>
    </cfRule>
  </conditionalFormatting>
  <conditionalFormatting sqref="AC143:AC145">
    <cfRule type="expression" dxfId="3696" priority="1156">
      <formula>$M143=#REF!</formula>
    </cfRule>
    <cfRule type="expression" dxfId="3695" priority="1157">
      <formula>$M143=#REF!</formula>
    </cfRule>
    <cfRule type="expression" dxfId="3694" priority="1158">
      <formula>$M143=#REF!</formula>
    </cfRule>
    <cfRule type="expression" dxfId="3693" priority="1159">
      <formula>$M143=#REF!</formula>
    </cfRule>
  </conditionalFormatting>
  <conditionalFormatting sqref="Q143:Q145 Q150:Q154">
    <cfRule type="cellIs" dxfId="3692"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691" priority="1151">
      <formula>$M32=#REF!</formula>
    </cfRule>
    <cfRule type="expression" dxfId="3690" priority="1152">
      <formula>$M32=#REF!</formula>
    </cfRule>
    <cfRule type="expression" dxfId="3689" priority="1153">
      <formula>$M32=#REF!</formula>
    </cfRule>
    <cfRule type="expression" dxfId="3688" priority="1154">
      <formula>$M32=#REF!</formula>
    </cfRule>
  </conditionalFormatting>
  <conditionalFormatting sqref="AD156:AD157">
    <cfRule type="expression" dxfId="3687" priority="1147">
      <formula>$M156=#REF!</formula>
    </cfRule>
    <cfRule type="expression" dxfId="3686" priority="1148">
      <formula>$M156=#REF!</formula>
    </cfRule>
    <cfRule type="expression" dxfId="3685" priority="1149">
      <formula>$M156=#REF!</formula>
    </cfRule>
    <cfRule type="expression" dxfId="3684" priority="1150">
      <formula>$M156=#REF!</formula>
    </cfRule>
  </conditionalFormatting>
  <conditionalFormatting sqref="AC156:AC157">
    <cfRule type="expression" dxfId="3683" priority="1143">
      <formula>$M156=#REF!</formula>
    </cfRule>
    <cfRule type="expression" dxfId="3682" priority="1144">
      <formula>$M156=#REF!</formula>
    </cfRule>
    <cfRule type="expression" dxfId="3681" priority="1145">
      <formula>$M156=#REF!</formula>
    </cfRule>
    <cfRule type="expression" dxfId="3680" priority="1146">
      <formula>$M156=#REF!</formula>
    </cfRule>
  </conditionalFormatting>
  <conditionalFormatting sqref="Q156:Q157 Q162:Q167">
    <cfRule type="cellIs" dxfId="3679" priority="1142" operator="equal">
      <formula>"Mut+ext"</formula>
    </cfRule>
  </conditionalFormatting>
  <conditionalFormatting sqref="Z156:Z157">
    <cfRule type="expression" dxfId="3678" priority="1138">
      <formula>$M156=#REF!</formula>
    </cfRule>
    <cfRule type="expression" dxfId="3677" priority="1139">
      <formula>$M156=#REF!</formula>
    </cfRule>
    <cfRule type="expression" dxfId="3676" priority="1140">
      <formula>$M156=#REF!</formula>
    </cfRule>
    <cfRule type="expression" dxfId="3675" priority="1141">
      <formula>$M156=#REF!</formula>
    </cfRule>
  </conditionalFormatting>
  <conditionalFormatting sqref="AD169:AD172">
    <cfRule type="expression" dxfId="3674" priority="1134">
      <formula>$M169=#REF!</formula>
    </cfRule>
    <cfRule type="expression" dxfId="3673" priority="1135">
      <formula>$M169=#REF!</formula>
    </cfRule>
    <cfRule type="expression" dxfId="3672" priority="1136">
      <formula>$M169=#REF!</formula>
    </cfRule>
    <cfRule type="expression" dxfId="3671" priority="1137">
      <formula>$M169=#REF!</formula>
    </cfRule>
  </conditionalFormatting>
  <conditionalFormatting sqref="AC169:AC172">
    <cfRule type="expression" dxfId="3670" priority="1130">
      <formula>$M169=#REF!</formula>
    </cfRule>
    <cfRule type="expression" dxfId="3669" priority="1131">
      <formula>$M169=#REF!</formula>
    </cfRule>
    <cfRule type="expression" dxfId="3668" priority="1132">
      <formula>$M169=#REF!</formula>
    </cfRule>
    <cfRule type="expression" dxfId="3667" priority="1133">
      <formula>$M169=#REF!</formula>
    </cfRule>
  </conditionalFormatting>
  <conditionalFormatting sqref="Q169:Q172 Q177:Q180">
    <cfRule type="cellIs" dxfId="3666" priority="1129" operator="equal">
      <formula>"Mut+ext"</formula>
    </cfRule>
  </conditionalFormatting>
  <conditionalFormatting sqref="Z169:Z172">
    <cfRule type="expression" dxfId="3665" priority="1125">
      <formula>$M169=#REF!</formula>
    </cfRule>
    <cfRule type="expression" dxfId="3664" priority="1126">
      <formula>$M169=#REF!</formula>
    </cfRule>
    <cfRule type="expression" dxfId="3663" priority="1127">
      <formula>$M169=#REF!</formula>
    </cfRule>
    <cfRule type="expression" dxfId="3662" priority="1128">
      <formula>$M169=#REF!</formula>
    </cfRule>
  </conditionalFormatting>
  <conditionalFormatting sqref="AD37">
    <cfRule type="expression" dxfId="3661" priority="1121">
      <formula>$M37=#REF!</formula>
    </cfRule>
    <cfRule type="expression" dxfId="3660" priority="1122">
      <formula>$M37=#REF!</formula>
    </cfRule>
    <cfRule type="expression" dxfId="3659" priority="1123">
      <formula>$M37=#REF!</formula>
    </cfRule>
    <cfRule type="expression" dxfId="3658" priority="1124">
      <formula>$M37=#REF!</formula>
    </cfRule>
  </conditionalFormatting>
  <conditionalFormatting sqref="AD25:AD27">
    <cfRule type="expression" dxfId="3657" priority="1117">
      <formula>$M25=#REF!</formula>
    </cfRule>
    <cfRule type="expression" dxfId="3656" priority="1118">
      <formula>$M25=#REF!</formula>
    </cfRule>
    <cfRule type="expression" dxfId="3655" priority="1119">
      <formula>$M25=#REF!</formula>
    </cfRule>
    <cfRule type="expression" dxfId="3654" priority="1120">
      <formula>$M25=#REF!</formula>
    </cfRule>
  </conditionalFormatting>
  <conditionalFormatting sqref="Z25">
    <cfRule type="expression" dxfId="3653" priority="1113">
      <formula>$M25=#REF!</formula>
    </cfRule>
    <cfRule type="expression" dxfId="3652" priority="1114">
      <formula>$M25=#REF!</formula>
    </cfRule>
    <cfRule type="expression" dxfId="3651" priority="1115">
      <formula>$M25=#REF!</formula>
    </cfRule>
    <cfRule type="expression" dxfId="3650" priority="1116">
      <formula>$M25=#REF!</formula>
    </cfRule>
  </conditionalFormatting>
  <conditionalFormatting sqref="Z37">
    <cfRule type="expression" dxfId="3649" priority="1109">
      <formula>$M37=#REF!</formula>
    </cfRule>
    <cfRule type="expression" dxfId="3648" priority="1110">
      <formula>$M37=#REF!</formula>
    </cfRule>
    <cfRule type="expression" dxfId="3647" priority="1111">
      <formula>$M37=#REF!</formula>
    </cfRule>
    <cfRule type="expression" dxfId="3646" priority="1112">
      <formula>$M37=#REF!</formula>
    </cfRule>
  </conditionalFormatting>
  <conditionalFormatting sqref="AC25">
    <cfRule type="expression" dxfId="3645" priority="1105">
      <formula>$M25=#REF!</formula>
    </cfRule>
    <cfRule type="expression" dxfId="3644" priority="1106">
      <formula>$M25=#REF!</formula>
    </cfRule>
    <cfRule type="expression" dxfId="3643" priority="1107">
      <formula>$M25=#REF!</formula>
    </cfRule>
    <cfRule type="expression" dxfId="3642" priority="1108">
      <formula>$M25=#REF!</formula>
    </cfRule>
  </conditionalFormatting>
  <conditionalFormatting sqref="AC26">
    <cfRule type="expression" dxfId="3641" priority="1101">
      <formula>$M26=#REF!</formula>
    </cfRule>
    <cfRule type="expression" dxfId="3640" priority="1102">
      <formula>$M26=#REF!</formula>
    </cfRule>
    <cfRule type="expression" dxfId="3639" priority="1103">
      <formula>$M26=#REF!</formula>
    </cfRule>
    <cfRule type="expression" dxfId="3638" priority="1104">
      <formula>$M26=#REF!</formula>
    </cfRule>
  </conditionalFormatting>
  <conditionalFormatting sqref="AC27">
    <cfRule type="expression" dxfId="3637" priority="1097">
      <formula>$M27=#REF!</formula>
    </cfRule>
    <cfRule type="expression" dxfId="3636" priority="1098">
      <formula>$M27=#REF!</formula>
    </cfRule>
    <cfRule type="expression" dxfId="3635" priority="1099">
      <formula>$M27=#REF!</formula>
    </cfRule>
    <cfRule type="expression" dxfId="3634" priority="1100">
      <formula>$M27=#REF!</formula>
    </cfRule>
  </conditionalFormatting>
  <conditionalFormatting sqref="AC32">
    <cfRule type="expression" dxfId="3633" priority="1093">
      <formula>$M32=#REF!</formula>
    </cfRule>
    <cfRule type="expression" dxfId="3632" priority="1094">
      <formula>$M32=#REF!</formula>
    </cfRule>
    <cfRule type="expression" dxfId="3631" priority="1095">
      <formula>$M32=#REF!</formula>
    </cfRule>
    <cfRule type="expression" dxfId="3630" priority="1096">
      <formula>$M32=#REF!</formula>
    </cfRule>
  </conditionalFormatting>
  <conditionalFormatting sqref="AC33">
    <cfRule type="expression" dxfId="3629" priority="1089">
      <formula>$M33=#REF!</formula>
    </cfRule>
    <cfRule type="expression" dxfId="3628" priority="1090">
      <formula>$M33=#REF!</formula>
    </cfRule>
    <cfRule type="expression" dxfId="3627" priority="1091">
      <formula>$M33=#REF!</formula>
    </cfRule>
    <cfRule type="expression" dxfId="3626" priority="1092">
      <formula>$M33=#REF!</formula>
    </cfRule>
  </conditionalFormatting>
  <conditionalFormatting sqref="AC35:AC36">
    <cfRule type="expression" dxfId="3625" priority="1085">
      <formula>$M35=#REF!</formula>
    </cfRule>
    <cfRule type="expression" dxfId="3624" priority="1086">
      <formula>$M35=#REF!</formula>
    </cfRule>
    <cfRule type="expression" dxfId="3623" priority="1087">
      <formula>$M35=#REF!</formula>
    </cfRule>
    <cfRule type="expression" dxfId="3622" priority="1088">
      <formula>$M35=#REF!</formula>
    </cfRule>
  </conditionalFormatting>
  <conditionalFormatting sqref="AC34">
    <cfRule type="expression" dxfId="3621" priority="1081">
      <formula>$M34=#REF!</formula>
    </cfRule>
    <cfRule type="expression" dxfId="3620" priority="1082">
      <formula>$M34=#REF!</formula>
    </cfRule>
    <cfRule type="expression" dxfId="3619" priority="1083">
      <formula>$M34=#REF!</formula>
    </cfRule>
    <cfRule type="expression" dxfId="3618" priority="1084">
      <formula>$M34=#REF!</formula>
    </cfRule>
  </conditionalFormatting>
  <conditionalFormatting sqref="AC37">
    <cfRule type="expression" dxfId="3617" priority="1077">
      <formula>$M37=#REF!</formula>
    </cfRule>
    <cfRule type="expression" dxfId="3616" priority="1078">
      <formula>$M37=#REF!</formula>
    </cfRule>
    <cfRule type="expression" dxfId="3615" priority="1079">
      <formula>$M37=#REF!</formula>
    </cfRule>
    <cfRule type="expression" dxfId="3614" priority="1080">
      <formula>$M37=#REF!</formula>
    </cfRule>
  </conditionalFormatting>
  <conditionalFormatting sqref="Q25:Q27 Q32:Q37">
    <cfRule type="cellIs" dxfId="3613" priority="1076" operator="equal">
      <formula>"Mut+ext"</formula>
    </cfRule>
  </conditionalFormatting>
  <conditionalFormatting sqref="Z26:Z27">
    <cfRule type="expression" dxfId="3612" priority="1072">
      <formula>$M26=#REF!</formula>
    </cfRule>
    <cfRule type="expression" dxfId="3611" priority="1073">
      <formula>$M26=#REF!</formula>
    </cfRule>
    <cfRule type="expression" dxfId="3610" priority="1074">
      <formula>$M26=#REF!</formula>
    </cfRule>
    <cfRule type="expression" dxfId="3609" priority="1075">
      <formula>$M26=#REF!</formula>
    </cfRule>
  </conditionalFormatting>
  <conditionalFormatting sqref="AD181">
    <cfRule type="expression" dxfId="3608" priority="1068">
      <formula>$M181=#REF!</formula>
    </cfRule>
    <cfRule type="expression" dxfId="3607" priority="1069">
      <formula>$M181=#REF!</formula>
    </cfRule>
    <cfRule type="expression" dxfId="3606" priority="1070">
      <formula>$M181=#REF!</formula>
    </cfRule>
    <cfRule type="expression" dxfId="3605" priority="1071">
      <formula>$M181=#REF!</formula>
    </cfRule>
  </conditionalFormatting>
  <conditionalFormatting sqref="AC181">
    <cfRule type="expression" dxfId="3604" priority="1064">
      <formula>$M181=#REF!</formula>
    </cfRule>
    <cfRule type="expression" dxfId="3603" priority="1065">
      <formula>$M181=#REF!</formula>
    </cfRule>
    <cfRule type="expression" dxfId="3602" priority="1066">
      <formula>$M181=#REF!</formula>
    </cfRule>
    <cfRule type="expression" dxfId="3601" priority="1067">
      <formula>$M181=#REF!</formula>
    </cfRule>
  </conditionalFormatting>
  <conditionalFormatting sqref="Q181">
    <cfRule type="cellIs" dxfId="3600" priority="1063" operator="equal">
      <formula>"Mut+ext"</formula>
    </cfRule>
  </conditionalFormatting>
  <conditionalFormatting sqref="Z181">
    <cfRule type="expression" dxfId="3599" priority="1059">
      <formula>$M181=#REF!</formula>
    </cfRule>
    <cfRule type="expression" dxfId="3598" priority="1060">
      <formula>$M181=#REF!</formula>
    </cfRule>
    <cfRule type="expression" dxfId="3597" priority="1061">
      <formula>$M181=#REF!</formula>
    </cfRule>
    <cfRule type="expression" dxfId="3596" priority="1062">
      <formula>$M181=#REF!</formula>
    </cfRule>
  </conditionalFormatting>
  <conditionalFormatting sqref="AD196:AD198">
    <cfRule type="expression" dxfId="3595" priority="1055">
      <formula>$M196=#REF!</formula>
    </cfRule>
    <cfRule type="expression" dxfId="3594" priority="1056">
      <formula>$M196=#REF!</formula>
    </cfRule>
    <cfRule type="expression" dxfId="3593" priority="1057">
      <formula>$M196=#REF!</formula>
    </cfRule>
    <cfRule type="expression" dxfId="3592" priority="1058">
      <formula>$M196=#REF!</formula>
    </cfRule>
  </conditionalFormatting>
  <conditionalFormatting sqref="AC196:AC198">
    <cfRule type="expression" dxfId="3591" priority="1051">
      <formula>$M196=#REF!</formula>
    </cfRule>
    <cfRule type="expression" dxfId="3590" priority="1052">
      <formula>$M196=#REF!</formula>
    </cfRule>
    <cfRule type="expression" dxfId="3589" priority="1053">
      <formula>$M196=#REF!</formula>
    </cfRule>
    <cfRule type="expression" dxfId="3588" priority="1054">
      <formula>$M196=#REF!</formula>
    </cfRule>
  </conditionalFormatting>
  <conditionalFormatting sqref="Q196:Q198 Q203:Q206">
    <cfRule type="cellIs" dxfId="3587" priority="1050" operator="equal">
      <formula>"Mut+ext"</formula>
    </cfRule>
  </conditionalFormatting>
  <conditionalFormatting sqref="Z196:Z198">
    <cfRule type="expression" dxfId="3586" priority="1046">
      <formula>$M196=#REF!</formula>
    </cfRule>
    <cfRule type="expression" dxfId="3585" priority="1047">
      <formula>$M196=#REF!</formula>
    </cfRule>
    <cfRule type="expression" dxfId="3584" priority="1048">
      <formula>$M196=#REF!</formula>
    </cfRule>
    <cfRule type="expression" dxfId="3583" priority="1049">
      <formula>$M196=#REF!</formula>
    </cfRule>
  </conditionalFormatting>
  <conditionalFormatting sqref="AD207">
    <cfRule type="expression" dxfId="3582" priority="1042">
      <formula>$M207=#REF!</formula>
    </cfRule>
    <cfRule type="expression" dxfId="3581" priority="1043">
      <formula>$M207=#REF!</formula>
    </cfRule>
    <cfRule type="expression" dxfId="3580" priority="1044">
      <formula>$M207=#REF!</formula>
    </cfRule>
    <cfRule type="expression" dxfId="3579" priority="1045">
      <formula>$M207=#REF!</formula>
    </cfRule>
  </conditionalFormatting>
  <conditionalFormatting sqref="AC207">
    <cfRule type="expression" dxfId="3578" priority="1038">
      <formula>$M207=#REF!</formula>
    </cfRule>
    <cfRule type="expression" dxfId="3577" priority="1039">
      <formula>$M207=#REF!</formula>
    </cfRule>
    <cfRule type="expression" dxfId="3576" priority="1040">
      <formula>$M207=#REF!</formula>
    </cfRule>
    <cfRule type="expression" dxfId="3575" priority="1041">
      <formula>$M207=#REF!</formula>
    </cfRule>
  </conditionalFormatting>
  <conditionalFormatting sqref="Q207">
    <cfRule type="cellIs" dxfId="3574" priority="1037" operator="equal">
      <formula>"Mut+ext"</formula>
    </cfRule>
  </conditionalFormatting>
  <conditionalFormatting sqref="Z207">
    <cfRule type="expression" dxfId="3573" priority="1033">
      <formula>$M207=#REF!</formula>
    </cfRule>
    <cfRule type="expression" dxfId="3572" priority="1034">
      <formula>$M207=#REF!</formula>
    </cfRule>
    <cfRule type="expression" dxfId="3571" priority="1035">
      <formula>$M207=#REF!</formula>
    </cfRule>
    <cfRule type="expression" dxfId="3570" priority="1036">
      <formula>$M207=#REF!</formula>
    </cfRule>
  </conditionalFormatting>
  <conditionalFormatting sqref="AD195">
    <cfRule type="expression" dxfId="3569" priority="1029">
      <formula>$M195=#REF!</formula>
    </cfRule>
    <cfRule type="expression" dxfId="3568" priority="1030">
      <formula>$M195=#REF!</formula>
    </cfRule>
    <cfRule type="expression" dxfId="3567" priority="1031">
      <formula>$M195=#REF!</formula>
    </cfRule>
    <cfRule type="expression" dxfId="3566" priority="1032">
      <formula>$M195=#REF!</formula>
    </cfRule>
  </conditionalFormatting>
  <conditionalFormatting sqref="AC195">
    <cfRule type="expression" dxfId="3565" priority="1025">
      <formula>$M195=#REF!</formula>
    </cfRule>
    <cfRule type="expression" dxfId="3564" priority="1026">
      <formula>$M195=#REF!</formula>
    </cfRule>
    <cfRule type="expression" dxfId="3563" priority="1027">
      <formula>$M195=#REF!</formula>
    </cfRule>
    <cfRule type="expression" dxfId="3562" priority="1028">
      <formula>$M195=#REF!</formula>
    </cfRule>
  </conditionalFormatting>
  <conditionalFormatting sqref="Q195">
    <cfRule type="cellIs" dxfId="3561" priority="1024" operator="equal">
      <formula>"Mut+ext"</formula>
    </cfRule>
  </conditionalFormatting>
  <conditionalFormatting sqref="Z195">
    <cfRule type="expression" dxfId="3560" priority="1020">
      <formula>$M195=#REF!</formula>
    </cfRule>
    <cfRule type="expression" dxfId="3559" priority="1021">
      <formula>$M195=#REF!</formula>
    </cfRule>
    <cfRule type="expression" dxfId="3558" priority="1022">
      <formula>$M195=#REF!</formula>
    </cfRule>
    <cfRule type="expression" dxfId="3557" priority="1023">
      <formula>$M195=#REF!</formula>
    </cfRule>
  </conditionalFormatting>
  <conditionalFormatting sqref="AD208:AD211">
    <cfRule type="expression" dxfId="3556" priority="1016">
      <formula>$M208=#REF!</formula>
    </cfRule>
    <cfRule type="expression" dxfId="3555" priority="1017">
      <formula>$M208=#REF!</formula>
    </cfRule>
    <cfRule type="expression" dxfId="3554" priority="1018">
      <formula>$M208=#REF!</formula>
    </cfRule>
    <cfRule type="expression" dxfId="3553" priority="1019">
      <formula>$M208=#REF!</formula>
    </cfRule>
  </conditionalFormatting>
  <conditionalFormatting sqref="AC208:AC211">
    <cfRule type="expression" dxfId="3552" priority="1012">
      <formula>$M208=#REF!</formula>
    </cfRule>
    <cfRule type="expression" dxfId="3551" priority="1013">
      <formula>$M208=#REF!</formula>
    </cfRule>
    <cfRule type="expression" dxfId="3550" priority="1014">
      <formula>$M208=#REF!</formula>
    </cfRule>
    <cfRule type="expression" dxfId="3549" priority="1015">
      <formula>$M208=#REF!</formula>
    </cfRule>
  </conditionalFormatting>
  <conditionalFormatting sqref="Q208:Q211 Q216:Q219">
    <cfRule type="cellIs" dxfId="3548" priority="1011" operator="equal">
      <formula>"Mut+ext"</formula>
    </cfRule>
  </conditionalFormatting>
  <conditionalFormatting sqref="Z208:Z211">
    <cfRule type="expression" dxfId="3547" priority="1007">
      <formula>$M208=#REF!</formula>
    </cfRule>
    <cfRule type="expression" dxfId="3546" priority="1008">
      <formula>$M208=#REF!</formula>
    </cfRule>
    <cfRule type="expression" dxfId="3545" priority="1009">
      <formula>$M208=#REF!</formula>
    </cfRule>
    <cfRule type="expression" dxfId="3544" priority="1010">
      <formula>$M208=#REF!</formula>
    </cfRule>
  </conditionalFormatting>
  <conditionalFormatting sqref="AD220">
    <cfRule type="expression" dxfId="3543" priority="1003">
      <formula>$M220=#REF!</formula>
    </cfRule>
    <cfRule type="expression" dxfId="3542" priority="1004">
      <formula>$M220=#REF!</formula>
    </cfRule>
    <cfRule type="expression" dxfId="3541" priority="1005">
      <formula>$M220=#REF!</formula>
    </cfRule>
    <cfRule type="expression" dxfId="3540" priority="1006">
      <formula>$M220=#REF!</formula>
    </cfRule>
  </conditionalFormatting>
  <conditionalFormatting sqref="AC220">
    <cfRule type="expression" dxfId="3539" priority="999">
      <formula>$M220=#REF!</formula>
    </cfRule>
    <cfRule type="expression" dxfId="3538" priority="1000">
      <formula>$M220=#REF!</formula>
    </cfRule>
    <cfRule type="expression" dxfId="3537" priority="1001">
      <formula>$M220=#REF!</formula>
    </cfRule>
    <cfRule type="expression" dxfId="3536" priority="1002">
      <formula>$M220=#REF!</formula>
    </cfRule>
  </conditionalFormatting>
  <conditionalFormatting sqref="Q220">
    <cfRule type="cellIs" dxfId="3535" priority="998" operator="equal">
      <formula>"Mut+ext"</formula>
    </cfRule>
  </conditionalFormatting>
  <conditionalFormatting sqref="Z220">
    <cfRule type="expression" dxfId="3534" priority="994">
      <formula>$M220=#REF!</formula>
    </cfRule>
    <cfRule type="expression" dxfId="3533" priority="995">
      <formula>$M220=#REF!</formula>
    </cfRule>
    <cfRule type="expression" dxfId="3532" priority="996">
      <formula>$M220=#REF!</formula>
    </cfRule>
    <cfRule type="expression" dxfId="3531" priority="997">
      <formula>$M220=#REF!</formula>
    </cfRule>
  </conditionalFormatting>
  <conditionalFormatting sqref="AD183:AD185">
    <cfRule type="expression" dxfId="3530" priority="990">
      <formula>$M183=#REF!</formula>
    </cfRule>
    <cfRule type="expression" dxfId="3529" priority="991">
      <formula>$M183=#REF!</formula>
    </cfRule>
    <cfRule type="expression" dxfId="3528" priority="992">
      <formula>$M183=#REF!</formula>
    </cfRule>
    <cfRule type="expression" dxfId="3527" priority="993">
      <formula>$M183=#REF!</formula>
    </cfRule>
  </conditionalFormatting>
  <conditionalFormatting sqref="AC183:AC185">
    <cfRule type="expression" dxfId="3526" priority="986">
      <formula>$M183=#REF!</formula>
    </cfRule>
    <cfRule type="expression" dxfId="3525" priority="987">
      <formula>$M183=#REF!</formula>
    </cfRule>
    <cfRule type="expression" dxfId="3524" priority="988">
      <formula>$M183=#REF!</formula>
    </cfRule>
    <cfRule type="expression" dxfId="3523" priority="989">
      <formula>$M183=#REF!</formula>
    </cfRule>
  </conditionalFormatting>
  <conditionalFormatting sqref="Q183:Q185 Q190:Q193">
    <cfRule type="cellIs" dxfId="3522" priority="985" operator="equal">
      <formula>"Mut+ext"</formula>
    </cfRule>
  </conditionalFormatting>
  <conditionalFormatting sqref="Z183:Z185">
    <cfRule type="expression" dxfId="3521" priority="981">
      <formula>$M183=#REF!</formula>
    </cfRule>
    <cfRule type="expression" dxfId="3520" priority="982">
      <formula>$M183=#REF!</formula>
    </cfRule>
    <cfRule type="expression" dxfId="3519" priority="983">
      <formula>$M183=#REF!</formula>
    </cfRule>
    <cfRule type="expression" dxfId="3518" priority="984">
      <formula>$M183=#REF!</formula>
    </cfRule>
  </conditionalFormatting>
  <conditionalFormatting sqref="AD194">
    <cfRule type="expression" dxfId="3517" priority="977">
      <formula>$M194=#REF!</formula>
    </cfRule>
    <cfRule type="expression" dxfId="3516" priority="978">
      <formula>$M194=#REF!</formula>
    </cfRule>
    <cfRule type="expression" dxfId="3515" priority="979">
      <formula>$M194=#REF!</formula>
    </cfRule>
    <cfRule type="expression" dxfId="3514" priority="980">
      <formula>$M194=#REF!</formula>
    </cfRule>
  </conditionalFormatting>
  <conditionalFormatting sqref="AC194">
    <cfRule type="expression" dxfId="3513" priority="973">
      <formula>$M194=#REF!</formula>
    </cfRule>
    <cfRule type="expression" dxfId="3512" priority="974">
      <formula>$M194=#REF!</formula>
    </cfRule>
    <cfRule type="expression" dxfId="3511" priority="975">
      <formula>$M194=#REF!</formula>
    </cfRule>
    <cfRule type="expression" dxfId="3510" priority="976">
      <formula>$M194=#REF!</formula>
    </cfRule>
  </conditionalFormatting>
  <conditionalFormatting sqref="Q194">
    <cfRule type="cellIs" dxfId="3509" priority="972" operator="equal">
      <formula>"Mut+ext"</formula>
    </cfRule>
  </conditionalFormatting>
  <conditionalFormatting sqref="Z194">
    <cfRule type="expression" dxfId="3508" priority="968">
      <formula>$M194=#REF!</formula>
    </cfRule>
    <cfRule type="expression" dxfId="3507" priority="969">
      <formula>$M194=#REF!</formula>
    </cfRule>
    <cfRule type="expression" dxfId="3506" priority="970">
      <formula>$M194=#REF!</formula>
    </cfRule>
    <cfRule type="expression" dxfId="3505" priority="971">
      <formula>$M194=#REF!</formula>
    </cfRule>
  </conditionalFormatting>
  <conditionalFormatting sqref="AD182">
    <cfRule type="expression" dxfId="3504" priority="964">
      <formula>$M182=#REF!</formula>
    </cfRule>
    <cfRule type="expression" dxfId="3503" priority="965">
      <formula>$M182=#REF!</formula>
    </cfRule>
    <cfRule type="expression" dxfId="3502" priority="966">
      <formula>$M182=#REF!</formula>
    </cfRule>
    <cfRule type="expression" dxfId="3501" priority="967">
      <formula>$M182=#REF!</formula>
    </cfRule>
  </conditionalFormatting>
  <conditionalFormatting sqref="AC182">
    <cfRule type="expression" dxfId="3500" priority="960">
      <formula>$M182=#REF!</formula>
    </cfRule>
    <cfRule type="expression" dxfId="3499" priority="961">
      <formula>$M182=#REF!</formula>
    </cfRule>
    <cfRule type="expression" dxfId="3498" priority="962">
      <formula>$M182=#REF!</formula>
    </cfRule>
    <cfRule type="expression" dxfId="3497" priority="963">
      <formula>$M182=#REF!</formula>
    </cfRule>
  </conditionalFormatting>
  <conditionalFormatting sqref="Q182">
    <cfRule type="cellIs" dxfId="3496" priority="959" operator="equal">
      <formula>"Mut+ext"</formula>
    </cfRule>
  </conditionalFormatting>
  <conditionalFormatting sqref="Z182">
    <cfRule type="expression" dxfId="3495" priority="955">
      <formula>$M182=#REF!</formula>
    </cfRule>
    <cfRule type="expression" dxfId="3494" priority="956">
      <formula>$M182=#REF!</formula>
    </cfRule>
    <cfRule type="expression" dxfId="3493" priority="957">
      <formula>$M182=#REF!</formula>
    </cfRule>
    <cfRule type="expression" dxfId="3492" priority="958">
      <formula>$M182=#REF!</formula>
    </cfRule>
  </conditionalFormatting>
  <conditionalFormatting sqref="AD222:AD224">
    <cfRule type="expression" dxfId="3491" priority="951">
      <formula>$M222=#REF!</formula>
    </cfRule>
    <cfRule type="expression" dxfId="3490" priority="952">
      <formula>$M222=#REF!</formula>
    </cfRule>
    <cfRule type="expression" dxfId="3489" priority="953">
      <formula>$M222=#REF!</formula>
    </cfRule>
    <cfRule type="expression" dxfId="3488" priority="954">
      <formula>$M222=#REF!</formula>
    </cfRule>
  </conditionalFormatting>
  <conditionalFormatting sqref="AC222:AC224">
    <cfRule type="expression" dxfId="3487" priority="947">
      <formula>$M222=#REF!</formula>
    </cfRule>
    <cfRule type="expression" dxfId="3486" priority="948">
      <formula>$M222=#REF!</formula>
    </cfRule>
    <cfRule type="expression" dxfId="3485" priority="949">
      <formula>$M222=#REF!</formula>
    </cfRule>
    <cfRule type="expression" dxfId="3484" priority="950">
      <formula>$M222=#REF!</formula>
    </cfRule>
  </conditionalFormatting>
  <conditionalFormatting sqref="Q222:Q224 Q229:Q232">
    <cfRule type="cellIs" dxfId="3483" priority="946" operator="equal">
      <formula>"Mut+ext"</formula>
    </cfRule>
  </conditionalFormatting>
  <conditionalFormatting sqref="Z222:Z224">
    <cfRule type="expression" dxfId="3482" priority="942">
      <formula>$M222=#REF!</formula>
    </cfRule>
    <cfRule type="expression" dxfId="3481" priority="943">
      <formula>$M222=#REF!</formula>
    </cfRule>
    <cfRule type="expression" dxfId="3480" priority="944">
      <formula>$M222=#REF!</formula>
    </cfRule>
    <cfRule type="expression" dxfId="3479" priority="945">
      <formula>$M222=#REF!</formula>
    </cfRule>
  </conditionalFormatting>
  <conditionalFormatting sqref="AD233">
    <cfRule type="expression" dxfId="3478" priority="938">
      <formula>$M233=#REF!</formula>
    </cfRule>
    <cfRule type="expression" dxfId="3477" priority="939">
      <formula>$M233=#REF!</formula>
    </cfRule>
    <cfRule type="expression" dxfId="3476" priority="940">
      <formula>$M233=#REF!</formula>
    </cfRule>
    <cfRule type="expression" dxfId="3475" priority="941">
      <formula>$M233=#REF!</formula>
    </cfRule>
  </conditionalFormatting>
  <conditionalFormatting sqref="AC233">
    <cfRule type="expression" dxfId="3474" priority="934">
      <formula>$M233=#REF!</formula>
    </cfRule>
    <cfRule type="expression" dxfId="3473" priority="935">
      <formula>$M233=#REF!</formula>
    </cfRule>
    <cfRule type="expression" dxfId="3472" priority="936">
      <formula>$M233=#REF!</formula>
    </cfRule>
    <cfRule type="expression" dxfId="3471" priority="937">
      <formula>$M233=#REF!</formula>
    </cfRule>
  </conditionalFormatting>
  <conditionalFormatting sqref="Q233">
    <cfRule type="cellIs" dxfId="3470" priority="933" operator="equal">
      <formula>"Mut+ext"</formula>
    </cfRule>
  </conditionalFormatting>
  <conditionalFormatting sqref="Z233">
    <cfRule type="expression" dxfId="3469" priority="929">
      <formula>$M233=#REF!</formula>
    </cfRule>
    <cfRule type="expression" dxfId="3468" priority="930">
      <formula>$M233=#REF!</formula>
    </cfRule>
    <cfRule type="expression" dxfId="3467" priority="931">
      <formula>$M233=#REF!</formula>
    </cfRule>
    <cfRule type="expression" dxfId="3466" priority="932">
      <formula>$M233=#REF!</formula>
    </cfRule>
  </conditionalFormatting>
  <conditionalFormatting sqref="AD221">
    <cfRule type="expression" dxfId="3465" priority="925">
      <formula>$M221=#REF!</formula>
    </cfRule>
    <cfRule type="expression" dxfId="3464" priority="926">
      <formula>$M221=#REF!</formula>
    </cfRule>
    <cfRule type="expression" dxfId="3463" priority="927">
      <formula>$M221=#REF!</formula>
    </cfRule>
    <cfRule type="expression" dxfId="3462" priority="928">
      <formula>$M221=#REF!</formula>
    </cfRule>
  </conditionalFormatting>
  <conditionalFormatting sqref="AC221">
    <cfRule type="expression" dxfId="3461" priority="921">
      <formula>$M221=#REF!</formula>
    </cfRule>
    <cfRule type="expression" dxfId="3460" priority="922">
      <formula>$M221=#REF!</formula>
    </cfRule>
    <cfRule type="expression" dxfId="3459" priority="923">
      <formula>$M221=#REF!</formula>
    </cfRule>
    <cfRule type="expression" dxfId="3458" priority="924">
      <formula>$M221=#REF!</formula>
    </cfRule>
  </conditionalFormatting>
  <conditionalFormatting sqref="Q221">
    <cfRule type="cellIs" dxfId="3457" priority="920" operator="equal">
      <formula>"Mut+ext"</formula>
    </cfRule>
  </conditionalFormatting>
  <conditionalFormatting sqref="Z221">
    <cfRule type="expression" dxfId="3456" priority="916">
      <formula>$M221=#REF!</formula>
    </cfRule>
    <cfRule type="expression" dxfId="3455" priority="917">
      <formula>$M221=#REF!</formula>
    </cfRule>
    <cfRule type="expression" dxfId="3454" priority="918">
      <formula>$M221=#REF!</formula>
    </cfRule>
    <cfRule type="expression" dxfId="3453" priority="919">
      <formula>$M221=#REF!</formula>
    </cfRule>
  </conditionalFormatting>
  <conditionalFormatting sqref="AD235:AD236">
    <cfRule type="expression" dxfId="3452" priority="912">
      <formula>$M235=#REF!</formula>
    </cfRule>
    <cfRule type="expression" dxfId="3451" priority="913">
      <formula>$M235=#REF!</formula>
    </cfRule>
    <cfRule type="expression" dxfId="3450" priority="914">
      <formula>$M235=#REF!</formula>
    </cfRule>
    <cfRule type="expression" dxfId="3449" priority="915">
      <formula>$M235=#REF!</formula>
    </cfRule>
  </conditionalFormatting>
  <conditionalFormatting sqref="AC235:AC236">
    <cfRule type="expression" dxfId="3448" priority="908">
      <formula>$M235=#REF!</formula>
    </cfRule>
    <cfRule type="expression" dxfId="3447" priority="909">
      <formula>$M235=#REF!</formula>
    </cfRule>
    <cfRule type="expression" dxfId="3446" priority="910">
      <formula>$M235=#REF!</formula>
    </cfRule>
    <cfRule type="expression" dxfId="3445" priority="911">
      <formula>$M235=#REF!</formula>
    </cfRule>
  </conditionalFormatting>
  <conditionalFormatting sqref="Q235:Q236 Q241:Q245">
    <cfRule type="cellIs" dxfId="3444" priority="907" operator="equal">
      <formula>"Mut+ext"</formula>
    </cfRule>
  </conditionalFormatting>
  <conditionalFormatting sqref="Z235:Z236">
    <cfRule type="expression" dxfId="3443" priority="903">
      <formula>$M235=#REF!</formula>
    </cfRule>
    <cfRule type="expression" dxfId="3442" priority="904">
      <formula>$M235=#REF!</formula>
    </cfRule>
    <cfRule type="expression" dxfId="3441" priority="905">
      <formula>$M235=#REF!</formula>
    </cfRule>
    <cfRule type="expression" dxfId="3440" priority="906">
      <formula>$M235=#REF!</formula>
    </cfRule>
  </conditionalFormatting>
  <conditionalFormatting sqref="AD246">
    <cfRule type="expression" dxfId="3439" priority="899">
      <formula>$M246=#REF!</formula>
    </cfRule>
    <cfRule type="expression" dxfId="3438" priority="900">
      <formula>$M246=#REF!</formula>
    </cfRule>
    <cfRule type="expression" dxfId="3437" priority="901">
      <formula>$M246=#REF!</formula>
    </cfRule>
    <cfRule type="expression" dxfId="3436" priority="902">
      <formula>$M246=#REF!</formula>
    </cfRule>
  </conditionalFormatting>
  <conditionalFormatting sqref="AC246">
    <cfRule type="expression" dxfId="3435" priority="895">
      <formula>$M246=#REF!</formula>
    </cfRule>
    <cfRule type="expression" dxfId="3434" priority="896">
      <formula>$M246=#REF!</formula>
    </cfRule>
    <cfRule type="expression" dxfId="3433" priority="897">
      <formula>$M246=#REF!</formula>
    </cfRule>
    <cfRule type="expression" dxfId="3432" priority="898">
      <formula>$M246=#REF!</formula>
    </cfRule>
  </conditionalFormatting>
  <conditionalFormatting sqref="Q246">
    <cfRule type="cellIs" dxfId="3431" priority="894" operator="equal">
      <formula>"Mut+ext"</formula>
    </cfRule>
  </conditionalFormatting>
  <conditionalFormatting sqref="Z246">
    <cfRule type="expression" dxfId="3430" priority="890">
      <formula>$M246=#REF!</formula>
    </cfRule>
    <cfRule type="expression" dxfId="3429" priority="891">
      <formula>$M246=#REF!</formula>
    </cfRule>
    <cfRule type="expression" dxfId="3428" priority="892">
      <formula>$M246=#REF!</formula>
    </cfRule>
    <cfRule type="expression" dxfId="3427" priority="893">
      <formula>$M246=#REF!</formula>
    </cfRule>
  </conditionalFormatting>
  <conditionalFormatting sqref="AD234">
    <cfRule type="expression" dxfId="3426" priority="886">
      <formula>$M234=#REF!</formula>
    </cfRule>
    <cfRule type="expression" dxfId="3425" priority="887">
      <formula>$M234=#REF!</formula>
    </cfRule>
    <cfRule type="expression" dxfId="3424" priority="888">
      <formula>$M234=#REF!</formula>
    </cfRule>
    <cfRule type="expression" dxfId="3423" priority="889">
      <formula>$M234=#REF!</formula>
    </cfRule>
  </conditionalFormatting>
  <conditionalFormatting sqref="AC234">
    <cfRule type="expression" dxfId="3422" priority="882">
      <formula>$M234=#REF!</formula>
    </cfRule>
    <cfRule type="expression" dxfId="3421" priority="883">
      <formula>$M234=#REF!</formula>
    </cfRule>
    <cfRule type="expression" dxfId="3420" priority="884">
      <formula>$M234=#REF!</formula>
    </cfRule>
    <cfRule type="expression" dxfId="3419" priority="885">
      <formula>$M234=#REF!</formula>
    </cfRule>
  </conditionalFormatting>
  <conditionalFormatting sqref="Q234">
    <cfRule type="cellIs" dxfId="3418" priority="881" operator="equal">
      <formula>"Mut+ext"</formula>
    </cfRule>
  </conditionalFormatting>
  <conditionalFormatting sqref="Z234">
    <cfRule type="expression" dxfId="3417" priority="877">
      <formula>$M234=#REF!</formula>
    </cfRule>
    <cfRule type="expression" dxfId="3416" priority="878">
      <formula>$M234=#REF!</formula>
    </cfRule>
    <cfRule type="expression" dxfId="3415" priority="879">
      <formula>$M234=#REF!</formula>
    </cfRule>
    <cfRule type="expression" dxfId="3414" priority="880">
      <formula>$M234=#REF!</formula>
    </cfRule>
  </conditionalFormatting>
  <conditionalFormatting sqref="AD50">
    <cfRule type="expression" dxfId="3413" priority="873">
      <formula>$M50=#REF!</formula>
    </cfRule>
    <cfRule type="expression" dxfId="3412" priority="874">
      <formula>$M50=#REF!</formula>
    </cfRule>
    <cfRule type="expression" dxfId="3411" priority="875">
      <formula>$M50=#REF!</formula>
    </cfRule>
    <cfRule type="expression" dxfId="3410" priority="876">
      <formula>$M50=#REF!</formula>
    </cfRule>
  </conditionalFormatting>
  <conditionalFormatting sqref="AD38:AD41">
    <cfRule type="expression" dxfId="3409" priority="869">
      <formula>$M38=#REF!</formula>
    </cfRule>
    <cfRule type="expression" dxfId="3408" priority="870">
      <formula>$M38=#REF!</formula>
    </cfRule>
    <cfRule type="expression" dxfId="3407" priority="871">
      <formula>$M38=#REF!</formula>
    </cfRule>
    <cfRule type="expression" dxfId="3406" priority="872">
      <formula>$M38=#REF!</formula>
    </cfRule>
  </conditionalFormatting>
  <conditionalFormatting sqref="Z38">
    <cfRule type="expression" dxfId="3405" priority="865">
      <formula>$M38=#REF!</formula>
    </cfRule>
    <cfRule type="expression" dxfId="3404" priority="866">
      <formula>$M38=#REF!</formula>
    </cfRule>
    <cfRule type="expression" dxfId="3403" priority="867">
      <formula>$M38=#REF!</formula>
    </cfRule>
    <cfRule type="expression" dxfId="3402" priority="868">
      <formula>$M38=#REF!</formula>
    </cfRule>
  </conditionalFormatting>
  <conditionalFormatting sqref="Z50">
    <cfRule type="expression" dxfId="3401" priority="861">
      <formula>$M50=#REF!</formula>
    </cfRule>
    <cfRule type="expression" dxfId="3400" priority="862">
      <formula>$M50=#REF!</formula>
    </cfRule>
    <cfRule type="expression" dxfId="3399" priority="863">
      <formula>$M50=#REF!</formula>
    </cfRule>
    <cfRule type="expression" dxfId="3398" priority="864">
      <formula>$M50=#REF!</formula>
    </cfRule>
  </conditionalFormatting>
  <conditionalFormatting sqref="AC38">
    <cfRule type="expression" dxfId="3397" priority="857">
      <formula>$M38=#REF!</formula>
    </cfRule>
    <cfRule type="expression" dxfId="3396" priority="858">
      <formula>$M38=#REF!</formula>
    </cfRule>
    <cfRule type="expression" dxfId="3395" priority="859">
      <formula>$M38=#REF!</formula>
    </cfRule>
    <cfRule type="expression" dxfId="3394" priority="860">
      <formula>$M38=#REF!</formula>
    </cfRule>
  </conditionalFormatting>
  <conditionalFormatting sqref="AC39">
    <cfRule type="expression" dxfId="3393" priority="853">
      <formula>$M39=#REF!</formula>
    </cfRule>
    <cfRule type="expression" dxfId="3392" priority="854">
      <formula>$M39=#REF!</formula>
    </cfRule>
    <cfRule type="expression" dxfId="3391" priority="855">
      <formula>$M39=#REF!</formula>
    </cfRule>
    <cfRule type="expression" dxfId="3390" priority="856">
      <formula>$M39=#REF!</formula>
    </cfRule>
  </conditionalFormatting>
  <conditionalFormatting sqref="AC40">
    <cfRule type="expression" dxfId="3389" priority="849">
      <formula>$M40=#REF!</formula>
    </cfRule>
    <cfRule type="expression" dxfId="3388" priority="850">
      <formula>$M40=#REF!</formula>
    </cfRule>
    <cfRule type="expression" dxfId="3387" priority="851">
      <formula>$M40=#REF!</formula>
    </cfRule>
    <cfRule type="expression" dxfId="3386" priority="852">
      <formula>$M40=#REF!</formula>
    </cfRule>
  </conditionalFormatting>
  <conditionalFormatting sqref="AC41">
    <cfRule type="expression" dxfId="3385" priority="845">
      <formula>$M41=#REF!</formula>
    </cfRule>
    <cfRule type="expression" dxfId="3384" priority="846">
      <formula>$M41=#REF!</formula>
    </cfRule>
    <cfRule type="expression" dxfId="3383" priority="847">
      <formula>$M41=#REF!</formula>
    </cfRule>
    <cfRule type="expression" dxfId="3382" priority="848">
      <formula>$M41=#REF!</formula>
    </cfRule>
  </conditionalFormatting>
  <conditionalFormatting sqref="AC46">
    <cfRule type="expression" dxfId="3381" priority="841">
      <formula>$M46=#REF!</formula>
    </cfRule>
    <cfRule type="expression" dxfId="3380" priority="842">
      <formula>$M46=#REF!</formula>
    </cfRule>
    <cfRule type="expression" dxfId="3379" priority="843">
      <formula>$M46=#REF!</formula>
    </cfRule>
    <cfRule type="expression" dxfId="3378" priority="844">
      <formula>$M46=#REF!</formula>
    </cfRule>
  </conditionalFormatting>
  <conditionalFormatting sqref="AC48:AC49">
    <cfRule type="expression" dxfId="3377" priority="837">
      <formula>$M48=#REF!</formula>
    </cfRule>
    <cfRule type="expression" dxfId="3376" priority="838">
      <formula>$M48=#REF!</formula>
    </cfRule>
    <cfRule type="expression" dxfId="3375" priority="839">
      <formula>$M48=#REF!</formula>
    </cfRule>
    <cfRule type="expression" dxfId="3374" priority="840">
      <formula>$M48=#REF!</formula>
    </cfRule>
  </conditionalFormatting>
  <conditionalFormatting sqref="AC47">
    <cfRule type="expression" dxfId="3373" priority="833">
      <formula>$M47=#REF!</formula>
    </cfRule>
    <cfRule type="expression" dxfId="3372" priority="834">
      <formula>$M47=#REF!</formula>
    </cfRule>
    <cfRule type="expression" dxfId="3371" priority="835">
      <formula>$M47=#REF!</formula>
    </cfRule>
    <cfRule type="expression" dxfId="3370" priority="836">
      <formula>$M47=#REF!</formula>
    </cfRule>
  </conditionalFormatting>
  <conditionalFormatting sqref="AC50">
    <cfRule type="expression" dxfId="3369" priority="829">
      <formula>$M50=#REF!</formula>
    </cfRule>
    <cfRule type="expression" dxfId="3368" priority="830">
      <formula>$M50=#REF!</formula>
    </cfRule>
    <cfRule type="expression" dxfId="3367" priority="831">
      <formula>$M50=#REF!</formula>
    </cfRule>
    <cfRule type="expression" dxfId="3366" priority="832">
      <formula>$M50=#REF!</formula>
    </cfRule>
  </conditionalFormatting>
  <conditionalFormatting sqref="Q38:Q41 Q46:Q50">
    <cfRule type="cellIs" dxfId="3365" priority="828" operator="equal">
      <formula>"Mut+ext"</formula>
    </cfRule>
  </conditionalFormatting>
  <conditionalFormatting sqref="Z39:Z41">
    <cfRule type="expression" dxfId="3364" priority="824">
      <formula>$M39=#REF!</formula>
    </cfRule>
    <cfRule type="expression" dxfId="3363" priority="825">
      <formula>$M39=#REF!</formula>
    </cfRule>
    <cfRule type="expression" dxfId="3362" priority="826">
      <formula>$M39=#REF!</formula>
    </cfRule>
    <cfRule type="expression" dxfId="3361" priority="827">
      <formula>$M39=#REF!</formula>
    </cfRule>
  </conditionalFormatting>
  <conditionalFormatting sqref="AD63">
    <cfRule type="expression" dxfId="3360" priority="820">
      <formula>$M63=#REF!</formula>
    </cfRule>
    <cfRule type="expression" dxfId="3359" priority="821">
      <formula>$M63=#REF!</formula>
    </cfRule>
    <cfRule type="expression" dxfId="3358" priority="822">
      <formula>$M63=#REF!</formula>
    </cfRule>
    <cfRule type="expression" dxfId="3357" priority="823">
      <formula>$M63=#REF!</formula>
    </cfRule>
  </conditionalFormatting>
  <conditionalFormatting sqref="AD51:AD53">
    <cfRule type="expression" dxfId="3356" priority="816">
      <formula>$M51=#REF!</formula>
    </cfRule>
    <cfRule type="expression" dxfId="3355" priority="817">
      <formula>$M51=#REF!</formula>
    </cfRule>
    <cfRule type="expression" dxfId="3354" priority="818">
      <formula>$M51=#REF!</formula>
    </cfRule>
    <cfRule type="expression" dxfId="3353" priority="819">
      <formula>$M51=#REF!</formula>
    </cfRule>
  </conditionalFormatting>
  <conditionalFormatting sqref="Z51">
    <cfRule type="expression" dxfId="3352" priority="812">
      <formula>$M51=#REF!</formula>
    </cfRule>
    <cfRule type="expression" dxfId="3351" priority="813">
      <formula>$M51=#REF!</formula>
    </cfRule>
    <cfRule type="expression" dxfId="3350" priority="814">
      <formula>$M51=#REF!</formula>
    </cfRule>
    <cfRule type="expression" dxfId="3349" priority="815">
      <formula>$M51=#REF!</formula>
    </cfRule>
  </conditionalFormatting>
  <conditionalFormatting sqref="Z63">
    <cfRule type="expression" dxfId="3348" priority="808">
      <formula>$M63=#REF!</formula>
    </cfRule>
    <cfRule type="expression" dxfId="3347" priority="809">
      <formula>$M63=#REF!</formula>
    </cfRule>
    <cfRule type="expression" dxfId="3346" priority="810">
      <formula>$M63=#REF!</formula>
    </cfRule>
    <cfRule type="expression" dxfId="3345" priority="811">
      <formula>$M63=#REF!</formula>
    </cfRule>
  </conditionalFormatting>
  <conditionalFormatting sqref="AC51">
    <cfRule type="expression" dxfId="3344" priority="804">
      <formula>$M51=#REF!</formula>
    </cfRule>
    <cfRule type="expression" dxfId="3343" priority="805">
      <formula>$M51=#REF!</formula>
    </cfRule>
    <cfRule type="expression" dxfId="3342" priority="806">
      <formula>$M51=#REF!</formula>
    </cfRule>
    <cfRule type="expression" dxfId="3341" priority="807">
      <formula>$M51=#REF!</formula>
    </cfRule>
  </conditionalFormatting>
  <conditionalFormatting sqref="AC52">
    <cfRule type="expression" dxfId="3340" priority="800">
      <formula>$M52=#REF!</formula>
    </cfRule>
    <cfRule type="expression" dxfId="3339" priority="801">
      <formula>$M52=#REF!</formula>
    </cfRule>
    <cfRule type="expression" dxfId="3338" priority="802">
      <formula>$M52=#REF!</formula>
    </cfRule>
    <cfRule type="expression" dxfId="3337" priority="803">
      <formula>$M52=#REF!</formula>
    </cfRule>
  </conditionalFormatting>
  <conditionalFormatting sqref="AC53">
    <cfRule type="expression" dxfId="3336" priority="796">
      <formula>$M53=#REF!</formula>
    </cfRule>
    <cfRule type="expression" dxfId="3335" priority="797">
      <formula>$M53=#REF!</formula>
    </cfRule>
    <cfRule type="expression" dxfId="3334" priority="798">
      <formula>$M53=#REF!</formula>
    </cfRule>
    <cfRule type="expression" dxfId="3333" priority="799">
      <formula>$M53=#REF!</formula>
    </cfRule>
  </conditionalFormatting>
  <conditionalFormatting sqref="AC58">
    <cfRule type="expression" dxfId="3332" priority="792">
      <formula>$M58=#REF!</formula>
    </cfRule>
    <cfRule type="expression" dxfId="3331" priority="793">
      <formula>$M58=#REF!</formula>
    </cfRule>
    <cfRule type="expression" dxfId="3330" priority="794">
      <formula>$M58=#REF!</formula>
    </cfRule>
    <cfRule type="expression" dxfId="3329" priority="795">
      <formula>$M58=#REF!</formula>
    </cfRule>
  </conditionalFormatting>
  <conditionalFormatting sqref="AC59">
    <cfRule type="expression" dxfId="3328" priority="788">
      <formula>$M59=#REF!</formula>
    </cfRule>
    <cfRule type="expression" dxfId="3327" priority="789">
      <formula>$M59=#REF!</formula>
    </cfRule>
    <cfRule type="expression" dxfId="3326" priority="790">
      <formula>$M59=#REF!</formula>
    </cfRule>
    <cfRule type="expression" dxfId="3325" priority="791">
      <formula>$M59=#REF!</formula>
    </cfRule>
  </conditionalFormatting>
  <conditionalFormatting sqref="AC61:AC62">
    <cfRule type="expression" dxfId="3324" priority="784">
      <formula>$M61=#REF!</formula>
    </cfRule>
    <cfRule type="expression" dxfId="3323" priority="785">
      <formula>$M61=#REF!</formula>
    </cfRule>
    <cfRule type="expression" dxfId="3322" priority="786">
      <formula>$M61=#REF!</formula>
    </cfRule>
    <cfRule type="expression" dxfId="3321" priority="787">
      <formula>$M61=#REF!</formula>
    </cfRule>
  </conditionalFormatting>
  <conditionalFormatting sqref="AC60">
    <cfRule type="expression" dxfId="3320" priority="780">
      <formula>$M60=#REF!</formula>
    </cfRule>
    <cfRule type="expression" dxfId="3319" priority="781">
      <formula>$M60=#REF!</formula>
    </cfRule>
    <cfRule type="expression" dxfId="3318" priority="782">
      <formula>$M60=#REF!</formula>
    </cfRule>
    <cfRule type="expression" dxfId="3317" priority="783">
      <formula>$M60=#REF!</formula>
    </cfRule>
  </conditionalFormatting>
  <conditionalFormatting sqref="AC63">
    <cfRule type="expression" dxfId="3316" priority="776">
      <formula>$M63=#REF!</formula>
    </cfRule>
    <cfRule type="expression" dxfId="3315" priority="777">
      <formula>$M63=#REF!</formula>
    </cfRule>
    <cfRule type="expression" dxfId="3314" priority="778">
      <formula>$M63=#REF!</formula>
    </cfRule>
    <cfRule type="expression" dxfId="3313" priority="779">
      <formula>$M63=#REF!</formula>
    </cfRule>
  </conditionalFormatting>
  <conditionalFormatting sqref="Q51:Q53 Q58:Q63">
    <cfRule type="cellIs" dxfId="3312" priority="775" operator="equal">
      <formula>"Mut+ext"</formula>
    </cfRule>
  </conditionalFormatting>
  <conditionalFormatting sqref="Z52:Z53">
    <cfRule type="expression" dxfId="3311" priority="771">
      <formula>$M52=#REF!</formula>
    </cfRule>
    <cfRule type="expression" dxfId="3310" priority="772">
      <formula>$M52=#REF!</formula>
    </cfRule>
    <cfRule type="expression" dxfId="3309" priority="773">
      <formula>$M52=#REF!</formula>
    </cfRule>
    <cfRule type="expression" dxfId="3308" priority="774">
      <formula>$M52=#REF!</formula>
    </cfRule>
  </conditionalFormatting>
  <conditionalFormatting sqref="AD76">
    <cfRule type="expression" dxfId="3307" priority="767">
      <formula>$M76=#REF!</formula>
    </cfRule>
    <cfRule type="expression" dxfId="3306" priority="768">
      <formula>$M76=#REF!</formula>
    </cfRule>
    <cfRule type="expression" dxfId="3305" priority="769">
      <formula>$M76=#REF!</formula>
    </cfRule>
    <cfRule type="expression" dxfId="3304" priority="770">
      <formula>$M76=#REF!</formula>
    </cfRule>
  </conditionalFormatting>
  <conditionalFormatting sqref="AD64:AD66">
    <cfRule type="expression" dxfId="3303" priority="763">
      <formula>$M64=#REF!</formula>
    </cfRule>
    <cfRule type="expression" dxfId="3302" priority="764">
      <formula>$M64=#REF!</formula>
    </cfRule>
    <cfRule type="expression" dxfId="3301" priority="765">
      <formula>$M64=#REF!</formula>
    </cfRule>
    <cfRule type="expression" dxfId="3300" priority="766">
      <formula>$M64=#REF!</formula>
    </cfRule>
  </conditionalFormatting>
  <conditionalFormatting sqref="Z64">
    <cfRule type="expression" dxfId="3299" priority="759">
      <formula>$M64=#REF!</formula>
    </cfRule>
    <cfRule type="expression" dxfId="3298" priority="760">
      <formula>$M64=#REF!</formula>
    </cfRule>
    <cfRule type="expression" dxfId="3297" priority="761">
      <formula>$M64=#REF!</formula>
    </cfRule>
    <cfRule type="expression" dxfId="3296" priority="762">
      <formula>$M64=#REF!</formula>
    </cfRule>
  </conditionalFormatting>
  <conditionalFormatting sqref="Z76">
    <cfRule type="expression" dxfId="3295" priority="755">
      <formula>$M76=#REF!</formula>
    </cfRule>
    <cfRule type="expression" dxfId="3294" priority="756">
      <formula>$M76=#REF!</formula>
    </cfRule>
    <cfRule type="expression" dxfId="3293" priority="757">
      <formula>$M76=#REF!</formula>
    </cfRule>
    <cfRule type="expression" dxfId="3292" priority="758">
      <formula>$M76=#REF!</formula>
    </cfRule>
  </conditionalFormatting>
  <conditionalFormatting sqref="AC64">
    <cfRule type="expression" dxfId="3291" priority="751">
      <formula>$M64=#REF!</formula>
    </cfRule>
    <cfRule type="expression" dxfId="3290" priority="752">
      <formula>$M64=#REF!</formula>
    </cfRule>
    <cfRule type="expression" dxfId="3289" priority="753">
      <formula>$M64=#REF!</formula>
    </cfRule>
    <cfRule type="expression" dxfId="3288" priority="754">
      <formula>$M64=#REF!</formula>
    </cfRule>
  </conditionalFormatting>
  <conditionalFormatting sqref="AC65">
    <cfRule type="expression" dxfId="3287" priority="747">
      <formula>$M65=#REF!</formula>
    </cfRule>
    <cfRule type="expression" dxfId="3286" priority="748">
      <formula>$M65=#REF!</formula>
    </cfRule>
    <cfRule type="expression" dxfId="3285" priority="749">
      <formula>$M65=#REF!</formula>
    </cfRule>
    <cfRule type="expression" dxfId="3284" priority="750">
      <formula>$M65=#REF!</formula>
    </cfRule>
  </conditionalFormatting>
  <conditionalFormatting sqref="AC66">
    <cfRule type="expression" dxfId="3283" priority="743">
      <formula>$M66=#REF!</formula>
    </cfRule>
    <cfRule type="expression" dxfId="3282" priority="744">
      <formula>$M66=#REF!</formula>
    </cfRule>
    <cfRule type="expression" dxfId="3281" priority="745">
      <formula>$M66=#REF!</formula>
    </cfRule>
    <cfRule type="expression" dxfId="3280" priority="746">
      <formula>$M66=#REF!</formula>
    </cfRule>
  </conditionalFormatting>
  <conditionalFormatting sqref="AC71">
    <cfRule type="expression" dxfId="3279" priority="739">
      <formula>$M71=#REF!</formula>
    </cfRule>
    <cfRule type="expression" dxfId="3278" priority="740">
      <formula>$M71=#REF!</formula>
    </cfRule>
    <cfRule type="expression" dxfId="3277" priority="741">
      <formula>$M71=#REF!</formula>
    </cfRule>
    <cfRule type="expression" dxfId="3276" priority="742">
      <formula>$M71=#REF!</formula>
    </cfRule>
  </conditionalFormatting>
  <conditionalFormatting sqref="AC72">
    <cfRule type="expression" dxfId="3275" priority="735">
      <formula>$M72=#REF!</formula>
    </cfRule>
    <cfRule type="expression" dxfId="3274" priority="736">
      <formula>$M72=#REF!</formula>
    </cfRule>
    <cfRule type="expression" dxfId="3273" priority="737">
      <formula>$M72=#REF!</formula>
    </cfRule>
    <cfRule type="expression" dxfId="3272" priority="738">
      <formula>$M72=#REF!</formula>
    </cfRule>
  </conditionalFormatting>
  <conditionalFormatting sqref="AC74:AC75">
    <cfRule type="expression" dxfId="3271" priority="731">
      <formula>$M74=#REF!</formula>
    </cfRule>
    <cfRule type="expression" dxfId="3270" priority="732">
      <formula>$M74=#REF!</formula>
    </cfRule>
    <cfRule type="expression" dxfId="3269" priority="733">
      <formula>$M74=#REF!</formula>
    </cfRule>
    <cfRule type="expression" dxfId="3268" priority="734">
      <formula>$M74=#REF!</formula>
    </cfRule>
  </conditionalFormatting>
  <conditionalFormatting sqref="AC73">
    <cfRule type="expression" dxfId="3267" priority="727">
      <formula>$M73=#REF!</formula>
    </cfRule>
    <cfRule type="expression" dxfId="3266" priority="728">
      <formula>$M73=#REF!</formula>
    </cfRule>
    <cfRule type="expression" dxfId="3265" priority="729">
      <formula>$M73=#REF!</formula>
    </cfRule>
    <cfRule type="expression" dxfId="3264" priority="730">
      <formula>$M73=#REF!</formula>
    </cfRule>
  </conditionalFormatting>
  <conditionalFormatting sqref="AC76">
    <cfRule type="expression" dxfId="3263" priority="723">
      <formula>$M76=#REF!</formula>
    </cfRule>
    <cfRule type="expression" dxfId="3262" priority="724">
      <formula>$M76=#REF!</formula>
    </cfRule>
    <cfRule type="expression" dxfId="3261" priority="725">
      <formula>$M76=#REF!</formula>
    </cfRule>
    <cfRule type="expression" dxfId="3260" priority="726">
      <formula>$M76=#REF!</formula>
    </cfRule>
  </conditionalFormatting>
  <conditionalFormatting sqref="Q64:Q66 Q71:Q76">
    <cfRule type="cellIs" dxfId="3259" priority="722" operator="equal">
      <formula>"Mut+ext"</formula>
    </cfRule>
  </conditionalFormatting>
  <conditionalFormatting sqref="Z65:Z66">
    <cfRule type="expression" dxfId="3258" priority="718">
      <formula>$M65=#REF!</formula>
    </cfRule>
    <cfRule type="expression" dxfId="3257" priority="719">
      <formula>$M65=#REF!</formula>
    </cfRule>
    <cfRule type="expression" dxfId="3256" priority="720">
      <formula>$M65=#REF!</formula>
    </cfRule>
    <cfRule type="expression" dxfId="3255" priority="721">
      <formula>$M65=#REF!</formula>
    </cfRule>
  </conditionalFormatting>
  <conditionalFormatting sqref="AD89">
    <cfRule type="expression" dxfId="3254" priority="714">
      <formula>$M89=#REF!</formula>
    </cfRule>
    <cfRule type="expression" dxfId="3253" priority="715">
      <formula>$M89=#REF!</formula>
    </cfRule>
    <cfRule type="expression" dxfId="3252" priority="716">
      <formula>$M89=#REF!</formula>
    </cfRule>
    <cfRule type="expression" dxfId="3251" priority="717">
      <formula>$M89=#REF!</formula>
    </cfRule>
  </conditionalFormatting>
  <conditionalFormatting sqref="AD77:AD79">
    <cfRule type="expression" dxfId="3250" priority="710">
      <formula>$M77=#REF!</formula>
    </cfRule>
    <cfRule type="expression" dxfId="3249" priority="711">
      <formula>$M77=#REF!</formula>
    </cfRule>
    <cfRule type="expression" dxfId="3248" priority="712">
      <formula>$M77=#REF!</formula>
    </cfRule>
    <cfRule type="expression" dxfId="3247" priority="713">
      <formula>$M77=#REF!</formula>
    </cfRule>
  </conditionalFormatting>
  <conditionalFormatting sqref="Z77">
    <cfRule type="expression" dxfId="3246" priority="706">
      <formula>$M77=#REF!</formula>
    </cfRule>
    <cfRule type="expression" dxfId="3245" priority="707">
      <formula>$M77=#REF!</formula>
    </cfRule>
    <cfRule type="expression" dxfId="3244" priority="708">
      <formula>$M77=#REF!</formula>
    </cfRule>
    <cfRule type="expression" dxfId="3243" priority="709">
      <formula>$M77=#REF!</formula>
    </cfRule>
  </conditionalFormatting>
  <conditionalFormatting sqref="Z89">
    <cfRule type="expression" dxfId="3242" priority="702">
      <formula>$M89=#REF!</formula>
    </cfRule>
    <cfRule type="expression" dxfId="3241" priority="703">
      <formula>$M89=#REF!</formula>
    </cfRule>
    <cfRule type="expression" dxfId="3240" priority="704">
      <formula>$M89=#REF!</formula>
    </cfRule>
    <cfRule type="expression" dxfId="3239" priority="705">
      <formula>$M89=#REF!</formula>
    </cfRule>
  </conditionalFormatting>
  <conditionalFormatting sqref="AC77">
    <cfRule type="expression" dxfId="3238" priority="698">
      <formula>$M77=#REF!</formula>
    </cfRule>
    <cfRule type="expression" dxfId="3237" priority="699">
      <formula>$M77=#REF!</formula>
    </cfRule>
    <cfRule type="expression" dxfId="3236" priority="700">
      <formula>$M77=#REF!</formula>
    </cfRule>
    <cfRule type="expression" dxfId="3235" priority="701">
      <formula>$M77=#REF!</formula>
    </cfRule>
  </conditionalFormatting>
  <conditionalFormatting sqref="AC78">
    <cfRule type="expression" dxfId="3234" priority="694">
      <formula>$M78=#REF!</formula>
    </cfRule>
    <cfRule type="expression" dxfId="3233" priority="695">
      <formula>$M78=#REF!</formula>
    </cfRule>
    <cfRule type="expression" dxfId="3232" priority="696">
      <formula>$M78=#REF!</formula>
    </cfRule>
    <cfRule type="expression" dxfId="3231" priority="697">
      <formula>$M78=#REF!</formula>
    </cfRule>
  </conditionalFormatting>
  <conditionalFormatting sqref="AC79 Z84:Z88">
    <cfRule type="expression" dxfId="3230" priority="690">
      <formula>$M79=#REF!</formula>
    </cfRule>
    <cfRule type="expression" dxfId="3229" priority="691">
      <formula>$M79=#REF!</formula>
    </cfRule>
    <cfRule type="expression" dxfId="3228" priority="692">
      <formula>$M79=#REF!</formula>
    </cfRule>
    <cfRule type="expression" dxfId="3227" priority="693">
      <formula>$M79=#REF!</formula>
    </cfRule>
  </conditionalFormatting>
  <conditionalFormatting sqref="AC84">
    <cfRule type="expression" dxfId="3226" priority="686">
      <formula>$M84=#REF!</formula>
    </cfRule>
    <cfRule type="expression" dxfId="3225" priority="687">
      <formula>$M84=#REF!</formula>
    </cfRule>
    <cfRule type="expression" dxfId="3224" priority="688">
      <formula>$M84=#REF!</formula>
    </cfRule>
    <cfRule type="expression" dxfId="3223" priority="689">
      <formula>$M84=#REF!</formula>
    </cfRule>
  </conditionalFormatting>
  <conditionalFormatting sqref="AC85">
    <cfRule type="expression" dxfId="3222" priority="682">
      <formula>$M85=#REF!</formula>
    </cfRule>
    <cfRule type="expression" dxfId="3221" priority="683">
      <formula>$M85=#REF!</formula>
    </cfRule>
    <cfRule type="expression" dxfId="3220" priority="684">
      <formula>$M85=#REF!</formula>
    </cfRule>
    <cfRule type="expression" dxfId="3219" priority="685">
      <formula>$M85=#REF!</formula>
    </cfRule>
  </conditionalFormatting>
  <conditionalFormatting sqref="AC87:AC88">
    <cfRule type="expression" dxfId="3218" priority="678">
      <formula>$M87=#REF!</formula>
    </cfRule>
    <cfRule type="expression" dxfId="3217" priority="679">
      <formula>$M87=#REF!</formula>
    </cfRule>
    <cfRule type="expression" dxfId="3216" priority="680">
      <formula>$M87=#REF!</formula>
    </cfRule>
    <cfRule type="expression" dxfId="3215" priority="681">
      <formula>$M87=#REF!</formula>
    </cfRule>
  </conditionalFormatting>
  <conditionalFormatting sqref="AC86">
    <cfRule type="expression" dxfId="3214" priority="674">
      <formula>$M86=#REF!</formula>
    </cfRule>
    <cfRule type="expression" dxfId="3213" priority="675">
      <formula>$M86=#REF!</formula>
    </cfRule>
    <cfRule type="expression" dxfId="3212" priority="676">
      <formula>$M86=#REF!</formula>
    </cfRule>
    <cfRule type="expression" dxfId="3211" priority="677">
      <formula>$M86=#REF!</formula>
    </cfRule>
  </conditionalFormatting>
  <conditionalFormatting sqref="AC89">
    <cfRule type="expression" dxfId="3210" priority="670">
      <formula>$M89=#REF!</formula>
    </cfRule>
    <cfRule type="expression" dxfId="3209" priority="671">
      <formula>$M89=#REF!</formula>
    </cfRule>
    <cfRule type="expression" dxfId="3208" priority="672">
      <formula>$M89=#REF!</formula>
    </cfRule>
    <cfRule type="expression" dxfId="3207" priority="673">
      <formula>$M89=#REF!</formula>
    </cfRule>
  </conditionalFormatting>
  <conditionalFormatting sqref="Q77:Q79 Q84:Q89">
    <cfRule type="cellIs" dxfId="3206" priority="669" operator="equal">
      <formula>"Mut+ext"</formula>
    </cfRule>
  </conditionalFormatting>
  <conditionalFormatting sqref="Z78:Z79">
    <cfRule type="expression" dxfId="3205" priority="665">
      <formula>$M78=#REF!</formula>
    </cfRule>
    <cfRule type="expression" dxfId="3204" priority="666">
      <formula>$M78=#REF!</formula>
    </cfRule>
    <cfRule type="expression" dxfId="3203" priority="667">
      <formula>$M78=#REF!</formula>
    </cfRule>
    <cfRule type="expression" dxfId="3202" priority="668">
      <formula>$M78=#REF!</formula>
    </cfRule>
  </conditionalFormatting>
  <conditionalFormatting sqref="AD102">
    <cfRule type="expression" dxfId="3201" priority="661">
      <formula>$M102=#REF!</formula>
    </cfRule>
    <cfRule type="expression" dxfId="3200" priority="662">
      <formula>$M102=#REF!</formula>
    </cfRule>
    <cfRule type="expression" dxfId="3199" priority="663">
      <formula>$M102=#REF!</formula>
    </cfRule>
    <cfRule type="expression" dxfId="3198" priority="664">
      <formula>$M102=#REF!</formula>
    </cfRule>
  </conditionalFormatting>
  <conditionalFormatting sqref="AD90:AD93">
    <cfRule type="expression" dxfId="3197" priority="657">
      <formula>$M90=#REF!</formula>
    </cfRule>
    <cfRule type="expression" dxfId="3196" priority="658">
      <formula>$M90=#REF!</formula>
    </cfRule>
    <cfRule type="expression" dxfId="3195" priority="659">
      <formula>$M90=#REF!</formula>
    </cfRule>
    <cfRule type="expression" dxfId="3194" priority="660">
      <formula>$M90=#REF!</formula>
    </cfRule>
  </conditionalFormatting>
  <conditionalFormatting sqref="Z90">
    <cfRule type="expression" dxfId="3193" priority="653">
      <formula>$M90=#REF!</formula>
    </cfRule>
    <cfRule type="expression" dxfId="3192" priority="654">
      <formula>$M90=#REF!</formula>
    </cfRule>
    <cfRule type="expression" dxfId="3191" priority="655">
      <formula>$M90=#REF!</formula>
    </cfRule>
    <cfRule type="expression" dxfId="3190" priority="656">
      <formula>$M90=#REF!</formula>
    </cfRule>
  </conditionalFormatting>
  <conditionalFormatting sqref="Z102">
    <cfRule type="expression" dxfId="3189" priority="649">
      <formula>$M102=#REF!</formula>
    </cfRule>
    <cfRule type="expression" dxfId="3188" priority="650">
      <formula>$M102=#REF!</formula>
    </cfRule>
    <cfRule type="expression" dxfId="3187" priority="651">
      <formula>$M102=#REF!</formula>
    </cfRule>
    <cfRule type="expression" dxfId="3186" priority="652">
      <formula>$M102=#REF!</formula>
    </cfRule>
  </conditionalFormatting>
  <conditionalFormatting sqref="AC90 Z98:Z101 AD109:AD114">
    <cfRule type="expression" dxfId="3185" priority="645">
      <formula>$M90=#REF!</formula>
    </cfRule>
    <cfRule type="expression" dxfId="3184" priority="646">
      <formula>$M90=#REF!</formula>
    </cfRule>
    <cfRule type="expression" dxfId="3183" priority="647">
      <formula>$M90=#REF!</formula>
    </cfRule>
    <cfRule type="expression" dxfId="3182" priority="648">
      <formula>$M90=#REF!</formula>
    </cfRule>
  </conditionalFormatting>
  <conditionalFormatting sqref="AC91">
    <cfRule type="expression" dxfId="3181" priority="641">
      <formula>$M91=#REF!</formula>
    </cfRule>
    <cfRule type="expression" dxfId="3180" priority="642">
      <formula>$M91=#REF!</formula>
    </cfRule>
    <cfRule type="expression" dxfId="3179" priority="643">
      <formula>$M91=#REF!</formula>
    </cfRule>
    <cfRule type="expression" dxfId="3178" priority="644">
      <formula>$M91=#REF!</formula>
    </cfRule>
  </conditionalFormatting>
  <conditionalFormatting sqref="AC92">
    <cfRule type="expression" dxfId="3177" priority="637">
      <formula>$M92=#REF!</formula>
    </cfRule>
    <cfRule type="expression" dxfId="3176" priority="638">
      <formula>$M92=#REF!</formula>
    </cfRule>
    <cfRule type="expression" dxfId="3175" priority="639">
      <formula>$M92=#REF!</formula>
    </cfRule>
    <cfRule type="expression" dxfId="3174" priority="640">
      <formula>$M92=#REF!</formula>
    </cfRule>
  </conditionalFormatting>
  <conditionalFormatting sqref="AC93">
    <cfRule type="expression" dxfId="3173" priority="633">
      <formula>$M93=#REF!</formula>
    </cfRule>
    <cfRule type="expression" dxfId="3172" priority="634">
      <formula>$M93=#REF!</formula>
    </cfRule>
    <cfRule type="expression" dxfId="3171" priority="635">
      <formula>$M93=#REF!</formula>
    </cfRule>
    <cfRule type="expression" dxfId="3170" priority="636">
      <formula>$M93=#REF!</formula>
    </cfRule>
  </conditionalFormatting>
  <conditionalFormatting sqref="AC98">
    <cfRule type="expression" dxfId="3169" priority="629">
      <formula>$M98=#REF!</formula>
    </cfRule>
    <cfRule type="expression" dxfId="3168" priority="630">
      <formula>$M98=#REF!</formula>
    </cfRule>
    <cfRule type="expression" dxfId="3167" priority="631">
      <formula>$M98=#REF!</formula>
    </cfRule>
    <cfRule type="expression" dxfId="3166" priority="632">
      <formula>$M98=#REF!</formula>
    </cfRule>
  </conditionalFormatting>
  <conditionalFormatting sqref="AC100:AC101">
    <cfRule type="expression" dxfId="3165" priority="625">
      <formula>$M100=#REF!</formula>
    </cfRule>
    <cfRule type="expression" dxfId="3164" priority="626">
      <formula>$M100=#REF!</formula>
    </cfRule>
    <cfRule type="expression" dxfId="3163" priority="627">
      <formula>$M100=#REF!</formula>
    </cfRule>
    <cfRule type="expression" dxfId="3162" priority="628">
      <formula>$M100=#REF!</formula>
    </cfRule>
  </conditionalFormatting>
  <conditionalFormatting sqref="AC99">
    <cfRule type="expression" dxfId="3161" priority="621">
      <formula>$M99=#REF!</formula>
    </cfRule>
    <cfRule type="expression" dxfId="3160" priority="622">
      <formula>$M99=#REF!</formula>
    </cfRule>
    <cfRule type="expression" dxfId="3159" priority="623">
      <formula>$M99=#REF!</formula>
    </cfRule>
    <cfRule type="expression" dxfId="3158" priority="624">
      <formula>$M99=#REF!</formula>
    </cfRule>
  </conditionalFormatting>
  <conditionalFormatting sqref="AC102">
    <cfRule type="expression" dxfId="3157" priority="617">
      <formula>$M102=#REF!</formula>
    </cfRule>
    <cfRule type="expression" dxfId="3156" priority="618">
      <formula>$M102=#REF!</formula>
    </cfRule>
    <cfRule type="expression" dxfId="3155" priority="619">
      <formula>$M102=#REF!</formula>
    </cfRule>
    <cfRule type="expression" dxfId="3154" priority="620">
      <formula>$M102=#REF!</formula>
    </cfRule>
  </conditionalFormatting>
  <conditionalFormatting sqref="Q90:Q93 Q98:Q102">
    <cfRule type="cellIs" dxfId="3153" priority="616" operator="equal">
      <formula>"Mut+ext"</formula>
    </cfRule>
  </conditionalFormatting>
  <conditionalFormatting sqref="Z91:Z93">
    <cfRule type="expression" dxfId="3152" priority="612">
      <formula>$M91=#REF!</formula>
    </cfRule>
    <cfRule type="expression" dxfId="3151" priority="613">
      <formula>$M91=#REF!</formula>
    </cfRule>
    <cfRule type="expression" dxfId="3150" priority="614">
      <formula>$M91=#REF!</formula>
    </cfRule>
    <cfRule type="expression" dxfId="3149" priority="615">
      <formula>$M91=#REF!</formula>
    </cfRule>
  </conditionalFormatting>
  <conditionalFormatting sqref="AD115">
    <cfRule type="expression" dxfId="3148" priority="608">
      <formula>$M115=#REF!</formula>
    </cfRule>
    <cfRule type="expression" dxfId="3147" priority="609">
      <formula>$M115=#REF!</formula>
    </cfRule>
    <cfRule type="expression" dxfId="3146" priority="610">
      <formula>$M115=#REF!</formula>
    </cfRule>
    <cfRule type="expression" dxfId="3145" priority="611">
      <formula>$M115=#REF!</formula>
    </cfRule>
  </conditionalFormatting>
  <conditionalFormatting sqref="AD103:AD104">
    <cfRule type="expression" dxfId="3144" priority="604">
      <formula>$M103=#REF!</formula>
    </cfRule>
    <cfRule type="expression" dxfId="3143" priority="605">
      <formula>$M103=#REF!</formula>
    </cfRule>
    <cfRule type="expression" dxfId="3142" priority="606">
      <formula>$M103=#REF!</formula>
    </cfRule>
    <cfRule type="expression" dxfId="3141" priority="607">
      <formula>$M103=#REF!</formula>
    </cfRule>
  </conditionalFormatting>
  <conditionalFormatting sqref="Z103">
    <cfRule type="expression" dxfId="3140" priority="600">
      <formula>$M103=#REF!</formula>
    </cfRule>
    <cfRule type="expression" dxfId="3139" priority="601">
      <formula>$M103=#REF!</formula>
    </cfRule>
    <cfRule type="expression" dxfId="3138" priority="602">
      <formula>$M103=#REF!</formula>
    </cfRule>
    <cfRule type="expression" dxfId="3137" priority="603">
      <formula>$M103=#REF!</formula>
    </cfRule>
  </conditionalFormatting>
  <conditionalFormatting sqref="Z115">
    <cfRule type="expression" dxfId="3136" priority="596">
      <formula>$M115=#REF!</formula>
    </cfRule>
    <cfRule type="expression" dxfId="3135" priority="597">
      <formula>$M115=#REF!</formula>
    </cfRule>
    <cfRule type="expression" dxfId="3134" priority="598">
      <formula>$M115=#REF!</formula>
    </cfRule>
    <cfRule type="expression" dxfId="3133" priority="599">
      <formula>$M115=#REF!</formula>
    </cfRule>
  </conditionalFormatting>
  <conditionalFormatting sqref="AC103">
    <cfRule type="expression" dxfId="3132" priority="592">
      <formula>$M103=#REF!</formula>
    </cfRule>
    <cfRule type="expression" dxfId="3131" priority="593">
      <formula>$M103=#REF!</formula>
    </cfRule>
    <cfRule type="expression" dxfId="3130" priority="594">
      <formula>$M103=#REF!</formula>
    </cfRule>
    <cfRule type="expression" dxfId="3129" priority="595">
      <formula>$M103=#REF!</formula>
    </cfRule>
  </conditionalFormatting>
  <conditionalFormatting sqref="AC104">
    <cfRule type="expression" dxfId="3128" priority="588">
      <formula>$M104=#REF!</formula>
    </cfRule>
    <cfRule type="expression" dxfId="3127" priority="589">
      <formula>$M104=#REF!</formula>
    </cfRule>
    <cfRule type="expression" dxfId="3126" priority="590">
      <formula>$M104=#REF!</formula>
    </cfRule>
    <cfRule type="expression" dxfId="3125" priority="591">
      <formula>$M104=#REF!</formula>
    </cfRule>
  </conditionalFormatting>
  <conditionalFormatting sqref="AC109">
    <cfRule type="expression" dxfId="3124" priority="584">
      <formula>$M109=#REF!</formula>
    </cfRule>
    <cfRule type="expression" dxfId="3123" priority="585">
      <formula>$M109=#REF!</formula>
    </cfRule>
    <cfRule type="expression" dxfId="3122" priority="586">
      <formula>$M109=#REF!</formula>
    </cfRule>
    <cfRule type="expression" dxfId="3121" priority="587">
      <formula>$M109=#REF!</formula>
    </cfRule>
  </conditionalFormatting>
  <conditionalFormatting sqref="AC110">
    <cfRule type="expression" dxfId="3120" priority="580">
      <formula>$M110=#REF!</formula>
    </cfRule>
    <cfRule type="expression" dxfId="3119" priority="581">
      <formula>$M110=#REF!</formula>
    </cfRule>
    <cfRule type="expression" dxfId="3118" priority="582">
      <formula>$M110=#REF!</formula>
    </cfRule>
    <cfRule type="expression" dxfId="3117" priority="583">
      <formula>$M110=#REF!</formula>
    </cfRule>
  </conditionalFormatting>
  <conditionalFormatting sqref="AC111">
    <cfRule type="expression" dxfId="3116" priority="576">
      <formula>$M111=#REF!</formula>
    </cfRule>
    <cfRule type="expression" dxfId="3115" priority="577">
      <formula>$M111=#REF!</formula>
    </cfRule>
    <cfRule type="expression" dxfId="3114" priority="578">
      <formula>$M111=#REF!</formula>
    </cfRule>
    <cfRule type="expression" dxfId="3113" priority="579">
      <formula>$M111=#REF!</formula>
    </cfRule>
  </conditionalFormatting>
  <conditionalFormatting sqref="AC113:AC114">
    <cfRule type="expression" dxfId="3112" priority="572">
      <formula>$M113=#REF!</formula>
    </cfRule>
    <cfRule type="expression" dxfId="3111" priority="573">
      <formula>$M113=#REF!</formula>
    </cfRule>
    <cfRule type="expression" dxfId="3110" priority="574">
      <formula>$M113=#REF!</formula>
    </cfRule>
    <cfRule type="expression" dxfId="3109" priority="575">
      <formula>$M113=#REF!</formula>
    </cfRule>
  </conditionalFormatting>
  <conditionalFormatting sqref="AC112">
    <cfRule type="expression" dxfId="3108" priority="568">
      <formula>$M112=#REF!</formula>
    </cfRule>
    <cfRule type="expression" dxfId="3107" priority="569">
      <formula>$M112=#REF!</formula>
    </cfRule>
    <cfRule type="expression" dxfId="3106" priority="570">
      <formula>$M112=#REF!</formula>
    </cfRule>
    <cfRule type="expression" dxfId="3105" priority="571">
      <formula>$M112=#REF!</formula>
    </cfRule>
  </conditionalFormatting>
  <conditionalFormatting sqref="AC115">
    <cfRule type="expression" dxfId="3104" priority="564">
      <formula>$M115=#REF!</formula>
    </cfRule>
    <cfRule type="expression" dxfId="3103" priority="565">
      <formula>$M115=#REF!</formula>
    </cfRule>
    <cfRule type="expression" dxfId="3102" priority="566">
      <formula>$M115=#REF!</formula>
    </cfRule>
    <cfRule type="expression" dxfId="3101" priority="567">
      <formula>$M115=#REF!</formula>
    </cfRule>
  </conditionalFormatting>
  <conditionalFormatting sqref="Q103:Q104 Q109:Q115">
    <cfRule type="cellIs" dxfId="3100" priority="563" operator="equal">
      <formula>"Mut+ext"</formula>
    </cfRule>
  </conditionalFormatting>
  <conditionalFormatting sqref="Z104">
    <cfRule type="expression" dxfId="3099" priority="559">
      <formula>$M104=#REF!</formula>
    </cfRule>
    <cfRule type="expression" dxfId="3098" priority="560">
      <formula>$M104=#REF!</formula>
    </cfRule>
    <cfRule type="expression" dxfId="3097" priority="561">
      <formula>$M104=#REF!</formula>
    </cfRule>
    <cfRule type="expression" dxfId="3096" priority="562">
      <formula>$M104=#REF!</formula>
    </cfRule>
  </conditionalFormatting>
  <conditionalFormatting sqref="AD128">
    <cfRule type="expression" dxfId="3095" priority="555">
      <formula>$M128=#REF!</formula>
    </cfRule>
    <cfRule type="expression" dxfId="3094" priority="556">
      <formula>$M128=#REF!</formula>
    </cfRule>
    <cfRule type="expression" dxfId="3093" priority="557">
      <formula>$M128=#REF!</formula>
    </cfRule>
    <cfRule type="expression" dxfId="3092" priority="558">
      <formula>$M128=#REF!</formula>
    </cfRule>
  </conditionalFormatting>
  <conditionalFormatting sqref="AD116:AD117">
    <cfRule type="expression" dxfId="3091" priority="551">
      <formula>$M116=#REF!</formula>
    </cfRule>
    <cfRule type="expression" dxfId="3090" priority="552">
      <formula>$M116=#REF!</formula>
    </cfRule>
    <cfRule type="expression" dxfId="3089" priority="553">
      <formula>$M116=#REF!</formula>
    </cfRule>
    <cfRule type="expression" dxfId="3088" priority="554">
      <formula>$M116=#REF!</formula>
    </cfRule>
  </conditionalFormatting>
  <conditionalFormatting sqref="Z116">
    <cfRule type="expression" dxfId="3087" priority="547">
      <formula>$M116=#REF!</formula>
    </cfRule>
    <cfRule type="expression" dxfId="3086" priority="548">
      <formula>$M116=#REF!</formula>
    </cfRule>
    <cfRule type="expression" dxfId="3085" priority="549">
      <formula>$M116=#REF!</formula>
    </cfRule>
    <cfRule type="expression" dxfId="3084" priority="550">
      <formula>$M116=#REF!</formula>
    </cfRule>
  </conditionalFormatting>
  <conditionalFormatting sqref="Z128">
    <cfRule type="expression" dxfId="3083" priority="543">
      <formula>$M128=#REF!</formula>
    </cfRule>
    <cfRule type="expression" dxfId="3082" priority="544">
      <formula>$M128=#REF!</formula>
    </cfRule>
    <cfRule type="expression" dxfId="3081" priority="545">
      <formula>$M128=#REF!</formula>
    </cfRule>
    <cfRule type="expression" dxfId="3080" priority="546">
      <formula>$M128=#REF!</formula>
    </cfRule>
  </conditionalFormatting>
  <conditionalFormatting sqref="AC116">
    <cfRule type="expression" dxfId="3079" priority="539">
      <formula>$M116=#REF!</formula>
    </cfRule>
    <cfRule type="expression" dxfId="3078" priority="540">
      <formula>$M116=#REF!</formula>
    </cfRule>
    <cfRule type="expression" dxfId="3077" priority="541">
      <formula>$M116=#REF!</formula>
    </cfRule>
    <cfRule type="expression" dxfId="3076" priority="542">
      <formula>$M116=#REF!</formula>
    </cfRule>
  </conditionalFormatting>
  <conditionalFormatting sqref="AC117">
    <cfRule type="expression" dxfId="3075" priority="535">
      <formula>$M117=#REF!</formula>
    </cfRule>
    <cfRule type="expression" dxfId="3074" priority="536">
      <formula>$M117=#REF!</formula>
    </cfRule>
    <cfRule type="expression" dxfId="3073" priority="537">
      <formula>$M117=#REF!</formula>
    </cfRule>
    <cfRule type="expression" dxfId="3072" priority="538">
      <formula>$M117=#REF!</formula>
    </cfRule>
  </conditionalFormatting>
  <conditionalFormatting sqref="AC122">
    <cfRule type="expression" dxfId="3071" priority="531">
      <formula>$M122=#REF!</formula>
    </cfRule>
    <cfRule type="expression" dxfId="3070" priority="532">
      <formula>$M122=#REF!</formula>
    </cfRule>
    <cfRule type="expression" dxfId="3069" priority="533">
      <formula>$M122=#REF!</formula>
    </cfRule>
    <cfRule type="expression" dxfId="3068" priority="534">
      <formula>$M122=#REF!</formula>
    </cfRule>
  </conditionalFormatting>
  <conditionalFormatting sqref="AC123">
    <cfRule type="expression" dxfId="3067" priority="527">
      <formula>$M123=#REF!</formula>
    </cfRule>
    <cfRule type="expression" dxfId="3066" priority="528">
      <formula>$M123=#REF!</formula>
    </cfRule>
    <cfRule type="expression" dxfId="3065" priority="529">
      <formula>$M123=#REF!</formula>
    </cfRule>
    <cfRule type="expression" dxfId="3064" priority="530">
      <formula>$M123=#REF!</formula>
    </cfRule>
  </conditionalFormatting>
  <conditionalFormatting sqref="AC124">
    <cfRule type="expression" dxfId="3063" priority="523">
      <formula>$M124=#REF!</formula>
    </cfRule>
    <cfRule type="expression" dxfId="3062" priority="524">
      <formula>$M124=#REF!</formula>
    </cfRule>
    <cfRule type="expression" dxfId="3061" priority="525">
      <formula>$M124=#REF!</formula>
    </cfRule>
    <cfRule type="expression" dxfId="3060" priority="526">
      <formula>$M124=#REF!</formula>
    </cfRule>
  </conditionalFormatting>
  <conditionalFormatting sqref="AC126:AC127">
    <cfRule type="expression" dxfId="3059" priority="519">
      <formula>$M126=#REF!</formula>
    </cfRule>
    <cfRule type="expression" dxfId="3058" priority="520">
      <formula>$M126=#REF!</formula>
    </cfRule>
    <cfRule type="expression" dxfId="3057" priority="521">
      <formula>$M126=#REF!</formula>
    </cfRule>
    <cfRule type="expression" dxfId="3056" priority="522">
      <formula>$M126=#REF!</formula>
    </cfRule>
  </conditionalFormatting>
  <conditionalFormatting sqref="AC125">
    <cfRule type="expression" dxfId="3055" priority="515">
      <formula>$M125=#REF!</formula>
    </cfRule>
    <cfRule type="expression" dxfId="3054" priority="516">
      <formula>$M125=#REF!</formula>
    </cfRule>
    <cfRule type="expression" dxfId="3053" priority="517">
      <formula>$M125=#REF!</formula>
    </cfRule>
    <cfRule type="expression" dxfId="3052" priority="518">
      <formula>$M125=#REF!</formula>
    </cfRule>
  </conditionalFormatting>
  <conditionalFormatting sqref="AC128">
    <cfRule type="expression" dxfId="3051" priority="511">
      <formula>$M128=#REF!</formula>
    </cfRule>
    <cfRule type="expression" dxfId="3050" priority="512">
      <formula>$M128=#REF!</formula>
    </cfRule>
    <cfRule type="expression" dxfId="3049" priority="513">
      <formula>$M128=#REF!</formula>
    </cfRule>
    <cfRule type="expression" dxfId="3048" priority="514">
      <formula>$M128=#REF!</formula>
    </cfRule>
  </conditionalFormatting>
  <conditionalFormatting sqref="Q116:Q117 Q122:Q128">
    <cfRule type="cellIs" dxfId="3047" priority="510" operator="equal">
      <formula>"Mut+ext"</formula>
    </cfRule>
  </conditionalFormatting>
  <conditionalFormatting sqref="Z117">
    <cfRule type="expression" dxfId="3046" priority="506">
      <formula>$M117=#REF!</formula>
    </cfRule>
    <cfRule type="expression" dxfId="3045" priority="507">
      <formula>$M117=#REF!</formula>
    </cfRule>
    <cfRule type="expression" dxfId="3044" priority="508">
      <formula>$M117=#REF!</formula>
    </cfRule>
    <cfRule type="expression" dxfId="3043" priority="509">
      <formula>$M117=#REF!</formula>
    </cfRule>
  </conditionalFormatting>
  <conditionalFormatting sqref="AD141">
    <cfRule type="expression" dxfId="3042" priority="502">
      <formula>$M141=#REF!</formula>
    </cfRule>
    <cfRule type="expression" dxfId="3041" priority="503">
      <formula>$M141=#REF!</formula>
    </cfRule>
    <cfRule type="expression" dxfId="3040" priority="504">
      <formula>$M141=#REF!</formula>
    </cfRule>
    <cfRule type="expression" dxfId="3039" priority="505">
      <formula>$M141=#REF!</formula>
    </cfRule>
  </conditionalFormatting>
  <conditionalFormatting sqref="AD129:AD130">
    <cfRule type="expression" dxfId="3038" priority="498">
      <formula>$M129=#REF!</formula>
    </cfRule>
    <cfRule type="expression" dxfId="3037" priority="499">
      <formula>$M129=#REF!</formula>
    </cfRule>
    <cfRule type="expression" dxfId="3036" priority="500">
      <formula>$M129=#REF!</formula>
    </cfRule>
    <cfRule type="expression" dxfId="3035" priority="501">
      <formula>$M129=#REF!</formula>
    </cfRule>
  </conditionalFormatting>
  <conditionalFormatting sqref="Z129">
    <cfRule type="expression" dxfId="3034" priority="494">
      <formula>$M129=#REF!</formula>
    </cfRule>
    <cfRule type="expression" dxfId="3033" priority="495">
      <formula>$M129=#REF!</formula>
    </cfRule>
    <cfRule type="expression" dxfId="3032" priority="496">
      <formula>$M129=#REF!</formula>
    </cfRule>
    <cfRule type="expression" dxfId="3031" priority="497">
      <formula>$M129=#REF!</formula>
    </cfRule>
  </conditionalFormatting>
  <conditionalFormatting sqref="Z141">
    <cfRule type="expression" dxfId="3030" priority="490">
      <formula>$M141=#REF!</formula>
    </cfRule>
    <cfRule type="expression" dxfId="3029" priority="491">
      <formula>$M141=#REF!</formula>
    </cfRule>
    <cfRule type="expression" dxfId="3028" priority="492">
      <formula>$M141=#REF!</formula>
    </cfRule>
    <cfRule type="expression" dxfId="3027" priority="493">
      <formula>$M141=#REF!</formula>
    </cfRule>
  </conditionalFormatting>
  <conditionalFormatting sqref="AC129">
    <cfRule type="expression" dxfId="3026" priority="486">
      <formula>$M129=#REF!</formula>
    </cfRule>
    <cfRule type="expression" dxfId="3025" priority="487">
      <formula>$M129=#REF!</formula>
    </cfRule>
    <cfRule type="expression" dxfId="3024" priority="488">
      <formula>$M129=#REF!</formula>
    </cfRule>
    <cfRule type="expression" dxfId="3023" priority="489">
      <formula>$M129=#REF!</formula>
    </cfRule>
  </conditionalFormatting>
  <conditionalFormatting sqref="AC130">
    <cfRule type="expression" dxfId="3022" priority="482">
      <formula>$M130=#REF!</formula>
    </cfRule>
    <cfRule type="expression" dxfId="3021" priority="483">
      <formula>$M130=#REF!</formula>
    </cfRule>
    <cfRule type="expression" dxfId="3020" priority="484">
      <formula>$M130=#REF!</formula>
    </cfRule>
    <cfRule type="expression" dxfId="3019" priority="485">
      <formula>$M130=#REF!</formula>
    </cfRule>
  </conditionalFormatting>
  <conditionalFormatting sqref="AC135">
    <cfRule type="expression" dxfId="3018" priority="478">
      <formula>$M135=#REF!</formula>
    </cfRule>
    <cfRule type="expression" dxfId="3017" priority="479">
      <formula>$M135=#REF!</formula>
    </cfRule>
    <cfRule type="expression" dxfId="3016" priority="480">
      <formula>$M135=#REF!</formula>
    </cfRule>
    <cfRule type="expression" dxfId="3015" priority="481">
      <formula>$M135=#REF!</formula>
    </cfRule>
  </conditionalFormatting>
  <conditionalFormatting sqref="AC136">
    <cfRule type="expression" dxfId="3014" priority="474">
      <formula>$M136=#REF!</formula>
    </cfRule>
    <cfRule type="expression" dxfId="3013" priority="475">
      <formula>$M136=#REF!</formula>
    </cfRule>
    <cfRule type="expression" dxfId="3012" priority="476">
      <formula>$M136=#REF!</formula>
    </cfRule>
    <cfRule type="expression" dxfId="3011" priority="477">
      <formula>$M136=#REF!</formula>
    </cfRule>
  </conditionalFormatting>
  <conditionalFormatting sqref="AC137">
    <cfRule type="expression" dxfId="3010" priority="470">
      <formula>$M137=#REF!</formula>
    </cfRule>
    <cfRule type="expression" dxfId="3009" priority="471">
      <formula>$M137=#REF!</formula>
    </cfRule>
    <cfRule type="expression" dxfId="3008" priority="472">
      <formula>$M137=#REF!</formula>
    </cfRule>
    <cfRule type="expression" dxfId="3007" priority="473">
      <formula>$M137=#REF!</formula>
    </cfRule>
  </conditionalFormatting>
  <conditionalFormatting sqref="AC139:AC140">
    <cfRule type="expression" dxfId="3006" priority="466">
      <formula>$M139=#REF!</formula>
    </cfRule>
    <cfRule type="expression" dxfId="3005" priority="467">
      <formula>$M139=#REF!</formula>
    </cfRule>
    <cfRule type="expression" dxfId="3004" priority="468">
      <formula>$M139=#REF!</formula>
    </cfRule>
    <cfRule type="expression" dxfId="3003" priority="469">
      <formula>$M139=#REF!</formula>
    </cfRule>
  </conditionalFormatting>
  <conditionalFormatting sqref="AC138">
    <cfRule type="expression" dxfId="3002" priority="462">
      <formula>$M138=#REF!</formula>
    </cfRule>
    <cfRule type="expression" dxfId="3001" priority="463">
      <formula>$M138=#REF!</formula>
    </cfRule>
    <cfRule type="expression" dxfId="3000" priority="464">
      <formula>$M138=#REF!</formula>
    </cfRule>
    <cfRule type="expression" dxfId="2999" priority="465">
      <formula>$M138=#REF!</formula>
    </cfRule>
  </conditionalFormatting>
  <conditionalFormatting sqref="AC141 Z135:Z140 AC255:AD258 Z255:Z258 AC267:AD271 Z267:Z271">
    <cfRule type="expression" dxfId="2998" priority="458">
      <formula>$M135=#REF!</formula>
    </cfRule>
    <cfRule type="expression" dxfId="2997" priority="459">
      <formula>$M135=#REF!</formula>
    </cfRule>
    <cfRule type="expression" dxfId="2996" priority="460">
      <formula>$M135=#REF!</formula>
    </cfRule>
    <cfRule type="expression" dxfId="2995" priority="461">
      <formula>$M135=#REF!</formula>
    </cfRule>
  </conditionalFormatting>
  <conditionalFormatting sqref="Q129:Q130 Q135:Q141">
    <cfRule type="cellIs" dxfId="2994" priority="457" operator="equal">
      <formula>"Mut+ext"</formula>
    </cfRule>
  </conditionalFormatting>
  <conditionalFormatting sqref="Z130">
    <cfRule type="expression" dxfId="2993" priority="453">
      <formula>$M130=#REF!</formula>
    </cfRule>
    <cfRule type="expression" dxfId="2992" priority="454">
      <formula>$M130=#REF!</formula>
    </cfRule>
    <cfRule type="expression" dxfId="2991" priority="455">
      <formula>$M130=#REF!</formula>
    </cfRule>
    <cfRule type="expression" dxfId="2990" priority="456">
      <formula>$M130=#REF!</formula>
    </cfRule>
  </conditionalFormatting>
  <conditionalFormatting sqref="AD248:AD250">
    <cfRule type="expression" dxfId="2989" priority="449">
      <formula>$M248=#REF!</formula>
    </cfRule>
    <cfRule type="expression" dxfId="2988" priority="450">
      <formula>$M248=#REF!</formula>
    </cfRule>
    <cfRule type="expression" dxfId="2987" priority="451">
      <formula>$M248=#REF!</formula>
    </cfRule>
    <cfRule type="expression" dxfId="2986" priority="452">
      <formula>$M248=#REF!</formula>
    </cfRule>
  </conditionalFormatting>
  <conditionalFormatting sqref="AC248:AC250">
    <cfRule type="expression" dxfId="2985" priority="445">
      <formula>$M248=#REF!</formula>
    </cfRule>
    <cfRule type="expression" dxfId="2984" priority="446">
      <formula>$M248=#REF!</formula>
    </cfRule>
    <cfRule type="expression" dxfId="2983" priority="447">
      <formula>$M248=#REF!</formula>
    </cfRule>
    <cfRule type="expression" dxfId="2982" priority="448">
      <formula>$M248=#REF!</formula>
    </cfRule>
  </conditionalFormatting>
  <conditionalFormatting sqref="Q248:Q250 Q255:Q258">
    <cfRule type="cellIs" dxfId="2981" priority="444" operator="equal">
      <formula>"Mut+ext"</formula>
    </cfRule>
  </conditionalFormatting>
  <conditionalFormatting sqref="Z248:Z250">
    <cfRule type="expression" dxfId="2980" priority="440">
      <formula>$M248=#REF!</formula>
    </cfRule>
    <cfRule type="expression" dxfId="2979" priority="441">
      <formula>$M248=#REF!</formula>
    </cfRule>
    <cfRule type="expression" dxfId="2978" priority="442">
      <formula>$M248=#REF!</formula>
    </cfRule>
    <cfRule type="expression" dxfId="2977" priority="443">
      <formula>$M248=#REF!</formula>
    </cfRule>
  </conditionalFormatting>
  <conditionalFormatting sqref="AD259">
    <cfRule type="expression" dxfId="2976" priority="436">
      <formula>$M259=#REF!</formula>
    </cfRule>
    <cfRule type="expression" dxfId="2975" priority="437">
      <formula>$M259=#REF!</formula>
    </cfRule>
    <cfRule type="expression" dxfId="2974" priority="438">
      <formula>$M259=#REF!</formula>
    </cfRule>
    <cfRule type="expression" dxfId="2973" priority="439">
      <formula>$M259=#REF!</formula>
    </cfRule>
  </conditionalFormatting>
  <conditionalFormatting sqref="AC259">
    <cfRule type="expression" dxfId="2972" priority="432">
      <formula>$M259=#REF!</formula>
    </cfRule>
    <cfRule type="expression" dxfId="2971" priority="433">
      <formula>$M259=#REF!</formula>
    </cfRule>
    <cfRule type="expression" dxfId="2970" priority="434">
      <formula>$M259=#REF!</formula>
    </cfRule>
    <cfRule type="expression" dxfId="2969" priority="435">
      <formula>$M259=#REF!</formula>
    </cfRule>
  </conditionalFormatting>
  <conditionalFormatting sqref="Q259">
    <cfRule type="cellIs" dxfId="2968" priority="431" operator="equal">
      <formula>"Mut+ext"</formula>
    </cfRule>
  </conditionalFormatting>
  <conditionalFormatting sqref="Z259">
    <cfRule type="expression" dxfId="2967" priority="427">
      <formula>$M259=#REF!</formula>
    </cfRule>
    <cfRule type="expression" dxfId="2966" priority="428">
      <formula>$M259=#REF!</formula>
    </cfRule>
    <cfRule type="expression" dxfId="2965" priority="429">
      <formula>$M259=#REF!</formula>
    </cfRule>
    <cfRule type="expression" dxfId="2964" priority="430">
      <formula>$M259=#REF!</formula>
    </cfRule>
  </conditionalFormatting>
  <conditionalFormatting sqref="AD247">
    <cfRule type="expression" dxfId="2963" priority="423">
      <formula>$M247=#REF!</formula>
    </cfRule>
    <cfRule type="expression" dxfId="2962" priority="424">
      <formula>$M247=#REF!</formula>
    </cfRule>
    <cfRule type="expression" dxfId="2961" priority="425">
      <formula>$M247=#REF!</formula>
    </cfRule>
    <cfRule type="expression" dxfId="2960" priority="426">
      <formula>$M247=#REF!</formula>
    </cfRule>
  </conditionalFormatting>
  <conditionalFormatting sqref="AC247">
    <cfRule type="expression" dxfId="2959" priority="419">
      <formula>$M247=#REF!</formula>
    </cfRule>
    <cfRule type="expression" dxfId="2958" priority="420">
      <formula>$M247=#REF!</formula>
    </cfRule>
    <cfRule type="expression" dxfId="2957" priority="421">
      <formula>$M247=#REF!</formula>
    </cfRule>
    <cfRule type="expression" dxfId="2956" priority="422">
      <formula>$M247=#REF!</formula>
    </cfRule>
  </conditionalFormatting>
  <conditionalFormatting sqref="Q247">
    <cfRule type="cellIs" dxfId="2955" priority="418" operator="equal">
      <formula>"Mut+ext"</formula>
    </cfRule>
  </conditionalFormatting>
  <conditionalFormatting sqref="Z247">
    <cfRule type="expression" dxfId="2954" priority="414">
      <formula>$M247=#REF!</formula>
    </cfRule>
    <cfRule type="expression" dxfId="2953" priority="415">
      <formula>$M247=#REF!</formula>
    </cfRule>
    <cfRule type="expression" dxfId="2952" priority="416">
      <formula>$M247=#REF!</formula>
    </cfRule>
    <cfRule type="expression" dxfId="2951" priority="417">
      <formula>$M247=#REF!</formula>
    </cfRule>
  </conditionalFormatting>
  <conditionalFormatting sqref="AD261:AD262">
    <cfRule type="expression" dxfId="2950" priority="410">
      <formula>$M261=#REF!</formula>
    </cfRule>
    <cfRule type="expression" dxfId="2949" priority="411">
      <formula>$M261=#REF!</formula>
    </cfRule>
    <cfRule type="expression" dxfId="2948" priority="412">
      <formula>$M261=#REF!</formula>
    </cfRule>
    <cfRule type="expression" dxfId="2947" priority="413">
      <formula>$M261=#REF!</formula>
    </cfRule>
  </conditionalFormatting>
  <conditionalFormatting sqref="AC261:AC262">
    <cfRule type="expression" dxfId="2946" priority="406">
      <formula>$M261=#REF!</formula>
    </cfRule>
    <cfRule type="expression" dxfId="2945" priority="407">
      <formula>$M261=#REF!</formula>
    </cfRule>
    <cfRule type="expression" dxfId="2944" priority="408">
      <formula>$M261=#REF!</formula>
    </cfRule>
    <cfRule type="expression" dxfId="2943" priority="409">
      <formula>$M261=#REF!</formula>
    </cfRule>
  </conditionalFormatting>
  <conditionalFormatting sqref="Q261:Q262 Q267:Q271">
    <cfRule type="cellIs" dxfId="2942" priority="405" operator="equal">
      <formula>"Mut+ext"</formula>
    </cfRule>
  </conditionalFormatting>
  <conditionalFormatting sqref="Z261:Z262">
    <cfRule type="expression" dxfId="2941" priority="401">
      <formula>$M261=#REF!</formula>
    </cfRule>
    <cfRule type="expression" dxfId="2940" priority="402">
      <formula>$M261=#REF!</formula>
    </cfRule>
    <cfRule type="expression" dxfId="2939" priority="403">
      <formula>$M261=#REF!</formula>
    </cfRule>
    <cfRule type="expression" dxfId="2938" priority="404">
      <formula>$M261=#REF!</formula>
    </cfRule>
  </conditionalFormatting>
  <conditionalFormatting sqref="AD272">
    <cfRule type="expression" dxfId="2937" priority="397">
      <formula>$M272=#REF!</formula>
    </cfRule>
    <cfRule type="expression" dxfId="2936" priority="398">
      <formula>$M272=#REF!</formula>
    </cfRule>
    <cfRule type="expression" dxfId="2935" priority="399">
      <formula>$M272=#REF!</formula>
    </cfRule>
    <cfRule type="expression" dxfId="2934" priority="400">
      <formula>$M272=#REF!</formula>
    </cfRule>
  </conditionalFormatting>
  <conditionalFormatting sqref="AC272">
    <cfRule type="expression" dxfId="2933" priority="393">
      <formula>$M272=#REF!</formula>
    </cfRule>
    <cfRule type="expression" dxfId="2932" priority="394">
      <formula>$M272=#REF!</formula>
    </cfRule>
    <cfRule type="expression" dxfId="2931" priority="395">
      <formula>$M272=#REF!</formula>
    </cfRule>
    <cfRule type="expression" dxfId="2930" priority="396">
      <formula>$M272=#REF!</formula>
    </cfRule>
  </conditionalFormatting>
  <conditionalFormatting sqref="Q272">
    <cfRule type="cellIs" dxfId="2929" priority="392" operator="equal">
      <formula>"Mut+ext"</formula>
    </cfRule>
  </conditionalFormatting>
  <conditionalFormatting sqref="Z272">
    <cfRule type="expression" dxfId="2928" priority="388">
      <formula>$M272=#REF!</formula>
    </cfRule>
    <cfRule type="expression" dxfId="2927" priority="389">
      <formula>$M272=#REF!</formula>
    </cfRule>
    <cfRule type="expression" dxfId="2926" priority="390">
      <formula>$M272=#REF!</formula>
    </cfRule>
    <cfRule type="expression" dxfId="2925" priority="391">
      <formula>$M272=#REF!</formula>
    </cfRule>
  </conditionalFormatting>
  <conditionalFormatting sqref="AD260">
    <cfRule type="expression" dxfId="2924" priority="384">
      <formula>$M260=#REF!</formula>
    </cfRule>
    <cfRule type="expression" dxfId="2923" priority="385">
      <formula>$M260=#REF!</formula>
    </cfRule>
    <cfRule type="expression" dxfId="2922" priority="386">
      <formula>$M260=#REF!</formula>
    </cfRule>
    <cfRule type="expression" dxfId="2921" priority="387">
      <formula>$M260=#REF!</formula>
    </cfRule>
  </conditionalFormatting>
  <conditionalFormatting sqref="AC260">
    <cfRule type="expression" dxfId="2920" priority="380">
      <formula>$M260=#REF!</formula>
    </cfRule>
    <cfRule type="expression" dxfId="2919" priority="381">
      <formula>$M260=#REF!</formula>
    </cfRule>
    <cfRule type="expression" dxfId="2918" priority="382">
      <formula>$M260=#REF!</formula>
    </cfRule>
    <cfRule type="expression" dxfId="2917" priority="383">
      <formula>$M260=#REF!</formula>
    </cfRule>
  </conditionalFormatting>
  <conditionalFormatting sqref="Q260">
    <cfRule type="cellIs" dxfId="2916" priority="379" operator="equal">
      <formula>"Mut+ext"</formula>
    </cfRule>
  </conditionalFormatting>
  <conditionalFormatting sqref="Z260">
    <cfRule type="expression" dxfId="2915" priority="375">
      <formula>$M260=#REF!</formula>
    </cfRule>
    <cfRule type="expression" dxfId="2914" priority="376">
      <formula>$M260=#REF!</formula>
    </cfRule>
    <cfRule type="expression" dxfId="2913" priority="377">
      <formula>$M260=#REF!</formula>
    </cfRule>
    <cfRule type="expression" dxfId="2912" priority="378">
      <formula>$M260=#REF!</formula>
    </cfRule>
  </conditionalFormatting>
  <conditionalFormatting sqref="Q20">
    <cfRule type="cellIs" dxfId="2911" priority="374" operator="equal">
      <formula>"Mut+ext"</formula>
    </cfRule>
  </conditionalFormatting>
  <conditionalFormatting sqref="AD15:AD18">
    <cfRule type="expression" dxfId="2910" priority="370">
      <formula>$M15=#REF!</formula>
    </cfRule>
    <cfRule type="expression" dxfId="2909" priority="371">
      <formula>$M15=#REF!</formula>
    </cfRule>
    <cfRule type="expression" dxfId="2908" priority="372">
      <formula>$M15=#REF!</formula>
    </cfRule>
    <cfRule type="expression" dxfId="2907" priority="373">
      <formula>$M15=#REF!</formula>
    </cfRule>
  </conditionalFormatting>
  <conditionalFormatting sqref="AC15">
    <cfRule type="expression" dxfId="2906" priority="366">
      <formula>$M15=#REF!</formula>
    </cfRule>
    <cfRule type="expression" dxfId="2905" priority="367">
      <formula>$M15=#REF!</formula>
    </cfRule>
    <cfRule type="expression" dxfId="2904" priority="368">
      <formula>$M15=#REF!</formula>
    </cfRule>
    <cfRule type="expression" dxfId="2903" priority="369">
      <formula>$M15=#REF!</formula>
    </cfRule>
  </conditionalFormatting>
  <conditionalFormatting sqref="AC16">
    <cfRule type="expression" dxfId="2902" priority="362">
      <formula>$M16=#REF!</formula>
    </cfRule>
    <cfRule type="expression" dxfId="2901" priority="363">
      <formula>$M16=#REF!</formula>
    </cfRule>
    <cfRule type="expression" dxfId="2900" priority="364">
      <formula>$M16=#REF!</formula>
    </cfRule>
    <cfRule type="expression" dxfId="2899" priority="365">
      <formula>$M16=#REF!</formula>
    </cfRule>
  </conditionalFormatting>
  <conditionalFormatting sqref="AC18">
    <cfRule type="expression" dxfId="2898" priority="358">
      <formula>$M18=#REF!</formula>
    </cfRule>
    <cfRule type="expression" dxfId="2897" priority="359">
      <formula>$M18=#REF!</formula>
    </cfRule>
    <cfRule type="expression" dxfId="2896" priority="360">
      <formula>$M18=#REF!</formula>
    </cfRule>
    <cfRule type="expression" dxfId="2895" priority="361">
      <formula>$M18=#REF!</formula>
    </cfRule>
  </conditionalFormatting>
  <conditionalFormatting sqref="AC17">
    <cfRule type="expression" dxfId="2894" priority="354">
      <formula>$M17=#REF!</formula>
    </cfRule>
    <cfRule type="expression" dxfId="2893" priority="355">
      <formula>$M17=#REF!</formula>
    </cfRule>
    <cfRule type="expression" dxfId="2892" priority="356">
      <formula>$M17=#REF!</formula>
    </cfRule>
    <cfRule type="expression" dxfId="2891" priority="357">
      <formula>$M17=#REF!</formula>
    </cfRule>
  </conditionalFormatting>
  <conditionalFormatting sqref="Q17:Q18 Q15">
    <cfRule type="cellIs" dxfId="2890" priority="353" operator="equal">
      <formula>"Mut+ext"</formula>
    </cfRule>
  </conditionalFormatting>
  <conditionalFormatting sqref="Z15:Z18">
    <cfRule type="expression" dxfId="2889" priority="349">
      <formula>$M15=#REF!</formula>
    </cfRule>
    <cfRule type="expression" dxfId="2888" priority="350">
      <formula>$M15=#REF!</formula>
    </cfRule>
    <cfRule type="expression" dxfId="2887" priority="351">
      <formula>$M15=#REF!</formula>
    </cfRule>
    <cfRule type="expression" dxfId="2886" priority="352">
      <formula>$M15=#REF!</formula>
    </cfRule>
  </conditionalFormatting>
  <conditionalFormatting sqref="Q16">
    <cfRule type="cellIs" dxfId="2885" priority="348" operator="equal">
      <formula>"Mut+ext"</formula>
    </cfRule>
  </conditionalFormatting>
  <conditionalFormatting sqref="AD28:AD31">
    <cfRule type="expression" dxfId="2884" priority="344">
      <formula>$M28=#REF!</formula>
    </cfRule>
    <cfRule type="expression" dxfId="2883" priority="345">
      <formula>$M28=#REF!</formula>
    </cfRule>
    <cfRule type="expression" dxfId="2882" priority="346">
      <formula>$M28=#REF!</formula>
    </cfRule>
    <cfRule type="expression" dxfId="2881" priority="347">
      <formula>$M28=#REF!</formula>
    </cfRule>
  </conditionalFormatting>
  <conditionalFormatting sqref="AC28">
    <cfRule type="expression" dxfId="2880" priority="340">
      <formula>$M28=#REF!</formula>
    </cfRule>
    <cfRule type="expression" dxfId="2879" priority="341">
      <formula>$M28=#REF!</formula>
    </cfRule>
    <cfRule type="expression" dxfId="2878" priority="342">
      <formula>$M28=#REF!</formula>
    </cfRule>
    <cfRule type="expression" dxfId="2877" priority="343">
      <formula>$M28=#REF!</formula>
    </cfRule>
  </conditionalFormatting>
  <conditionalFormatting sqref="AC29">
    <cfRule type="expression" dxfId="2876" priority="336">
      <formula>$M29=#REF!</formula>
    </cfRule>
    <cfRule type="expression" dxfId="2875" priority="337">
      <formula>$M29=#REF!</formula>
    </cfRule>
    <cfRule type="expression" dxfId="2874" priority="338">
      <formula>$M29=#REF!</formula>
    </cfRule>
    <cfRule type="expression" dxfId="2873" priority="339">
      <formula>$M29=#REF!</formula>
    </cfRule>
  </conditionalFormatting>
  <conditionalFormatting sqref="AC31">
    <cfRule type="expression" dxfId="2872" priority="332">
      <formula>$M31=#REF!</formula>
    </cfRule>
    <cfRule type="expression" dxfId="2871" priority="333">
      <formula>$M31=#REF!</formula>
    </cfRule>
    <cfRule type="expression" dxfId="2870" priority="334">
      <formula>$M31=#REF!</formula>
    </cfRule>
    <cfRule type="expression" dxfId="2869" priority="335">
      <formula>$M31=#REF!</formula>
    </cfRule>
  </conditionalFormatting>
  <conditionalFormatting sqref="AC30">
    <cfRule type="expression" dxfId="2868" priority="328">
      <formula>$M30=#REF!</formula>
    </cfRule>
    <cfRule type="expression" dxfId="2867" priority="329">
      <formula>$M30=#REF!</formula>
    </cfRule>
    <cfRule type="expression" dxfId="2866" priority="330">
      <formula>$M30=#REF!</formula>
    </cfRule>
    <cfRule type="expression" dxfId="2865" priority="331">
      <formula>$M30=#REF!</formula>
    </cfRule>
  </conditionalFormatting>
  <conditionalFormatting sqref="Q28:Q31">
    <cfRule type="cellIs" dxfId="2864" priority="327" operator="equal">
      <formula>"Mut+ext"</formula>
    </cfRule>
  </conditionalFormatting>
  <conditionalFormatting sqref="Z28:Z31">
    <cfRule type="expression" dxfId="2863" priority="323">
      <formula>$M28=#REF!</formula>
    </cfRule>
    <cfRule type="expression" dxfId="2862" priority="324">
      <formula>$M28=#REF!</formula>
    </cfRule>
    <cfRule type="expression" dxfId="2861" priority="325">
      <formula>$M28=#REF!</formula>
    </cfRule>
    <cfRule type="expression" dxfId="2860" priority="326">
      <formula>$M28=#REF!</formula>
    </cfRule>
  </conditionalFormatting>
  <conditionalFormatting sqref="AD42:AD45">
    <cfRule type="expression" dxfId="2859" priority="319">
      <formula>$M42=#REF!</formula>
    </cfRule>
    <cfRule type="expression" dxfId="2858" priority="320">
      <formula>$M42=#REF!</formula>
    </cfRule>
    <cfRule type="expression" dxfId="2857" priority="321">
      <formula>$M42=#REF!</formula>
    </cfRule>
    <cfRule type="expression" dxfId="2856" priority="322">
      <formula>$M42=#REF!</formula>
    </cfRule>
  </conditionalFormatting>
  <conditionalFormatting sqref="AC42">
    <cfRule type="expression" dxfId="2855" priority="315">
      <formula>$M42=#REF!</formula>
    </cfRule>
    <cfRule type="expression" dxfId="2854" priority="316">
      <formula>$M42=#REF!</formula>
    </cfRule>
    <cfRule type="expression" dxfId="2853" priority="317">
      <formula>$M42=#REF!</formula>
    </cfRule>
    <cfRule type="expression" dxfId="2852" priority="318">
      <formula>$M42=#REF!</formula>
    </cfRule>
  </conditionalFormatting>
  <conditionalFormatting sqref="AC44:AC45">
    <cfRule type="expression" dxfId="2851" priority="311">
      <formula>$M44=#REF!</formula>
    </cfRule>
    <cfRule type="expression" dxfId="2850" priority="312">
      <formula>$M44=#REF!</formula>
    </cfRule>
    <cfRule type="expression" dxfId="2849" priority="313">
      <formula>$M44=#REF!</formula>
    </cfRule>
    <cfRule type="expression" dxfId="2848" priority="314">
      <formula>$M44=#REF!</formula>
    </cfRule>
  </conditionalFormatting>
  <conditionalFormatting sqref="AC43">
    <cfRule type="expression" dxfId="2847" priority="307">
      <formula>$M43=#REF!</formula>
    </cfRule>
    <cfRule type="expression" dxfId="2846" priority="308">
      <formula>$M43=#REF!</formula>
    </cfRule>
    <cfRule type="expression" dxfId="2845" priority="309">
      <formula>$M43=#REF!</formula>
    </cfRule>
    <cfRule type="expression" dxfId="2844" priority="310">
      <formula>$M43=#REF!</formula>
    </cfRule>
  </conditionalFormatting>
  <conditionalFormatting sqref="Q42:Q45">
    <cfRule type="cellIs" dxfId="2843" priority="306" operator="equal">
      <formula>"Mut+ext"</formula>
    </cfRule>
  </conditionalFormatting>
  <conditionalFormatting sqref="Z42:Z45">
    <cfRule type="expression" dxfId="2842" priority="302">
      <formula>$M42=#REF!</formula>
    </cfRule>
    <cfRule type="expression" dxfId="2841" priority="303">
      <formula>$M42=#REF!</formula>
    </cfRule>
    <cfRule type="expression" dxfId="2840" priority="304">
      <formula>$M42=#REF!</formula>
    </cfRule>
    <cfRule type="expression" dxfId="2839" priority="305">
      <formula>$M42=#REF!</formula>
    </cfRule>
  </conditionalFormatting>
  <conditionalFormatting sqref="AD54:AD57">
    <cfRule type="expression" dxfId="2838" priority="298">
      <formula>$M54=#REF!</formula>
    </cfRule>
    <cfRule type="expression" dxfId="2837" priority="299">
      <formula>$M54=#REF!</formula>
    </cfRule>
    <cfRule type="expression" dxfId="2836" priority="300">
      <formula>$M54=#REF!</formula>
    </cfRule>
    <cfRule type="expression" dxfId="2835" priority="301">
      <formula>$M54=#REF!</formula>
    </cfRule>
  </conditionalFormatting>
  <conditionalFormatting sqref="AC54">
    <cfRule type="expression" dxfId="2834" priority="294">
      <formula>$M54=#REF!</formula>
    </cfRule>
    <cfRule type="expression" dxfId="2833" priority="295">
      <formula>$M54=#REF!</formula>
    </cfRule>
    <cfRule type="expression" dxfId="2832" priority="296">
      <formula>$M54=#REF!</formula>
    </cfRule>
    <cfRule type="expression" dxfId="2831" priority="297">
      <formula>$M54=#REF!</formula>
    </cfRule>
  </conditionalFormatting>
  <conditionalFormatting sqref="AC55">
    <cfRule type="expression" dxfId="2830" priority="290">
      <formula>$M55=#REF!</formula>
    </cfRule>
    <cfRule type="expression" dxfId="2829" priority="291">
      <formula>$M55=#REF!</formula>
    </cfRule>
    <cfRule type="expression" dxfId="2828" priority="292">
      <formula>$M55=#REF!</formula>
    </cfRule>
    <cfRule type="expression" dxfId="2827" priority="293">
      <formula>$M55=#REF!</formula>
    </cfRule>
  </conditionalFormatting>
  <conditionalFormatting sqref="AC57">
    <cfRule type="expression" dxfId="2826" priority="286">
      <formula>$M57=#REF!</formula>
    </cfRule>
    <cfRule type="expression" dxfId="2825" priority="287">
      <formula>$M57=#REF!</formula>
    </cfRule>
    <cfRule type="expression" dxfId="2824" priority="288">
      <formula>$M57=#REF!</formula>
    </cfRule>
    <cfRule type="expression" dxfId="2823" priority="289">
      <formula>$M57=#REF!</formula>
    </cfRule>
  </conditionalFormatting>
  <conditionalFormatting sqref="AC56">
    <cfRule type="expression" dxfId="2822" priority="282">
      <formula>$M56=#REF!</formula>
    </cfRule>
    <cfRule type="expression" dxfId="2821" priority="283">
      <formula>$M56=#REF!</formula>
    </cfRule>
    <cfRule type="expression" dxfId="2820" priority="284">
      <formula>$M56=#REF!</formula>
    </cfRule>
    <cfRule type="expression" dxfId="2819" priority="285">
      <formula>$M56=#REF!</formula>
    </cfRule>
  </conditionalFormatting>
  <conditionalFormatting sqref="Q54:Q57">
    <cfRule type="cellIs" dxfId="2818" priority="281" operator="equal">
      <formula>"Mut+ext"</formula>
    </cfRule>
  </conditionalFormatting>
  <conditionalFormatting sqref="Z54:Z57">
    <cfRule type="expression" dxfId="2817" priority="277">
      <formula>$M54=#REF!</formula>
    </cfRule>
    <cfRule type="expression" dxfId="2816" priority="278">
      <formula>$M54=#REF!</formula>
    </cfRule>
    <cfRule type="expression" dxfId="2815" priority="279">
      <formula>$M54=#REF!</formula>
    </cfRule>
    <cfRule type="expression" dxfId="2814" priority="280">
      <formula>$M54=#REF!</formula>
    </cfRule>
  </conditionalFormatting>
  <conditionalFormatting sqref="AD67:AD70">
    <cfRule type="expression" dxfId="2813" priority="273">
      <formula>$M67=#REF!</formula>
    </cfRule>
    <cfRule type="expression" dxfId="2812" priority="274">
      <formula>$M67=#REF!</formula>
    </cfRule>
    <cfRule type="expression" dxfId="2811" priority="275">
      <formula>$M67=#REF!</formula>
    </cfRule>
    <cfRule type="expression" dxfId="2810" priority="276">
      <formula>$M67=#REF!</formula>
    </cfRule>
  </conditionalFormatting>
  <conditionalFormatting sqref="AC67">
    <cfRule type="expression" dxfId="2809" priority="269">
      <formula>$M67=#REF!</formula>
    </cfRule>
    <cfRule type="expression" dxfId="2808" priority="270">
      <formula>$M67=#REF!</formula>
    </cfRule>
    <cfRule type="expression" dxfId="2807" priority="271">
      <formula>$M67=#REF!</formula>
    </cfRule>
    <cfRule type="expression" dxfId="2806" priority="272">
      <formula>$M67=#REF!</formula>
    </cfRule>
  </conditionalFormatting>
  <conditionalFormatting sqref="AC68">
    <cfRule type="expression" dxfId="2805" priority="265">
      <formula>$M68=#REF!</formula>
    </cfRule>
    <cfRule type="expression" dxfId="2804" priority="266">
      <formula>$M68=#REF!</formula>
    </cfRule>
    <cfRule type="expression" dxfId="2803" priority="267">
      <formula>$M68=#REF!</formula>
    </cfRule>
    <cfRule type="expression" dxfId="2802" priority="268">
      <formula>$M68=#REF!</formula>
    </cfRule>
  </conditionalFormatting>
  <conditionalFormatting sqref="AC70">
    <cfRule type="expression" dxfId="2801" priority="261">
      <formula>$M70=#REF!</formula>
    </cfRule>
    <cfRule type="expression" dxfId="2800" priority="262">
      <formula>$M70=#REF!</formula>
    </cfRule>
    <cfRule type="expression" dxfId="2799" priority="263">
      <formula>$M70=#REF!</formula>
    </cfRule>
    <cfRule type="expression" dxfId="2798" priority="264">
      <formula>$M70=#REF!</formula>
    </cfRule>
  </conditionalFormatting>
  <conditionalFormatting sqref="AC69">
    <cfRule type="expression" dxfId="2797" priority="257">
      <formula>$M69=#REF!</formula>
    </cfRule>
    <cfRule type="expression" dxfId="2796" priority="258">
      <formula>$M69=#REF!</formula>
    </cfRule>
    <cfRule type="expression" dxfId="2795" priority="259">
      <formula>$M69=#REF!</formula>
    </cfRule>
    <cfRule type="expression" dxfId="2794" priority="260">
      <formula>$M69=#REF!</formula>
    </cfRule>
  </conditionalFormatting>
  <conditionalFormatting sqref="Q67:Q70">
    <cfRule type="cellIs" dxfId="2793" priority="256" operator="equal">
      <formula>"Mut+ext"</formula>
    </cfRule>
  </conditionalFormatting>
  <conditionalFormatting sqref="Z67:Z70">
    <cfRule type="expression" dxfId="2792" priority="252">
      <formula>$M67=#REF!</formula>
    </cfRule>
    <cfRule type="expression" dxfId="2791" priority="253">
      <formula>$M67=#REF!</formula>
    </cfRule>
    <cfRule type="expression" dxfId="2790" priority="254">
      <formula>$M67=#REF!</formula>
    </cfRule>
    <cfRule type="expression" dxfId="2789" priority="255">
      <formula>$M67=#REF!</formula>
    </cfRule>
  </conditionalFormatting>
  <conditionalFormatting sqref="AD80:AD83">
    <cfRule type="expression" dxfId="2788" priority="248">
      <formula>$M80=#REF!</formula>
    </cfRule>
    <cfRule type="expression" dxfId="2787" priority="249">
      <formula>$M80=#REF!</formula>
    </cfRule>
    <cfRule type="expression" dxfId="2786" priority="250">
      <formula>$M80=#REF!</formula>
    </cfRule>
    <cfRule type="expression" dxfId="2785" priority="251">
      <formula>$M80=#REF!</formula>
    </cfRule>
  </conditionalFormatting>
  <conditionalFormatting sqref="AC80">
    <cfRule type="expression" dxfId="2784" priority="244">
      <formula>$M80=#REF!</formula>
    </cfRule>
    <cfRule type="expression" dxfId="2783" priority="245">
      <formula>$M80=#REF!</formula>
    </cfRule>
    <cfRule type="expression" dxfId="2782" priority="246">
      <formula>$M80=#REF!</formula>
    </cfRule>
    <cfRule type="expression" dxfId="2781" priority="247">
      <formula>$M80=#REF!</formula>
    </cfRule>
  </conditionalFormatting>
  <conditionalFormatting sqref="AC81">
    <cfRule type="expression" dxfId="2780" priority="240">
      <formula>$M81=#REF!</formula>
    </cfRule>
    <cfRule type="expression" dxfId="2779" priority="241">
      <formula>$M81=#REF!</formula>
    </cfRule>
    <cfRule type="expression" dxfId="2778" priority="242">
      <formula>$M81=#REF!</formula>
    </cfRule>
    <cfRule type="expression" dxfId="2777" priority="243">
      <formula>$M81=#REF!</formula>
    </cfRule>
  </conditionalFormatting>
  <conditionalFormatting sqref="AC83">
    <cfRule type="expression" dxfId="2776" priority="236">
      <formula>$M83=#REF!</formula>
    </cfRule>
    <cfRule type="expression" dxfId="2775" priority="237">
      <formula>$M83=#REF!</formula>
    </cfRule>
    <cfRule type="expression" dxfId="2774" priority="238">
      <formula>$M83=#REF!</formula>
    </cfRule>
    <cfRule type="expression" dxfId="2773" priority="239">
      <formula>$M83=#REF!</formula>
    </cfRule>
  </conditionalFormatting>
  <conditionalFormatting sqref="AC82">
    <cfRule type="expression" dxfId="2772" priority="232">
      <formula>$M82=#REF!</formula>
    </cfRule>
    <cfRule type="expression" dxfId="2771" priority="233">
      <formula>$M82=#REF!</formula>
    </cfRule>
    <cfRule type="expression" dxfId="2770" priority="234">
      <formula>$M82=#REF!</formula>
    </cfRule>
    <cfRule type="expression" dxfId="2769" priority="235">
      <formula>$M82=#REF!</formula>
    </cfRule>
  </conditionalFormatting>
  <conditionalFormatting sqref="Q80:Q83">
    <cfRule type="cellIs" dxfId="2768" priority="231" operator="equal">
      <formula>"Mut+ext"</formula>
    </cfRule>
  </conditionalFormatting>
  <conditionalFormatting sqref="Z80:Z83">
    <cfRule type="expression" dxfId="2767" priority="227">
      <formula>$M80=#REF!</formula>
    </cfRule>
    <cfRule type="expression" dxfId="2766" priority="228">
      <formula>$M80=#REF!</formula>
    </cfRule>
    <cfRule type="expression" dxfId="2765" priority="229">
      <formula>$M80=#REF!</formula>
    </cfRule>
    <cfRule type="expression" dxfId="2764" priority="230">
      <formula>$M80=#REF!</formula>
    </cfRule>
  </conditionalFormatting>
  <conditionalFormatting sqref="AD94:AD97">
    <cfRule type="expression" dxfId="2763" priority="223">
      <formula>$M94=#REF!</formula>
    </cfRule>
    <cfRule type="expression" dxfId="2762" priority="224">
      <formula>$M94=#REF!</formula>
    </cfRule>
    <cfRule type="expression" dxfId="2761" priority="225">
      <formula>$M94=#REF!</formula>
    </cfRule>
    <cfRule type="expression" dxfId="2760" priority="226">
      <formula>$M94=#REF!</formula>
    </cfRule>
  </conditionalFormatting>
  <conditionalFormatting sqref="AC94">
    <cfRule type="expression" dxfId="2759" priority="219">
      <formula>$M94=#REF!</formula>
    </cfRule>
    <cfRule type="expression" dxfId="2758" priority="220">
      <formula>$M94=#REF!</formula>
    </cfRule>
    <cfRule type="expression" dxfId="2757" priority="221">
      <formula>$M94=#REF!</formula>
    </cfRule>
    <cfRule type="expression" dxfId="2756" priority="222">
      <formula>$M94=#REF!</formula>
    </cfRule>
  </conditionalFormatting>
  <conditionalFormatting sqref="AC96:AC97">
    <cfRule type="expression" dxfId="2755" priority="215">
      <formula>$M96=#REF!</formula>
    </cfRule>
    <cfRule type="expression" dxfId="2754" priority="216">
      <formula>$M96=#REF!</formula>
    </cfRule>
    <cfRule type="expression" dxfId="2753" priority="217">
      <formula>$M96=#REF!</formula>
    </cfRule>
    <cfRule type="expression" dxfId="2752" priority="218">
      <formula>$M96=#REF!</formula>
    </cfRule>
  </conditionalFormatting>
  <conditionalFormatting sqref="AC95">
    <cfRule type="expression" dxfId="2751" priority="211">
      <formula>$M95=#REF!</formula>
    </cfRule>
    <cfRule type="expression" dxfId="2750" priority="212">
      <formula>$M95=#REF!</formula>
    </cfRule>
    <cfRule type="expression" dxfId="2749" priority="213">
      <formula>$M95=#REF!</formula>
    </cfRule>
    <cfRule type="expression" dxfId="2748" priority="214">
      <formula>$M95=#REF!</formula>
    </cfRule>
  </conditionalFormatting>
  <conditionalFormatting sqref="Q94:Q97">
    <cfRule type="cellIs" dxfId="2747" priority="210" operator="equal">
      <formula>"Mut+ext"</formula>
    </cfRule>
  </conditionalFormatting>
  <conditionalFormatting sqref="Z94:Z97">
    <cfRule type="expression" dxfId="2746" priority="206">
      <formula>$M94=#REF!</formula>
    </cfRule>
    <cfRule type="expression" dxfId="2745" priority="207">
      <formula>$M94=#REF!</formula>
    </cfRule>
    <cfRule type="expression" dxfId="2744" priority="208">
      <formula>$M94=#REF!</formula>
    </cfRule>
    <cfRule type="expression" dxfId="2743" priority="209">
      <formula>$M94=#REF!</formula>
    </cfRule>
  </conditionalFormatting>
  <conditionalFormatting sqref="AD105:AD108">
    <cfRule type="expression" dxfId="2742" priority="202">
      <formula>$M105=#REF!</formula>
    </cfRule>
    <cfRule type="expression" dxfId="2741" priority="203">
      <formula>$M105=#REF!</formula>
    </cfRule>
    <cfRule type="expression" dxfId="2740" priority="204">
      <formula>$M105=#REF!</formula>
    </cfRule>
    <cfRule type="expression" dxfId="2739" priority="205">
      <formula>$M105=#REF!</formula>
    </cfRule>
  </conditionalFormatting>
  <conditionalFormatting sqref="AC105">
    <cfRule type="expression" dxfId="2738" priority="198">
      <formula>$M105=#REF!</formula>
    </cfRule>
    <cfRule type="expression" dxfId="2737" priority="199">
      <formula>$M105=#REF!</formula>
    </cfRule>
    <cfRule type="expression" dxfId="2736" priority="200">
      <formula>$M105=#REF!</formula>
    </cfRule>
    <cfRule type="expression" dxfId="2735" priority="201">
      <formula>$M105=#REF!</formula>
    </cfRule>
  </conditionalFormatting>
  <conditionalFormatting sqref="AC106">
    <cfRule type="expression" dxfId="2734" priority="194">
      <formula>$M106=#REF!</formula>
    </cfRule>
    <cfRule type="expression" dxfId="2733" priority="195">
      <formula>$M106=#REF!</formula>
    </cfRule>
    <cfRule type="expression" dxfId="2732" priority="196">
      <formula>$M106=#REF!</formula>
    </cfRule>
    <cfRule type="expression" dxfId="2731" priority="197">
      <formula>$M106=#REF!</formula>
    </cfRule>
  </conditionalFormatting>
  <conditionalFormatting sqref="AC107">
    <cfRule type="expression" dxfId="2730" priority="190">
      <formula>$M107=#REF!</formula>
    </cfRule>
    <cfRule type="expression" dxfId="2729" priority="191">
      <formula>$M107=#REF!</formula>
    </cfRule>
    <cfRule type="expression" dxfId="2728" priority="192">
      <formula>$M107=#REF!</formula>
    </cfRule>
    <cfRule type="expression" dxfId="2727" priority="193">
      <formula>$M107=#REF!</formula>
    </cfRule>
  </conditionalFormatting>
  <conditionalFormatting sqref="AC108">
    <cfRule type="expression" dxfId="2726" priority="186">
      <formula>$M108=#REF!</formula>
    </cfRule>
    <cfRule type="expression" dxfId="2725" priority="187">
      <formula>$M108=#REF!</formula>
    </cfRule>
    <cfRule type="expression" dxfId="2724" priority="188">
      <formula>$M108=#REF!</formula>
    </cfRule>
    <cfRule type="expression" dxfId="2723" priority="189">
      <formula>$M108=#REF!</formula>
    </cfRule>
  </conditionalFormatting>
  <conditionalFormatting sqref="Q105:Q108">
    <cfRule type="cellIs" dxfId="2722" priority="185" operator="equal">
      <formula>"Mut+ext"</formula>
    </cfRule>
  </conditionalFormatting>
  <conditionalFormatting sqref="Z105:Z108">
    <cfRule type="expression" dxfId="2721" priority="181">
      <formula>$M105=#REF!</formula>
    </cfRule>
    <cfRule type="expression" dxfId="2720" priority="182">
      <formula>$M105=#REF!</formula>
    </cfRule>
    <cfRule type="expression" dxfId="2719" priority="183">
      <formula>$M105=#REF!</formula>
    </cfRule>
    <cfRule type="expression" dxfId="2718" priority="184">
      <formula>$M105=#REF!</formula>
    </cfRule>
  </conditionalFormatting>
  <conditionalFormatting sqref="AD118:AD121">
    <cfRule type="expression" dxfId="2717" priority="177">
      <formula>$M118=#REF!</formula>
    </cfRule>
    <cfRule type="expression" dxfId="2716" priority="178">
      <formula>$M118=#REF!</formula>
    </cfRule>
    <cfRule type="expression" dxfId="2715" priority="179">
      <formula>$M118=#REF!</formula>
    </cfRule>
    <cfRule type="expression" dxfId="2714" priority="180">
      <formula>$M118=#REF!</formula>
    </cfRule>
  </conditionalFormatting>
  <conditionalFormatting sqref="AC118">
    <cfRule type="expression" dxfId="2713" priority="173">
      <formula>$M118=#REF!</formula>
    </cfRule>
    <cfRule type="expression" dxfId="2712" priority="174">
      <formula>$M118=#REF!</formula>
    </cfRule>
    <cfRule type="expression" dxfId="2711" priority="175">
      <formula>$M118=#REF!</formula>
    </cfRule>
    <cfRule type="expression" dxfId="2710" priority="176">
      <formula>$M118=#REF!</formula>
    </cfRule>
  </conditionalFormatting>
  <conditionalFormatting sqref="AC119">
    <cfRule type="expression" dxfId="2709" priority="169">
      <formula>$M119=#REF!</formula>
    </cfRule>
    <cfRule type="expression" dxfId="2708" priority="170">
      <formula>$M119=#REF!</formula>
    </cfRule>
    <cfRule type="expression" dxfId="2707" priority="171">
      <formula>$M119=#REF!</formula>
    </cfRule>
    <cfRule type="expression" dxfId="2706" priority="172">
      <formula>$M119=#REF!</formula>
    </cfRule>
  </conditionalFormatting>
  <conditionalFormatting sqref="AC120">
    <cfRule type="expression" dxfId="2705" priority="165">
      <formula>$M120=#REF!</formula>
    </cfRule>
    <cfRule type="expression" dxfId="2704" priority="166">
      <formula>$M120=#REF!</formula>
    </cfRule>
    <cfRule type="expression" dxfId="2703" priority="167">
      <formula>$M120=#REF!</formula>
    </cfRule>
    <cfRule type="expression" dxfId="2702" priority="168">
      <formula>$M120=#REF!</formula>
    </cfRule>
  </conditionalFormatting>
  <conditionalFormatting sqref="AC121">
    <cfRule type="expression" dxfId="2701" priority="161">
      <formula>$M121=#REF!</formula>
    </cfRule>
    <cfRule type="expression" dxfId="2700" priority="162">
      <formula>$M121=#REF!</formula>
    </cfRule>
    <cfRule type="expression" dxfId="2699" priority="163">
      <formula>$M121=#REF!</formula>
    </cfRule>
    <cfRule type="expression" dxfId="2698" priority="164">
      <formula>$M121=#REF!</formula>
    </cfRule>
  </conditionalFormatting>
  <conditionalFormatting sqref="Q118:Q121">
    <cfRule type="cellIs" dxfId="2697" priority="160" operator="equal">
      <formula>"Mut+ext"</formula>
    </cfRule>
  </conditionalFormatting>
  <conditionalFormatting sqref="Z118:Z121">
    <cfRule type="expression" dxfId="2696" priority="156">
      <formula>$M118=#REF!</formula>
    </cfRule>
    <cfRule type="expression" dxfId="2695" priority="157">
      <formula>$M118=#REF!</formula>
    </cfRule>
    <cfRule type="expression" dxfId="2694" priority="158">
      <formula>$M118=#REF!</formula>
    </cfRule>
    <cfRule type="expression" dxfId="2693" priority="159">
      <formula>$M118=#REF!</formula>
    </cfRule>
  </conditionalFormatting>
  <conditionalFormatting sqref="AD131:AD134">
    <cfRule type="expression" dxfId="2692" priority="152">
      <formula>$M131=#REF!</formula>
    </cfRule>
    <cfRule type="expression" dxfId="2691" priority="153">
      <formula>$M131=#REF!</formula>
    </cfRule>
    <cfRule type="expression" dxfId="2690" priority="154">
      <formula>$M131=#REF!</formula>
    </cfRule>
    <cfRule type="expression" dxfId="2689" priority="155">
      <formula>$M131=#REF!</formula>
    </cfRule>
  </conditionalFormatting>
  <conditionalFormatting sqref="AC131">
    <cfRule type="expression" dxfId="2688" priority="148">
      <formula>$M131=#REF!</formula>
    </cfRule>
    <cfRule type="expression" dxfId="2687" priority="149">
      <formula>$M131=#REF!</formula>
    </cfRule>
    <cfRule type="expression" dxfId="2686" priority="150">
      <formula>$M131=#REF!</formula>
    </cfRule>
    <cfRule type="expression" dxfId="2685" priority="151">
      <formula>$M131=#REF!</formula>
    </cfRule>
  </conditionalFormatting>
  <conditionalFormatting sqref="AC132">
    <cfRule type="expression" dxfId="2684" priority="144">
      <formula>$M132=#REF!</formula>
    </cfRule>
    <cfRule type="expression" dxfId="2683" priority="145">
      <formula>$M132=#REF!</formula>
    </cfRule>
    <cfRule type="expression" dxfId="2682" priority="146">
      <formula>$M132=#REF!</formula>
    </cfRule>
    <cfRule type="expression" dxfId="2681" priority="147">
      <formula>$M132=#REF!</formula>
    </cfRule>
  </conditionalFormatting>
  <conditionalFormatting sqref="AC133">
    <cfRule type="expression" dxfId="2680" priority="140">
      <formula>$M133=#REF!</formula>
    </cfRule>
    <cfRule type="expression" dxfId="2679" priority="141">
      <formula>$M133=#REF!</formula>
    </cfRule>
    <cfRule type="expression" dxfId="2678" priority="142">
      <formula>$M133=#REF!</formula>
    </cfRule>
    <cfRule type="expression" dxfId="2677" priority="143">
      <formula>$M133=#REF!</formula>
    </cfRule>
  </conditionalFormatting>
  <conditionalFormatting sqref="AC134">
    <cfRule type="expression" dxfId="2676" priority="136">
      <formula>$M134=#REF!</formula>
    </cfRule>
    <cfRule type="expression" dxfId="2675" priority="137">
      <formula>$M134=#REF!</formula>
    </cfRule>
    <cfRule type="expression" dxfId="2674" priority="138">
      <formula>$M134=#REF!</formula>
    </cfRule>
    <cfRule type="expression" dxfId="2673" priority="139">
      <formula>$M134=#REF!</formula>
    </cfRule>
  </conditionalFormatting>
  <conditionalFormatting sqref="Q131:Q134">
    <cfRule type="cellIs" dxfId="2672" priority="135" operator="equal">
      <formula>"Mut+ext"</formula>
    </cfRule>
  </conditionalFormatting>
  <conditionalFormatting sqref="Z131:Z134">
    <cfRule type="expression" dxfId="2671" priority="131">
      <formula>$M131=#REF!</formula>
    </cfRule>
    <cfRule type="expression" dxfId="2670" priority="132">
      <formula>$M131=#REF!</formula>
    </cfRule>
    <cfRule type="expression" dxfId="2669" priority="133">
      <formula>$M131=#REF!</formula>
    </cfRule>
    <cfRule type="expression" dxfId="2668" priority="134">
      <formula>$M131=#REF!</formula>
    </cfRule>
  </conditionalFormatting>
  <conditionalFormatting sqref="AD146:AD149">
    <cfRule type="expression" dxfId="2667" priority="127">
      <formula>$M146=#REF!</formula>
    </cfRule>
    <cfRule type="expression" dxfId="2666" priority="128">
      <formula>$M146=#REF!</formula>
    </cfRule>
    <cfRule type="expression" dxfId="2665" priority="129">
      <formula>$M146=#REF!</formula>
    </cfRule>
    <cfRule type="expression" dxfId="2664" priority="130">
      <formula>$M146=#REF!</formula>
    </cfRule>
  </conditionalFormatting>
  <conditionalFormatting sqref="AC146:AC149">
    <cfRule type="expression" dxfId="2663" priority="123">
      <formula>$M146=#REF!</formula>
    </cfRule>
    <cfRule type="expression" dxfId="2662" priority="124">
      <formula>$M146=#REF!</formula>
    </cfRule>
    <cfRule type="expression" dxfId="2661" priority="125">
      <formula>$M146=#REF!</formula>
    </cfRule>
    <cfRule type="expression" dxfId="2660" priority="126">
      <formula>$M146=#REF!</formula>
    </cfRule>
  </conditionalFormatting>
  <conditionalFormatting sqref="Q146:Q149">
    <cfRule type="cellIs" dxfId="2659" priority="122" operator="equal">
      <formula>"Mut+ext"</formula>
    </cfRule>
  </conditionalFormatting>
  <conditionalFormatting sqref="Z146:Z149">
    <cfRule type="expression" dxfId="2658" priority="118">
      <formula>$M146=#REF!</formula>
    </cfRule>
    <cfRule type="expression" dxfId="2657" priority="119">
      <formula>$M146=#REF!</formula>
    </cfRule>
    <cfRule type="expression" dxfId="2656" priority="120">
      <formula>$M146=#REF!</formula>
    </cfRule>
    <cfRule type="expression" dxfId="2655" priority="121">
      <formula>$M146=#REF!</formula>
    </cfRule>
  </conditionalFormatting>
  <conditionalFormatting sqref="AD158:AD161">
    <cfRule type="expression" dxfId="2654" priority="114">
      <formula>$M158=#REF!</formula>
    </cfRule>
    <cfRule type="expression" dxfId="2653" priority="115">
      <formula>$M158=#REF!</formula>
    </cfRule>
    <cfRule type="expression" dxfId="2652" priority="116">
      <formula>$M158=#REF!</formula>
    </cfRule>
    <cfRule type="expression" dxfId="2651" priority="117">
      <formula>$M158=#REF!</formula>
    </cfRule>
  </conditionalFormatting>
  <conditionalFormatting sqref="AC158:AC161">
    <cfRule type="expression" dxfId="2650" priority="110">
      <formula>$M158=#REF!</formula>
    </cfRule>
    <cfRule type="expression" dxfId="2649" priority="111">
      <formula>$M158=#REF!</formula>
    </cfRule>
    <cfRule type="expression" dxfId="2648" priority="112">
      <formula>$M158=#REF!</formula>
    </cfRule>
    <cfRule type="expression" dxfId="2647" priority="113">
      <formula>$M158=#REF!</formula>
    </cfRule>
  </conditionalFormatting>
  <conditionalFormatting sqref="Q158:Q161">
    <cfRule type="cellIs" dxfId="2646" priority="109" operator="equal">
      <formula>"Mut+ext"</formula>
    </cfRule>
  </conditionalFormatting>
  <conditionalFormatting sqref="Z158:Z161">
    <cfRule type="expression" dxfId="2645" priority="105">
      <formula>$M158=#REF!</formula>
    </cfRule>
    <cfRule type="expression" dxfId="2644" priority="106">
      <formula>$M158=#REF!</formula>
    </cfRule>
    <cfRule type="expression" dxfId="2643" priority="107">
      <formula>$M158=#REF!</formula>
    </cfRule>
    <cfRule type="expression" dxfId="2642" priority="108">
      <formula>$M158=#REF!</formula>
    </cfRule>
  </conditionalFormatting>
  <conditionalFormatting sqref="AD173:AD176">
    <cfRule type="expression" dxfId="2641" priority="101">
      <formula>$M173=#REF!</formula>
    </cfRule>
    <cfRule type="expression" dxfId="2640" priority="102">
      <formula>$M173=#REF!</formula>
    </cfRule>
    <cfRule type="expression" dxfId="2639" priority="103">
      <formula>$M173=#REF!</formula>
    </cfRule>
    <cfRule type="expression" dxfId="2638" priority="104">
      <formula>$M173=#REF!</formula>
    </cfRule>
  </conditionalFormatting>
  <conditionalFormatting sqref="AC173:AC176">
    <cfRule type="expression" dxfId="2637" priority="97">
      <formula>$M173=#REF!</formula>
    </cfRule>
    <cfRule type="expression" dxfId="2636" priority="98">
      <formula>$M173=#REF!</formula>
    </cfRule>
    <cfRule type="expression" dxfId="2635" priority="99">
      <formula>$M173=#REF!</formula>
    </cfRule>
    <cfRule type="expression" dxfId="2634" priority="100">
      <formula>$M173=#REF!</formula>
    </cfRule>
  </conditionalFormatting>
  <conditionalFormatting sqref="Q173:Q176">
    <cfRule type="cellIs" dxfId="2633" priority="96" operator="equal">
      <formula>"Mut+ext"</formula>
    </cfRule>
  </conditionalFormatting>
  <conditionalFormatting sqref="Z173:Z176">
    <cfRule type="expression" dxfId="2632" priority="92">
      <formula>$M173=#REF!</formula>
    </cfRule>
    <cfRule type="expression" dxfId="2631" priority="93">
      <formula>$M173=#REF!</formula>
    </cfRule>
    <cfRule type="expression" dxfId="2630" priority="94">
      <formula>$M173=#REF!</formula>
    </cfRule>
    <cfRule type="expression" dxfId="2629" priority="95">
      <formula>$M173=#REF!</formula>
    </cfRule>
  </conditionalFormatting>
  <conditionalFormatting sqref="AD186:AD189">
    <cfRule type="expression" dxfId="2628" priority="88">
      <formula>$M186=#REF!</formula>
    </cfRule>
    <cfRule type="expression" dxfId="2627" priority="89">
      <formula>$M186=#REF!</formula>
    </cfRule>
    <cfRule type="expression" dxfId="2626" priority="90">
      <formula>$M186=#REF!</formula>
    </cfRule>
    <cfRule type="expression" dxfId="2625" priority="91">
      <formula>$M186=#REF!</formula>
    </cfRule>
  </conditionalFormatting>
  <conditionalFormatting sqref="AC186:AC189">
    <cfRule type="expression" dxfId="2624" priority="84">
      <formula>$M186=#REF!</formula>
    </cfRule>
    <cfRule type="expression" dxfId="2623" priority="85">
      <formula>$M186=#REF!</formula>
    </cfRule>
    <cfRule type="expression" dxfId="2622" priority="86">
      <formula>$M186=#REF!</formula>
    </cfRule>
    <cfRule type="expression" dxfId="2621" priority="87">
      <formula>$M186=#REF!</formula>
    </cfRule>
  </conditionalFormatting>
  <conditionalFormatting sqref="Q186:Q189">
    <cfRule type="cellIs" dxfId="2620" priority="83" operator="equal">
      <formula>"Mut+ext"</formula>
    </cfRule>
  </conditionalFormatting>
  <conditionalFormatting sqref="Z186:Z189">
    <cfRule type="expression" dxfId="2619" priority="79">
      <formula>$M186=#REF!</formula>
    </cfRule>
    <cfRule type="expression" dxfId="2618" priority="80">
      <formula>$M186=#REF!</formula>
    </cfRule>
    <cfRule type="expression" dxfId="2617" priority="81">
      <formula>$M186=#REF!</formula>
    </cfRule>
    <cfRule type="expression" dxfId="2616" priority="82">
      <formula>$M186=#REF!</formula>
    </cfRule>
  </conditionalFormatting>
  <conditionalFormatting sqref="AD199:AD202">
    <cfRule type="expression" dxfId="2615" priority="75">
      <formula>$M199=#REF!</formula>
    </cfRule>
    <cfRule type="expression" dxfId="2614" priority="76">
      <formula>$M199=#REF!</formula>
    </cfRule>
    <cfRule type="expression" dxfId="2613" priority="77">
      <formula>$M199=#REF!</formula>
    </cfRule>
    <cfRule type="expression" dxfId="2612" priority="78">
      <formula>$M199=#REF!</formula>
    </cfRule>
  </conditionalFormatting>
  <conditionalFormatting sqref="AC199:AC202">
    <cfRule type="expression" dxfId="2611" priority="71">
      <formula>$M199=#REF!</formula>
    </cfRule>
    <cfRule type="expression" dxfId="2610" priority="72">
      <formula>$M199=#REF!</formula>
    </cfRule>
    <cfRule type="expression" dxfId="2609" priority="73">
      <formula>$M199=#REF!</formula>
    </cfRule>
    <cfRule type="expression" dxfId="2608" priority="74">
      <formula>$M199=#REF!</formula>
    </cfRule>
  </conditionalFormatting>
  <conditionalFormatting sqref="Q199:Q202">
    <cfRule type="cellIs" dxfId="2607" priority="70" operator="equal">
      <formula>"Mut+ext"</formula>
    </cfRule>
  </conditionalFormatting>
  <conditionalFormatting sqref="Z199:Z202">
    <cfRule type="expression" dxfId="2606" priority="66">
      <formula>$M199=#REF!</formula>
    </cfRule>
    <cfRule type="expression" dxfId="2605" priority="67">
      <formula>$M199=#REF!</formula>
    </cfRule>
    <cfRule type="expression" dxfId="2604" priority="68">
      <formula>$M199=#REF!</formula>
    </cfRule>
    <cfRule type="expression" dxfId="2603" priority="69">
      <formula>$M199=#REF!</formula>
    </cfRule>
  </conditionalFormatting>
  <conditionalFormatting sqref="AD212:AD215">
    <cfRule type="expression" dxfId="2602" priority="62">
      <formula>$M212=#REF!</formula>
    </cfRule>
    <cfRule type="expression" dxfId="2601" priority="63">
      <formula>$M212=#REF!</formula>
    </cfRule>
    <cfRule type="expression" dxfId="2600" priority="64">
      <formula>$M212=#REF!</formula>
    </cfRule>
    <cfRule type="expression" dxfId="2599" priority="65">
      <formula>$M212=#REF!</formula>
    </cfRule>
  </conditionalFormatting>
  <conditionalFormatting sqref="AC212:AC215">
    <cfRule type="expression" dxfId="2598" priority="58">
      <formula>$M212=#REF!</formula>
    </cfRule>
    <cfRule type="expression" dxfId="2597" priority="59">
      <formula>$M212=#REF!</formula>
    </cfRule>
    <cfRule type="expression" dxfId="2596" priority="60">
      <formula>$M212=#REF!</formula>
    </cfRule>
    <cfRule type="expression" dxfId="2595" priority="61">
      <formula>$M212=#REF!</formula>
    </cfRule>
  </conditionalFormatting>
  <conditionalFormatting sqref="Q212:Q215">
    <cfRule type="cellIs" dxfId="2594" priority="57" operator="equal">
      <formula>"Mut+ext"</formula>
    </cfRule>
  </conditionalFormatting>
  <conditionalFormatting sqref="Z212:Z215">
    <cfRule type="expression" dxfId="2593" priority="53">
      <formula>$M212=#REF!</formula>
    </cfRule>
    <cfRule type="expression" dxfId="2592" priority="54">
      <formula>$M212=#REF!</formula>
    </cfRule>
    <cfRule type="expression" dxfId="2591" priority="55">
      <formula>$M212=#REF!</formula>
    </cfRule>
    <cfRule type="expression" dxfId="2590" priority="56">
      <formula>$M212=#REF!</formula>
    </cfRule>
  </conditionalFormatting>
  <conditionalFormatting sqref="AD225:AD228">
    <cfRule type="expression" dxfId="2589" priority="49">
      <formula>$M225=#REF!</formula>
    </cfRule>
    <cfRule type="expression" dxfId="2588" priority="50">
      <formula>$M225=#REF!</formula>
    </cfRule>
    <cfRule type="expression" dxfId="2587" priority="51">
      <formula>$M225=#REF!</formula>
    </cfRule>
    <cfRule type="expression" dxfId="2586" priority="52">
      <formula>$M225=#REF!</formula>
    </cfRule>
  </conditionalFormatting>
  <conditionalFormatting sqref="AC225:AC228">
    <cfRule type="expression" dxfId="2585" priority="45">
      <formula>$M225=#REF!</formula>
    </cfRule>
    <cfRule type="expression" dxfId="2584" priority="46">
      <formula>$M225=#REF!</formula>
    </cfRule>
    <cfRule type="expression" dxfId="2583" priority="47">
      <formula>$M225=#REF!</formula>
    </cfRule>
    <cfRule type="expression" dxfId="2582" priority="48">
      <formula>$M225=#REF!</formula>
    </cfRule>
  </conditionalFormatting>
  <conditionalFormatting sqref="Q225:Q228">
    <cfRule type="cellIs" dxfId="2581" priority="44" operator="equal">
      <formula>"Mut+ext"</formula>
    </cfRule>
  </conditionalFormatting>
  <conditionalFormatting sqref="Z225:Z228">
    <cfRule type="expression" dxfId="2580" priority="40">
      <formula>$M225=#REF!</formula>
    </cfRule>
    <cfRule type="expression" dxfId="2579" priority="41">
      <formula>$M225=#REF!</formula>
    </cfRule>
    <cfRule type="expression" dxfId="2578" priority="42">
      <formula>$M225=#REF!</formula>
    </cfRule>
    <cfRule type="expression" dxfId="2577" priority="43">
      <formula>$M225=#REF!</formula>
    </cfRule>
  </conditionalFormatting>
  <conditionalFormatting sqref="AD237:AD240">
    <cfRule type="expression" dxfId="2576" priority="36">
      <formula>$M237=#REF!</formula>
    </cfRule>
    <cfRule type="expression" dxfId="2575" priority="37">
      <formula>$M237=#REF!</formula>
    </cfRule>
    <cfRule type="expression" dxfId="2574" priority="38">
      <formula>$M237=#REF!</formula>
    </cfRule>
    <cfRule type="expression" dxfId="2573" priority="39">
      <formula>$M237=#REF!</formula>
    </cfRule>
  </conditionalFormatting>
  <conditionalFormatting sqref="AC237:AC240">
    <cfRule type="expression" dxfId="2572" priority="32">
      <formula>$M237=#REF!</formula>
    </cfRule>
    <cfRule type="expression" dxfId="2571" priority="33">
      <formula>$M237=#REF!</formula>
    </cfRule>
    <cfRule type="expression" dxfId="2570" priority="34">
      <formula>$M237=#REF!</formula>
    </cfRule>
    <cfRule type="expression" dxfId="2569" priority="35">
      <formula>$M237=#REF!</formula>
    </cfRule>
  </conditionalFormatting>
  <conditionalFormatting sqref="Q237:Q240">
    <cfRule type="cellIs" dxfId="2568" priority="31" operator="equal">
      <formula>"Mut+ext"</formula>
    </cfRule>
  </conditionalFormatting>
  <conditionalFormatting sqref="Z237:Z240">
    <cfRule type="expression" dxfId="2567" priority="27">
      <formula>$M237=#REF!</formula>
    </cfRule>
    <cfRule type="expression" dxfId="2566" priority="28">
      <formula>$M237=#REF!</formula>
    </cfRule>
    <cfRule type="expression" dxfId="2565" priority="29">
      <formula>$M237=#REF!</formula>
    </cfRule>
    <cfRule type="expression" dxfId="2564" priority="30">
      <formula>$M237=#REF!</formula>
    </cfRule>
  </conditionalFormatting>
  <conditionalFormatting sqref="AD251:AD254">
    <cfRule type="expression" dxfId="2563" priority="23">
      <formula>$M251=#REF!</formula>
    </cfRule>
    <cfRule type="expression" dxfId="2562" priority="24">
      <formula>$M251=#REF!</formula>
    </cfRule>
    <cfRule type="expression" dxfId="2561" priority="25">
      <formula>$M251=#REF!</formula>
    </cfRule>
    <cfRule type="expression" dxfId="2560" priority="26">
      <formula>$M251=#REF!</formula>
    </cfRule>
  </conditionalFormatting>
  <conditionalFormatting sqref="AC251:AC254">
    <cfRule type="expression" dxfId="2559" priority="19">
      <formula>$M251=#REF!</formula>
    </cfRule>
    <cfRule type="expression" dxfId="2558" priority="20">
      <formula>$M251=#REF!</formula>
    </cfRule>
    <cfRule type="expression" dxfId="2557" priority="21">
      <formula>$M251=#REF!</formula>
    </cfRule>
    <cfRule type="expression" dxfId="2556" priority="22">
      <formula>$M251=#REF!</formula>
    </cfRule>
  </conditionalFormatting>
  <conditionalFormatting sqref="Q251:Q254">
    <cfRule type="cellIs" dxfId="2555" priority="18" operator="equal">
      <formula>"Mut+ext"</formula>
    </cfRule>
  </conditionalFormatting>
  <conditionalFormatting sqref="Z251:Z254">
    <cfRule type="expression" dxfId="2554" priority="14">
      <formula>$M251=#REF!</formula>
    </cfRule>
    <cfRule type="expression" dxfId="2553" priority="15">
      <formula>$M251=#REF!</formula>
    </cfRule>
    <cfRule type="expression" dxfId="2552" priority="16">
      <formula>$M251=#REF!</formula>
    </cfRule>
    <cfRule type="expression" dxfId="2551" priority="17">
      <formula>$M251=#REF!</formula>
    </cfRule>
  </conditionalFormatting>
  <conditionalFormatting sqref="AD263:AD266">
    <cfRule type="expression" dxfId="2550" priority="10">
      <formula>$M263=#REF!</formula>
    </cfRule>
    <cfRule type="expression" dxfId="2549" priority="11">
      <formula>$M263=#REF!</formula>
    </cfRule>
    <cfRule type="expression" dxfId="2548" priority="12">
      <formula>$M263=#REF!</formula>
    </cfRule>
    <cfRule type="expression" dxfId="2547" priority="13">
      <formula>$M263=#REF!</formula>
    </cfRule>
  </conditionalFormatting>
  <conditionalFormatting sqref="AC263:AC266">
    <cfRule type="expression" dxfId="2546" priority="6">
      <formula>$M263=#REF!</formula>
    </cfRule>
    <cfRule type="expression" dxfId="2545" priority="7">
      <formula>$M263=#REF!</formula>
    </cfRule>
    <cfRule type="expression" dxfId="2544" priority="8">
      <formula>$M263=#REF!</formula>
    </cfRule>
    <cfRule type="expression" dxfId="2543" priority="9">
      <formula>$M263=#REF!</formula>
    </cfRule>
  </conditionalFormatting>
  <conditionalFormatting sqref="Q263:Q266">
    <cfRule type="cellIs" dxfId="2542" priority="5" operator="equal">
      <formula>"Mut+ext"</formula>
    </cfRule>
  </conditionalFormatting>
  <conditionalFormatting sqref="Z263:Z266">
    <cfRule type="expression" dxfId="2541" priority="1">
      <formula>$M263=#REF!</formula>
    </cfRule>
    <cfRule type="expression" dxfId="2540" priority="2">
      <formula>$M263=#REF!</formula>
    </cfRule>
    <cfRule type="expression" dxfId="2539" priority="3">
      <formula>$M263=#REF!</formula>
    </cfRule>
    <cfRule type="expression" dxfId="2538"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700-000000000000}">
      <formula1>"Obligatoire,Optionnelle,Facultative"</formula1>
    </dataValidation>
    <dataValidation type="list" allowBlank="1" showInputMessage="1" showErrorMessage="1" sqref="I6:K6" xr:uid="{00000000-0002-0000-0700-000001000000}">
      <formula1>"FI,Alternance,FC,Mixte"</formula1>
    </dataValidation>
    <dataValidation type="list" allowBlank="1" showInputMessage="1" showErrorMessage="1" sqref="B5:C6" xr:uid="{00000000-0002-0000-0700-000002000000}">
      <formula1>"P1,P2,P3,P4,P5,P6,P7,P8,P9,P10"</formula1>
    </dataValidation>
    <dataValidation type="list" allowBlank="1" showInputMessage="1" showErrorMessage="1" sqref="B3:C4" xr:uid="{00000000-0002-0000-07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700-000004000000}">
      <formula1>"Non,Mut,Mut+ext"</formula1>
    </dataValidation>
    <dataValidation type="list" allowBlank="1" showInputMessage="1" showErrorMessage="1" sqref="S182:S183 S192:S193 S188:S189" xr:uid="{00000000-0002-0000-0700-000005000000}">
      <formula1>"Oui,Non"</formula1>
    </dataValidation>
    <dataValidation type="list" allowBlank="1" showInputMessage="1" showErrorMessage="1" sqref="M76 M272 M259 M246 M128 M115 M102 M89 M181 M141 M233 M155 M167:M168 M37 M24 M194 M220 M207" xr:uid="{00000000-0002-0000-0700-000006000000}">
      <formula1>$B$9:$B$19</formula1>
    </dataValidation>
    <dataValidation type="list" allowBlank="1" showInputMessage="1" showErrorMessage="1" sqref="L143:L207 L51:L62 L64:L141 L12:L49 L220:L272" xr:uid="{00000000-0002-0000-0700-000007000000}">
      <formula1>"1,2,3,4"</formula1>
    </dataValidation>
    <dataValidation type="list" allowBlank="1" showInputMessage="1" showErrorMessage="1" sqref="K64:K141 K12:K49 K51:K62 K143:K272" xr:uid="{00000000-0002-0000-07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7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7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7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700-00000C000000}">
          <x14:formula1>
            <xm:f>Paramétrage!$G$6:$G$16</xm:f>
          </x14:formula1>
          <xm:sqref>I3</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I275"/>
  <sheetViews>
    <sheetView tabSelected="1" zoomScale="80" zoomScaleNormal="80" workbookViewId="0">
      <pane xSplit="9" ySplit="11" topLeftCell="J12" activePane="bottomRight" state="frozen"/>
      <selection pane="bottomRight" activeCell="I49" sqref="I49"/>
      <selection pane="bottomLeft" activeCell="A6" sqref="A6"/>
      <selection pane="topRight" activeCell="E1" sqref="E1"/>
    </sheetView>
  </sheetViews>
  <sheetFormatPr defaultColWidth="11.42578125" defaultRowHeight="15.6" outlineLevelCol="1"/>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404" t="s">
        <v>9</v>
      </c>
      <c r="AF2" s="404"/>
      <c r="AG2" s="404" t="s">
        <v>10</v>
      </c>
      <c r="AH2" s="404"/>
    </row>
    <row r="3" spans="1:34" ht="18" customHeight="1">
      <c r="B3" s="371" t="s">
        <v>10</v>
      </c>
      <c r="C3" s="371"/>
      <c r="G3" s="139"/>
      <c r="H3" s="158" t="s">
        <v>25</v>
      </c>
      <c r="I3" s="351" t="s">
        <v>26</v>
      </c>
      <c r="J3" s="352"/>
      <c r="K3" s="353"/>
      <c r="N3" s="11"/>
      <c r="O3" s="11"/>
      <c r="P3" s="11"/>
      <c r="U3" s="349" t="str">
        <f>Paramétrage!I6</f>
        <v>M - Mention</v>
      </c>
      <c r="V3" s="350"/>
      <c r="W3" s="29">
        <f>ROUND(SUMIFS($U$12:$U$273,$H$12:$H$273,$U3,$Q$12:$Q$273,"&lt;&gt;Mut+ext"),0)</f>
        <v>5</v>
      </c>
      <c r="X3" s="29">
        <f ca="1">SUMIF($H$12:$H$293,$U3,$Y$12:$Y$246)</f>
        <v>281</v>
      </c>
      <c r="AE3" s="404">
        <f>IF($B$3="M2",0,I7)</f>
        <v>0</v>
      </c>
      <c r="AF3" s="404"/>
      <c r="AG3" s="405">
        <f>IF($B$3="M1",0,I7)</f>
        <v>20</v>
      </c>
      <c r="AH3" s="406"/>
    </row>
    <row r="4" spans="1:34" ht="18" customHeight="1">
      <c r="B4" s="371"/>
      <c r="C4" s="371"/>
      <c r="G4" s="139"/>
      <c r="H4" s="155" t="s">
        <v>27</v>
      </c>
      <c r="I4" s="354" t="str">
        <f>Synthèse!B3</f>
        <v>MASTER MENTION DROIT DES AFFAIRES</v>
      </c>
      <c r="J4" s="354"/>
      <c r="K4" s="354"/>
      <c r="N4" s="11"/>
      <c r="O4" s="11"/>
      <c r="P4" s="11"/>
      <c r="U4" s="349" t="str">
        <f>Paramétrage!I7</f>
        <v>TR - Transversale</v>
      </c>
      <c r="V4" s="350"/>
      <c r="W4" s="29">
        <f>ROUND(SUMIFS($U$12:$U$273,$H$12:$H$273,$U4,$Q$12:$Q$273,"&lt;&gt;Mut+ext"),0)</f>
        <v>0</v>
      </c>
      <c r="X4" s="29">
        <f ca="1">SUMIF($H$12:$H$293,$U4,$Y$12:$Y$246)</f>
        <v>0</v>
      </c>
      <c r="AE4" s="29">
        <f>IF($B$3="M2",0,W3)</f>
        <v>0</v>
      </c>
      <c r="AF4" s="29">
        <f>IF($B$3="M2",0,X3)</f>
        <v>0</v>
      </c>
      <c r="AG4" s="29">
        <f>IF($B$3="M1",0,W3)</f>
        <v>5</v>
      </c>
      <c r="AH4" s="29">
        <f ca="1">IF($B$3="M1",0,X3)</f>
        <v>281</v>
      </c>
    </row>
    <row r="5" spans="1:34" ht="18" customHeight="1">
      <c r="A5" s="138"/>
      <c r="B5" s="371" t="s">
        <v>183</v>
      </c>
      <c r="C5" s="371"/>
      <c r="E5" s="6"/>
      <c r="F5" s="6"/>
      <c r="G5" s="6"/>
      <c r="H5" s="158" t="s">
        <v>29</v>
      </c>
      <c r="I5" s="354" t="s">
        <v>184</v>
      </c>
      <c r="J5" s="354"/>
      <c r="K5" s="354"/>
      <c r="U5" s="349" t="str">
        <f>Paramétrage!I8</f>
        <v>RFC - Recettes de FC</v>
      </c>
      <c r="V5" s="350"/>
      <c r="W5" s="29">
        <f>ROUND(SUMIFS($U$12:$U$273,$H$12:$H$273,$U5,$Q$12:$Q$273,"&lt;&gt;Mut+ext"),0)</f>
        <v>0</v>
      </c>
      <c r="X5" s="29">
        <f ca="1">SUMIF($H$12:$H$293,$U5,$Y$12:$Y$246)</f>
        <v>0</v>
      </c>
      <c r="AE5" s="29">
        <f t="shared" ref="AE5:AF8" si="0">IF($B$3="M2",0,W4)</f>
        <v>0</v>
      </c>
      <c r="AF5" s="29">
        <f t="shared" si="0"/>
        <v>0</v>
      </c>
      <c r="AG5" s="29">
        <f t="shared" ref="AG5:AH8" si="1">IF($B$3="M1",0,W4)</f>
        <v>0</v>
      </c>
      <c r="AH5" s="29">
        <f t="shared" ca="1" si="1"/>
        <v>0</v>
      </c>
    </row>
    <row r="6" spans="1:34" ht="18" customHeight="1">
      <c r="A6" s="138"/>
      <c r="B6" s="371"/>
      <c r="C6" s="371"/>
      <c r="E6" s="6"/>
      <c r="F6" s="6"/>
      <c r="H6" s="158" t="s">
        <v>31</v>
      </c>
      <c r="I6" s="354" t="s">
        <v>32</v>
      </c>
      <c r="J6" s="354"/>
      <c r="K6" s="354"/>
      <c r="U6" s="349" t="str">
        <f>Paramétrage!I9</f>
        <v>RA - Recettes d'apprentissage</v>
      </c>
      <c r="V6" s="350"/>
      <c r="W6" s="29">
        <f>ROUND(SUMIFS($U$12:$U$273,$H$12:$H$273,$U6,$Q$12:$Q$273,"&lt;&gt;Mut+ext"),0)</f>
        <v>0</v>
      </c>
      <c r="X6" s="29">
        <f ca="1">SUMIF($H$12:$H$293,$U6,$Y$12:$Y$246)</f>
        <v>0</v>
      </c>
      <c r="AE6" s="29">
        <f t="shared" si="0"/>
        <v>0</v>
      </c>
      <c r="AF6" s="29">
        <f t="shared" si="0"/>
        <v>0</v>
      </c>
      <c r="AG6" s="29">
        <f t="shared" si="1"/>
        <v>0</v>
      </c>
      <c r="AH6" s="29">
        <f t="shared" ca="1" si="1"/>
        <v>0</v>
      </c>
    </row>
    <row r="7" spans="1:34" ht="18" customHeight="1">
      <c r="A7" s="138"/>
      <c r="B7" s="138"/>
      <c r="C7" s="138"/>
      <c r="E7" s="6"/>
      <c r="F7" s="6"/>
      <c r="G7" s="6"/>
      <c r="H7" s="159" t="s">
        <v>33</v>
      </c>
      <c r="I7" s="354">
        <v>20</v>
      </c>
      <c r="J7" s="354"/>
      <c r="K7" s="354"/>
      <c r="U7" s="349" t="str">
        <f>Paramétrage!I10</f>
        <v>RP - Recettes propres autres</v>
      </c>
      <c r="V7" s="350"/>
      <c r="W7" s="29">
        <f>ROUND(SUMIFS($U$12:$U$273,$H$12:$H$273,$U7,$Q$12:$Q$273,"&lt;&gt;Mut+ext"),0)</f>
        <v>0</v>
      </c>
      <c r="X7" s="29">
        <f ca="1">SUMIF($H$12:$H$293,$U7,$Y$12:$Y$246)</f>
        <v>0</v>
      </c>
      <c r="AE7" s="29">
        <f t="shared" si="0"/>
        <v>0</v>
      </c>
      <c r="AF7" s="29">
        <f t="shared" si="0"/>
        <v>0</v>
      </c>
      <c r="AG7" s="29">
        <f t="shared" si="1"/>
        <v>0</v>
      </c>
      <c r="AH7" s="29">
        <f t="shared" ca="1" si="1"/>
        <v>0</v>
      </c>
    </row>
    <row r="8" spans="1:34" ht="18" customHeight="1">
      <c r="A8" s="37"/>
      <c r="B8" s="37"/>
      <c r="C8" s="37"/>
      <c r="D8" s="6"/>
      <c r="E8" s="6"/>
      <c r="F8" s="6"/>
      <c r="G8" s="6"/>
      <c r="H8" s="12"/>
      <c r="U8" s="12"/>
      <c r="AE8" s="29">
        <f t="shared" si="0"/>
        <v>0</v>
      </c>
      <c r="AF8" s="29">
        <f t="shared" si="0"/>
        <v>0</v>
      </c>
      <c r="AG8" s="29">
        <f t="shared" si="1"/>
        <v>0</v>
      </c>
      <c r="AH8" s="29">
        <f t="shared" ca="1" si="1"/>
        <v>0</v>
      </c>
    </row>
    <row r="9" spans="1:34" ht="6.6" customHeight="1" thickBot="1">
      <c r="D9" s="12"/>
      <c r="E9" s="12"/>
      <c r="F9" s="12"/>
      <c r="G9" s="12"/>
      <c r="H9" s="12"/>
      <c r="U9" s="12"/>
    </row>
    <row r="10" spans="1:34" ht="68.849999999999994" customHeight="1">
      <c r="A10" s="198"/>
      <c r="B10" s="373" t="s">
        <v>34</v>
      </c>
      <c r="C10" s="374"/>
      <c r="D10" s="374"/>
      <c r="E10" s="374"/>
      <c r="F10" s="375"/>
      <c r="G10" s="361" t="s">
        <v>35</v>
      </c>
      <c r="H10" s="361" t="s">
        <v>36</v>
      </c>
      <c r="I10" s="386" t="s">
        <v>37</v>
      </c>
      <c r="J10" s="376" t="s">
        <v>38</v>
      </c>
      <c r="K10" s="376" t="s">
        <v>39</v>
      </c>
      <c r="L10" s="386" t="s">
        <v>40</v>
      </c>
      <c r="M10" s="361" t="s">
        <v>41</v>
      </c>
      <c r="N10" s="361" t="s">
        <v>42</v>
      </c>
      <c r="O10" s="376" t="s">
        <v>43</v>
      </c>
      <c r="P10" s="379" t="s">
        <v>44</v>
      </c>
      <c r="Q10" s="381" t="s">
        <v>45</v>
      </c>
      <c r="R10" s="379" t="s">
        <v>46</v>
      </c>
      <c r="S10" s="389"/>
      <c r="T10" s="390"/>
      <c r="U10" s="376" t="s">
        <v>47</v>
      </c>
      <c r="V10" s="47" t="s">
        <v>48</v>
      </c>
      <c r="W10" s="15" t="s">
        <v>49</v>
      </c>
      <c r="X10" s="15" t="s">
        <v>50</v>
      </c>
      <c r="Y10" s="14" t="s">
        <v>51</v>
      </c>
      <c r="Z10" s="393" t="s">
        <v>52</v>
      </c>
      <c r="AA10" s="389"/>
      <c r="AB10" s="389"/>
      <c r="AC10" s="361" t="s">
        <v>53</v>
      </c>
      <c r="AD10" s="383" t="s">
        <v>54</v>
      </c>
      <c r="AE10" s="376" t="s">
        <v>55</v>
      </c>
      <c r="AF10" s="377" t="s">
        <v>56</v>
      </c>
    </row>
    <row r="11" spans="1:34" ht="16.149999999999999" thickBot="1">
      <c r="A11" s="198"/>
      <c r="B11" s="173" t="s">
        <v>57</v>
      </c>
      <c r="C11" s="369" t="s">
        <v>58</v>
      </c>
      <c r="D11" s="370"/>
      <c r="E11" s="161" t="s">
        <v>59</v>
      </c>
      <c r="F11" s="161" t="s">
        <v>60</v>
      </c>
      <c r="G11" s="385"/>
      <c r="H11" s="385"/>
      <c r="I11" s="387"/>
      <c r="J11" s="388"/>
      <c r="K11" s="388"/>
      <c r="L11" s="387"/>
      <c r="M11" s="385"/>
      <c r="N11" s="362"/>
      <c r="O11" s="388"/>
      <c r="P11" s="380"/>
      <c r="Q11" s="382"/>
      <c r="R11" s="380"/>
      <c r="S11" s="391"/>
      <c r="T11" s="392"/>
      <c r="U11" s="388"/>
      <c r="V11" s="57">
        <f>V142+V273</f>
        <v>241</v>
      </c>
      <c r="W11" s="58">
        <f>W142+W273</f>
        <v>0</v>
      </c>
      <c r="X11" s="58">
        <f>X142+X273</f>
        <v>241</v>
      </c>
      <c r="Y11" s="170">
        <f>Y142+Y273</f>
        <v>281</v>
      </c>
      <c r="Z11" s="394"/>
      <c r="AA11" s="391"/>
      <c r="AB11" s="391"/>
      <c r="AC11" s="362"/>
      <c r="AD11" s="384"/>
      <c r="AE11" s="370"/>
      <c r="AF11" s="378"/>
    </row>
    <row r="12" spans="1:34" ht="15.6" customHeight="1">
      <c r="A12" s="399" t="s">
        <v>61</v>
      </c>
      <c r="B12" s="372" t="s">
        <v>62</v>
      </c>
      <c r="C12" s="435" t="s">
        <v>293</v>
      </c>
      <c r="D12" s="436"/>
      <c r="E12" s="451">
        <v>10</v>
      </c>
      <c r="F12" s="347" t="s">
        <v>64</v>
      </c>
      <c r="G12" s="184" t="s">
        <v>65</v>
      </c>
      <c r="H12" s="186" t="s">
        <v>66</v>
      </c>
      <c r="I12" s="54" t="s">
        <v>294</v>
      </c>
      <c r="J12" s="50"/>
      <c r="K12" s="59" t="s">
        <v>64</v>
      </c>
      <c r="L12" s="174"/>
      <c r="M12" s="182" t="s">
        <v>69</v>
      </c>
      <c r="N12" s="45">
        <v>80</v>
      </c>
      <c r="O12" s="195">
        <v>20</v>
      </c>
      <c r="P12" s="196">
        <v>25</v>
      </c>
      <c r="Q12" s="42" t="s">
        <v>83</v>
      </c>
      <c r="R12" s="363"/>
      <c r="S12" s="364"/>
      <c r="T12" s="365"/>
      <c r="U12" s="78">
        <f>IF(OR(P12="",M12=Paramétrage!$C$10,M12=Paramétrage!$C$13,M12=Paramétrage!$C$17,M12=Paramétrage!$C$20,M12=Paramétrage!$C$24,M12=Paramétrage!$C$27,AND(M12&lt;&gt;Paramétrage!$C$9,Q12="Mut+ext")),0,ROUNDUP(O12/P12,0))</f>
        <v>1</v>
      </c>
      <c r="V12" s="199">
        <f>IF(OR(M12="",Q12="Mut+ext"),0,IF(VLOOKUP(M12,Paramétrage!$C$6:$E$29,2,0)=0,0,IF(P12="","saisir capacité",N12*U12*VLOOKUP(M12,Paramétrage!$C$6:$E$29,2,0))))</f>
        <v>80</v>
      </c>
      <c r="W12" s="200"/>
      <c r="X12" s="201">
        <f t="shared" ref="X12:X23" si="2">IF(OR(M12="",Q12="Mut+ext"),0,IF(ISERROR(V12+W12)=TRUE,V12,V12+W12))</f>
        <v>80</v>
      </c>
      <c r="Y12" s="79">
        <f>IF(OR(M12="",Q12="Mut+ext"),0,IF(ISERROR(W12+V12*VLOOKUP(M12,Paramétrage!$C$6:$E$29,3,0))=TRUE,X12,W12+V12*VLOOKUP(M12,Paramétrage!$C$6:$E$29,3,0)))</f>
        <v>120</v>
      </c>
      <c r="Z12" s="395"/>
      <c r="AA12" s="364"/>
      <c r="AB12" s="396"/>
      <c r="AC12" s="60"/>
      <c r="AD12" s="40"/>
      <c r="AE12" s="61">
        <f t="shared" ref="AE12:AE23" si="3">IF(G12="",0,IF(K12="",0,IF(SUMIF($G$12:$G$23,G12,$O$12:$O$23)=0,0,IF(OR(L12="",K12="obligatoire"),AF12/SUMIF($G$12:$G$23,G12,$O$12:$O$23),AF12/(SUMIF($G$12:$G$23,G12,$O$12:$O$23)/L12)))))</f>
        <v>80</v>
      </c>
      <c r="AF12" s="202">
        <f t="shared" ref="AF12:AF23" si="4">N12*O12</f>
        <v>1600</v>
      </c>
    </row>
    <row r="13" spans="1:34">
      <c r="A13" s="400"/>
      <c r="B13" s="372"/>
      <c r="C13" s="437"/>
      <c r="D13" s="438"/>
      <c r="E13" s="451"/>
      <c r="F13" s="347"/>
      <c r="G13" s="184" t="s">
        <v>72</v>
      </c>
      <c r="H13" s="186" t="s">
        <v>66</v>
      </c>
      <c r="I13" s="54" t="s">
        <v>295</v>
      </c>
      <c r="J13" s="50"/>
      <c r="K13" s="59" t="s">
        <v>64</v>
      </c>
      <c r="L13" s="174"/>
      <c r="M13" s="182" t="s">
        <v>87</v>
      </c>
      <c r="N13" s="45">
        <v>50</v>
      </c>
      <c r="O13" s="195">
        <v>20</v>
      </c>
      <c r="P13" s="196">
        <v>25</v>
      </c>
      <c r="Q13" s="39" t="s">
        <v>83</v>
      </c>
      <c r="R13" s="363"/>
      <c r="S13" s="364"/>
      <c r="T13" s="365"/>
      <c r="U13" s="78">
        <f>IF(OR(P13="",M13=Paramétrage!$C$10,M13=Paramétrage!$C$13,M13=Paramétrage!$C$17,M13=Paramétrage!$C$20,M13=Paramétrage!$C$24,M13=Paramétrage!$C$27,AND(M13&lt;&gt;Paramétrage!$C$9,Q13="Mut+ext")),0,ROUNDUP(O13/P13,0))</f>
        <v>1</v>
      </c>
      <c r="V13" s="199">
        <f>IF(OR(M13="",Q13="Mut+ext"),0,IF(VLOOKUP(M13,Paramétrage!$C$6:$E$29,2,0)=0,0,IF(P13="","saisir capacité",N13*U13*VLOOKUP(M13,Paramétrage!$C$6:$E$29,2,0))))</f>
        <v>50</v>
      </c>
      <c r="W13" s="200"/>
      <c r="X13" s="201">
        <f t="shared" si="2"/>
        <v>50</v>
      </c>
      <c r="Y13" s="79">
        <f>IF(OR(M13="",Q13="Mut+ext"),0,IF(ISERROR(W13+V13*VLOOKUP(M13,Paramétrage!$C$6:$E$29,3,0))=TRUE,X13,W13+V13*VLOOKUP(M13,Paramétrage!$C$6:$E$29,3,0)))</f>
        <v>50</v>
      </c>
      <c r="Z13" s="395"/>
      <c r="AA13" s="364"/>
      <c r="AB13" s="396"/>
      <c r="AC13" s="133"/>
      <c r="AD13" s="40"/>
      <c r="AE13" s="61">
        <f t="shared" si="3"/>
        <v>50</v>
      </c>
      <c r="AF13" s="203">
        <f t="shared" si="4"/>
        <v>1000</v>
      </c>
    </row>
    <row r="14" spans="1:34" hidden="1">
      <c r="A14" s="400"/>
      <c r="B14" s="372"/>
      <c r="C14" s="437"/>
      <c r="D14" s="438"/>
      <c r="E14" s="451"/>
      <c r="F14" s="347"/>
      <c r="G14" s="184"/>
      <c r="H14" s="186"/>
      <c r="I14" s="54"/>
      <c r="J14" s="50"/>
      <c r="K14" s="59"/>
      <c r="L14" s="174"/>
      <c r="M14" s="182"/>
      <c r="N14" s="45"/>
      <c r="O14" s="195"/>
      <c r="P14" s="196"/>
      <c r="Q14" s="39"/>
      <c r="R14" s="363"/>
      <c r="S14" s="364"/>
      <c r="T14" s="365"/>
      <c r="U14" s="78">
        <f>IF(OR(P14="",M14=Paramétrage!$C$10,M14=Paramétrage!$C$13,M14=Paramétrage!$C$17,M14=Paramétrage!$C$20,M14=Paramétrage!$C$24,M14=Paramétrage!$C$27,AND(M14&lt;&gt;Paramétrage!$C$9,Q14="Mut+ext")),0,ROUNDUP(O14/P14,0))</f>
        <v>0</v>
      </c>
      <c r="V14" s="199">
        <f>IF(OR(M14="",Q14="Mut+ext"),0,IF(VLOOKUP(M14,Paramétrage!$C$6:$E$29,2,0)=0,0,IF(P14="","saisir capacité",N14*U14*VLOOKUP(M14,Paramétrage!$C$6:$E$29,2,0))))</f>
        <v>0</v>
      </c>
      <c r="W14" s="200"/>
      <c r="X14" s="201">
        <f t="shared" si="2"/>
        <v>0</v>
      </c>
      <c r="Y14" s="79">
        <f>IF(OR(M14="",Q14="Mut+ext"),0,IF(ISERROR(W14+V14*VLOOKUP(M14,Paramétrage!$C$6:$E$29,3,0))=TRUE,X14,W14+V14*VLOOKUP(M14,Paramétrage!$C$6:$E$29,3,0)))</f>
        <v>0</v>
      </c>
      <c r="Z14" s="395"/>
      <c r="AA14" s="364"/>
      <c r="AB14" s="396"/>
      <c r="AC14" s="133"/>
      <c r="AD14" s="40"/>
      <c r="AE14" s="61">
        <f t="shared" si="3"/>
        <v>0</v>
      </c>
      <c r="AF14" s="203">
        <f t="shared" si="4"/>
        <v>0</v>
      </c>
    </row>
    <row r="15" spans="1:34" hidden="1">
      <c r="A15" s="400"/>
      <c r="B15" s="372"/>
      <c r="C15" s="437"/>
      <c r="D15" s="438"/>
      <c r="E15" s="451"/>
      <c r="F15" s="347"/>
      <c r="G15" s="184"/>
      <c r="H15" s="186"/>
      <c r="I15" s="54"/>
      <c r="J15" s="50"/>
      <c r="K15" s="59"/>
      <c r="L15" s="174"/>
      <c r="M15" s="182"/>
      <c r="N15" s="45"/>
      <c r="O15" s="195"/>
      <c r="P15" s="196"/>
      <c r="Q15" s="39"/>
      <c r="R15" s="363"/>
      <c r="S15" s="364"/>
      <c r="T15" s="365"/>
      <c r="U15" s="78">
        <f>IF(OR(P15="",M15=Paramétrage!$C$10,M15=Paramétrage!$C$13,M15=Paramétrage!$C$17,M15=Paramétrage!$C$20,M15=Paramétrage!$C$24,M15=Paramétrage!$C$27,AND(M15&lt;&gt;Paramétrage!$C$9,Q15="Mut+ext")),0,ROUNDUP(O15/P15,0))</f>
        <v>0</v>
      </c>
      <c r="V15" s="199">
        <f>IF(OR(M15="",Q15="Mut+ext"),0,IF(VLOOKUP(M15,Paramétrage!$C$6:$E$29,2,0)=0,0,IF(P15="","saisir capacité",N15*U15*VLOOKUP(M15,Paramétrage!$C$6:$E$29,2,0))))</f>
        <v>0</v>
      </c>
      <c r="W15" s="200"/>
      <c r="X15" s="201">
        <f t="shared" si="2"/>
        <v>0</v>
      </c>
      <c r="Y15" s="79">
        <f>IF(OR(M15="",Q15="Mut+ext"),0,IF(ISERROR(W15+V15*VLOOKUP(M15,Paramétrage!$C$6:$E$29,3,0))=TRUE,X15,W15+V15*VLOOKUP(M15,Paramétrage!$C$6:$E$29,3,0)))</f>
        <v>0</v>
      </c>
      <c r="Z15" s="395"/>
      <c r="AA15" s="364"/>
      <c r="AB15" s="396"/>
      <c r="AC15" s="51"/>
      <c r="AD15" s="40"/>
      <c r="AE15" s="61">
        <f t="shared" si="3"/>
        <v>0</v>
      </c>
      <c r="AF15" s="203">
        <f t="shared" si="4"/>
        <v>0</v>
      </c>
    </row>
    <row r="16" spans="1:34" hidden="1">
      <c r="A16" s="400"/>
      <c r="B16" s="372"/>
      <c r="C16" s="437"/>
      <c r="D16" s="438"/>
      <c r="E16" s="451"/>
      <c r="F16" s="347"/>
      <c r="G16" s="184"/>
      <c r="H16" s="186"/>
      <c r="I16" s="54"/>
      <c r="J16" s="50"/>
      <c r="K16" s="59"/>
      <c r="L16" s="38"/>
      <c r="M16" s="182"/>
      <c r="N16" s="45"/>
      <c r="O16" s="195"/>
      <c r="P16" s="196"/>
      <c r="Q16" s="39"/>
      <c r="R16" s="363"/>
      <c r="S16" s="364"/>
      <c r="T16" s="365"/>
      <c r="U16" s="78">
        <f>IF(OR(P16="",M16=Paramétrage!$C$10,M16=Paramétrage!$C$13,M16=Paramétrage!$C$17,M16=Paramétrage!$C$20,M16=Paramétrage!$C$24,M16=Paramétrage!$C$27,AND(M16&lt;&gt;Paramétrage!$C$9,Q16="Mut+ext")),0,ROUNDUP(O16/P16,0))</f>
        <v>0</v>
      </c>
      <c r="V16" s="199">
        <f>IF(OR(M16="",Q16="Mut+ext"),0,IF(VLOOKUP(M16,Paramétrage!$C$6:$E$29,2,0)=0,0,IF(P16="","saisir capacité",N16*U16*VLOOKUP(M16,Paramétrage!$C$6:$E$29,2,0))))</f>
        <v>0</v>
      </c>
      <c r="W16" s="200"/>
      <c r="X16" s="201">
        <f t="shared" si="2"/>
        <v>0</v>
      </c>
      <c r="Y16" s="79">
        <f>IF(OR(M16="",Q16="Mut+ext"),0,IF(ISERROR(W16+V16*VLOOKUP(M16,Paramétrage!$C$6:$E$29,3,0))=TRUE,X16,W16+V16*VLOOKUP(M16,Paramétrage!$C$6:$E$29,3,0)))</f>
        <v>0</v>
      </c>
      <c r="Z16" s="395"/>
      <c r="AA16" s="364"/>
      <c r="AB16" s="396"/>
      <c r="AC16" s="133"/>
      <c r="AD16" s="40"/>
      <c r="AE16" s="61">
        <f t="shared" si="3"/>
        <v>0</v>
      </c>
      <c r="AF16" s="203">
        <f t="shared" si="4"/>
        <v>0</v>
      </c>
    </row>
    <row r="17" spans="1:32" hidden="1">
      <c r="A17" s="400"/>
      <c r="B17" s="372"/>
      <c r="C17" s="437"/>
      <c r="D17" s="438"/>
      <c r="E17" s="451"/>
      <c r="F17" s="347"/>
      <c r="G17" s="184"/>
      <c r="H17" s="186"/>
      <c r="I17" s="54"/>
      <c r="J17" s="50"/>
      <c r="K17" s="59"/>
      <c r="L17" s="38"/>
      <c r="M17" s="182"/>
      <c r="N17" s="44"/>
      <c r="O17" s="204"/>
      <c r="P17" s="196"/>
      <c r="Q17" s="39"/>
      <c r="R17" s="363"/>
      <c r="S17" s="364"/>
      <c r="T17" s="365"/>
      <c r="U17" s="78">
        <f>IF(OR(P17="",M17=Paramétrage!$C$10,M17=Paramétrage!$C$13,M17=Paramétrage!$C$17,M17=Paramétrage!$C$20,M17=Paramétrage!$C$24,M17=Paramétrage!$C$27,AND(M17&lt;&gt;Paramétrage!$C$9,Q17="Mut+ext")),0,ROUNDUP(O17/P17,0))</f>
        <v>0</v>
      </c>
      <c r="V17" s="199">
        <f>IF(OR(M17="",Q17="Mut+ext"),0,IF(VLOOKUP(M17,Paramétrage!$C$6:$E$29,2,0)=0,0,IF(P17="","saisir capacité",N17*U17*VLOOKUP(M17,Paramétrage!$C$6:$E$29,2,0))))</f>
        <v>0</v>
      </c>
      <c r="W17" s="200"/>
      <c r="X17" s="201">
        <f t="shared" si="2"/>
        <v>0</v>
      </c>
      <c r="Y17" s="79">
        <f>IF(OR(M17="",Q17="Mut+ext"),0,IF(ISERROR(W17+V17*VLOOKUP(M17,Paramétrage!$C$6:$E$29,3,0))=TRUE,X17,W17+V17*VLOOKUP(M17,Paramétrage!$C$6:$E$29,3,0)))</f>
        <v>0</v>
      </c>
      <c r="Z17" s="395"/>
      <c r="AA17" s="364"/>
      <c r="AB17" s="396"/>
      <c r="AC17" s="133"/>
      <c r="AD17" s="40"/>
      <c r="AE17" s="61">
        <f t="shared" si="3"/>
        <v>0</v>
      </c>
      <c r="AF17" s="203">
        <f t="shared" si="4"/>
        <v>0</v>
      </c>
    </row>
    <row r="18" spans="1:32" hidden="1">
      <c r="A18" s="400"/>
      <c r="B18" s="372"/>
      <c r="C18" s="437"/>
      <c r="D18" s="438"/>
      <c r="E18" s="451"/>
      <c r="F18" s="347"/>
      <c r="G18" s="184"/>
      <c r="H18" s="205"/>
      <c r="I18" s="134"/>
      <c r="J18" s="50"/>
      <c r="K18" s="49"/>
      <c r="L18" s="38"/>
      <c r="M18" s="182"/>
      <c r="N18" s="44"/>
      <c r="O18" s="195"/>
      <c r="P18" s="196"/>
      <c r="Q18" s="39"/>
      <c r="R18" s="363"/>
      <c r="S18" s="364"/>
      <c r="T18" s="365"/>
      <c r="U18" s="78">
        <f>IF(OR(P18="",M18=Paramétrage!$C$10,M18=Paramétrage!$C$13,M18=Paramétrage!$C$17,M18=Paramétrage!$C$20,M18=Paramétrage!$C$24,M18=Paramétrage!$C$27,AND(M18&lt;&gt;Paramétrage!$C$9,Q18="Mut+ext")),0,ROUNDUP(O18/P18,0))</f>
        <v>0</v>
      </c>
      <c r="V18" s="199">
        <f>IF(OR(M18="",Q18="Mut+ext"),0,IF(VLOOKUP(M18,Paramétrage!$C$6:$E$29,2,0)=0,0,IF(P18="","saisir capacité",N18*U18*VLOOKUP(M18,Paramétrage!$C$6:$E$29,2,0))))</f>
        <v>0</v>
      </c>
      <c r="W18" s="200"/>
      <c r="X18" s="201">
        <f t="shared" si="2"/>
        <v>0</v>
      </c>
      <c r="Y18" s="79">
        <f>IF(OR(M18="",Q18="Mut+ext"),0,IF(ISERROR(W18+V18*VLOOKUP(M18,Paramétrage!$C$6:$E$29,3,0))=TRUE,X18,W18+V18*VLOOKUP(M18,Paramétrage!$C$6:$E$29,3,0)))</f>
        <v>0</v>
      </c>
      <c r="Z18" s="395"/>
      <c r="AA18" s="364"/>
      <c r="AB18" s="396"/>
      <c r="AC18" s="133"/>
      <c r="AD18" s="40"/>
      <c r="AE18" s="61">
        <f t="shared" si="3"/>
        <v>0</v>
      </c>
      <c r="AF18" s="203">
        <f t="shared" si="4"/>
        <v>0</v>
      </c>
    </row>
    <row r="19" spans="1:32" hidden="1">
      <c r="A19" s="400"/>
      <c r="B19" s="372"/>
      <c r="C19" s="437"/>
      <c r="D19" s="438"/>
      <c r="E19" s="451"/>
      <c r="F19" s="347"/>
      <c r="G19" s="184"/>
      <c r="H19" s="186"/>
      <c r="I19" s="54"/>
      <c r="J19" s="50"/>
      <c r="K19" s="59"/>
      <c r="L19" s="38"/>
      <c r="M19" s="182"/>
      <c r="N19" s="45"/>
      <c r="O19" s="195"/>
      <c r="P19" s="196"/>
      <c r="Q19" s="39"/>
      <c r="R19" s="363"/>
      <c r="S19" s="364"/>
      <c r="T19" s="365"/>
      <c r="U19" s="78">
        <f>IF(OR(P19="",M19=Paramétrage!$C$10,M19=Paramétrage!$C$13,M19=Paramétrage!$C$17,M19=Paramétrage!$C$20,M19=Paramétrage!$C$24,M19=Paramétrage!$C$27,AND(M19&lt;&gt;Paramétrage!$C$9,Q19="Mut+ext")),0,ROUNDUP(O19/P19,0))</f>
        <v>0</v>
      </c>
      <c r="V19" s="199">
        <f>IF(OR(M19="",Q19="Mut+ext"),0,IF(VLOOKUP(M19,Paramétrage!$C$6:$E$29,2,0)=0,0,IF(P19="","saisir capacité",N19*U19*VLOOKUP(M19,Paramétrage!$C$6:$E$29,2,0))))</f>
        <v>0</v>
      </c>
      <c r="W19" s="200"/>
      <c r="X19" s="201">
        <f t="shared" si="2"/>
        <v>0</v>
      </c>
      <c r="Y19" s="79">
        <f>IF(OR(M19="",Q19="Mut+ext"),0,IF(ISERROR(W19+V19*VLOOKUP(M19,Paramétrage!$C$6:$E$29,3,0))=TRUE,X19,W19+V19*VLOOKUP(M19,Paramétrage!$C$6:$E$29,3,0)))</f>
        <v>0</v>
      </c>
      <c r="Z19" s="395"/>
      <c r="AA19" s="364"/>
      <c r="AB19" s="396"/>
      <c r="AC19" s="51"/>
      <c r="AD19" s="40"/>
      <c r="AE19" s="61">
        <f t="shared" si="3"/>
        <v>0</v>
      </c>
      <c r="AF19" s="203">
        <f t="shared" si="4"/>
        <v>0</v>
      </c>
    </row>
    <row r="20" spans="1:32" hidden="1">
      <c r="A20" s="400"/>
      <c r="B20" s="372"/>
      <c r="C20" s="437"/>
      <c r="D20" s="438"/>
      <c r="E20" s="451"/>
      <c r="F20" s="347"/>
      <c r="G20" s="184"/>
      <c r="H20" s="186"/>
      <c r="I20" s="54"/>
      <c r="J20" s="50"/>
      <c r="K20" s="59"/>
      <c r="L20" s="38"/>
      <c r="M20" s="182"/>
      <c r="N20" s="45"/>
      <c r="O20" s="195"/>
      <c r="P20" s="196"/>
      <c r="Q20" s="39"/>
      <c r="R20" s="363"/>
      <c r="S20" s="364"/>
      <c r="T20" s="365"/>
      <c r="U20" s="78">
        <f>IF(OR(P20="",M20=Paramétrage!$C$10,M20=Paramétrage!$C$13,M20=Paramétrage!$C$17,M20=Paramétrage!$C$20,M20=Paramétrage!$C$24,M20=Paramétrage!$C$27,AND(M20&lt;&gt;Paramétrage!$C$9,Q20="Mut+ext")),0,ROUNDUP(O20/P20,0))</f>
        <v>0</v>
      </c>
      <c r="V20" s="199">
        <f>IF(OR(M20="",Q20="Mut+ext"),0,IF(VLOOKUP(M20,Paramétrage!$C$6:$E$29,2,0)=0,0,IF(P20="","saisir capacité",N20*U20*VLOOKUP(M20,Paramétrage!$C$6:$E$29,2,0))))</f>
        <v>0</v>
      </c>
      <c r="W20" s="200"/>
      <c r="X20" s="201">
        <f t="shared" si="2"/>
        <v>0</v>
      </c>
      <c r="Y20" s="79">
        <f>IF(OR(M20="",Q20="Mut+ext"),0,IF(ISERROR(W20+V20*VLOOKUP(M20,Paramétrage!$C$6:$E$29,3,0))=TRUE,X20,W20+V20*VLOOKUP(M20,Paramétrage!$C$6:$E$29,3,0)))</f>
        <v>0</v>
      </c>
      <c r="Z20" s="395"/>
      <c r="AA20" s="364"/>
      <c r="AB20" s="396"/>
      <c r="AC20" s="133"/>
      <c r="AD20" s="40"/>
      <c r="AE20" s="61">
        <f t="shared" si="3"/>
        <v>0</v>
      </c>
      <c r="AF20" s="203">
        <f t="shared" si="4"/>
        <v>0</v>
      </c>
    </row>
    <row r="21" spans="1:32" hidden="1">
      <c r="A21" s="400"/>
      <c r="B21" s="372"/>
      <c r="C21" s="437"/>
      <c r="D21" s="438"/>
      <c r="E21" s="451"/>
      <c r="F21" s="347"/>
      <c r="G21" s="184"/>
      <c r="H21" s="186"/>
      <c r="I21" s="54"/>
      <c r="J21" s="50"/>
      <c r="K21" s="59"/>
      <c r="L21" s="38"/>
      <c r="M21" s="182"/>
      <c r="N21" s="44"/>
      <c r="O21" s="204"/>
      <c r="P21" s="196"/>
      <c r="Q21" s="39"/>
      <c r="R21" s="363"/>
      <c r="S21" s="364"/>
      <c r="T21" s="365"/>
      <c r="U21" s="78">
        <f>IF(OR(P21="",M21=Paramétrage!$C$10,M21=Paramétrage!$C$13,M21=Paramétrage!$C$17,M21=Paramétrage!$C$20,M21=Paramétrage!$C$24,M21=Paramétrage!$C$27,AND(M21&lt;&gt;Paramétrage!$C$9,Q21="Mut+ext")),0,ROUNDUP(O21/P21,0))</f>
        <v>0</v>
      </c>
      <c r="V21" s="199">
        <f>IF(OR(M21="",Q21="Mut+ext"),0,IF(VLOOKUP(M21,Paramétrage!$C$6:$E$29,2,0)=0,0,IF(P21="","saisir capacité",N21*U21*VLOOKUP(M21,Paramétrage!$C$6:$E$29,2,0))))</f>
        <v>0</v>
      </c>
      <c r="W21" s="200"/>
      <c r="X21" s="201">
        <f t="shared" si="2"/>
        <v>0</v>
      </c>
      <c r="Y21" s="79">
        <f>IF(OR(M21="",Q21="Mut+ext"),0,IF(ISERROR(W21+V21*VLOOKUP(M21,Paramétrage!$C$6:$E$29,3,0))=TRUE,X21,W21+V21*VLOOKUP(M21,Paramétrage!$C$6:$E$29,3,0)))</f>
        <v>0</v>
      </c>
      <c r="Z21" s="395"/>
      <c r="AA21" s="364"/>
      <c r="AB21" s="396"/>
      <c r="AC21" s="133"/>
      <c r="AD21" s="40"/>
      <c r="AE21" s="61">
        <f t="shared" si="3"/>
        <v>0</v>
      </c>
      <c r="AF21" s="203">
        <f t="shared" si="4"/>
        <v>0</v>
      </c>
    </row>
    <row r="22" spans="1:32" hidden="1">
      <c r="A22" s="400"/>
      <c r="B22" s="372"/>
      <c r="C22" s="437"/>
      <c r="D22" s="438"/>
      <c r="E22" s="451"/>
      <c r="F22" s="347"/>
      <c r="G22" s="184"/>
      <c r="H22" s="205"/>
      <c r="I22" s="134"/>
      <c r="J22" s="50"/>
      <c r="K22" s="49"/>
      <c r="L22" s="38"/>
      <c r="M22" s="182"/>
      <c r="N22" s="44"/>
      <c r="O22" s="195"/>
      <c r="P22" s="196"/>
      <c r="Q22" s="39"/>
      <c r="R22" s="363"/>
      <c r="S22" s="364"/>
      <c r="T22" s="365"/>
      <c r="U22" s="78">
        <f>IF(OR(P22="",M22=Paramétrage!$C$10,M22=Paramétrage!$C$13,M22=Paramétrage!$C$17,M22=Paramétrage!$C$20,M22=Paramétrage!$C$24,M22=Paramétrage!$C$27,AND(M22&lt;&gt;Paramétrage!$C$9,Q22="Mut+ext")),0,ROUNDUP(O22/P22,0))</f>
        <v>0</v>
      </c>
      <c r="V22" s="199">
        <f>IF(OR(M22="",Q22="Mut+ext"),0,IF(VLOOKUP(M22,Paramétrage!$C$6:$E$29,2,0)=0,0,IF(P22="","saisir capacité",N22*U22*VLOOKUP(M22,Paramétrage!$C$6:$E$29,2,0))))</f>
        <v>0</v>
      </c>
      <c r="W22" s="200"/>
      <c r="X22" s="201">
        <f t="shared" si="2"/>
        <v>0</v>
      </c>
      <c r="Y22" s="79">
        <f>IF(OR(M22="",Q22="Mut+ext"),0,IF(ISERROR(W22+V22*VLOOKUP(M22,Paramétrage!$C$6:$E$29,3,0))=TRUE,X22,W22+V22*VLOOKUP(M22,Paramétrage!$C$6:$E$29,3,0)))</f>
        <v>0</v>
      </c>
      <c r="Z22" s="395"/>
      <c r="AA22" s="364"/>
      <c r="AB22" s="396"/>
      <c r="AC22" s="133"/>
      <c r="AD22" s="40"/>
      <c r="AE22" s="61">
        <f t="shared" si="3"/>
        <v>0</v>
      </c>
      <c r="AF22" s="203">
        <f t="shared" si="4"/>
        <v>0</v>
      </c>
    </row>
    <row r="23" spans="1:32">
      <c r="A23" s="400"/>
      <c r="B23" s="372"/>
      <c r="C23" s="439"/>
      <c r="D23" s="440"/>
      <c r="E23" s="452"/>
      <c r="F23" s="348"/>
      <c r="G23" s="184"/>
      <c r="H23" s="205"/>
      <c r="I23" s="134"/>
      <c r="J23" s="50"/>
      <c r="K23" s="49"/>
      <c r="L23" s="38"/>
      <c r="M23" s="182"/>
      <c r="N23" s="44"/>
      <c r="O23" s="206"/>
      <c r="P23" s="196"/>
      <c r="Q23" s="39"/>
      <c r="R23" s="363"/>
      <c r="S23" s="364"/>
      <c r="T23" s="365"/>
      <c r="U23" s="78">
        <f>IF(OR(P23="",M23=Paramétrage!$C$10,M23=Paramétrage!$C$13,M23=Paramétrage!$C$17,M23=Paramétrage!$C$20,M23=Paramétrage!$C$24,M23=Paramétrage!$C$27,AND(M23&lt;&gt;Paramétrage!$C$9,Q23="Mut+ext")),0,ROUNDUP(O23/P23,0))</f>
        <v>0</v>
      </c>
      <c r="V23" s="199">
        <f>IF(OR(M23="",Q23="Mut+ext"),0,IF(VLOOKUP(M23,Paramétrage!$C$6:$E$29,2,0)=0,0,IF(P23="","saisir capacité",N23*U23*VLOOKUP(M23,Paramétrage!$C$6:$E$29,2,0))))</f>
        <v>0</v>
      </c>
      <c r="W23" s="200"/>
      <c r="X23" s="201">
        <f t="shared" si="2"/>
        <v>0</v>
      </c>
      <c r="Y23" s="79">
        <f>IF(OR(M23="",Q23="Mut+ext"),0,IF(ISERROR(W23+V23*VLOOKUP(M23,Paramétrage!$C$6:$E$29,3,0))=TRUE,X23,W23+V23*VLOOKUP(M23,Paramétrage!$C$6:$E$29,3,0)))</f>
        <v>0</v>
      </c>
      <c r="Z23" s="395"/>
      <c r="AA23" s="364"/>
      <c r="AB23" s="396"/>
      <c r="AC23" s="133"/>
      <c r="AD23" s="40"/>
      <c r="AE23" s="61">
        <f t="shared" si="3"/>
        <v>0</v>
      </c>
      <c r="AF23" s="203">
        <f t="shared" si="4"/>
        <v>0</v>
      </c>
    </row>
    <row r="24" spans="1:32">
      <c r="A24" s="400"/>
      <c r="B24" s="372"/>
      <c r="C24" s="207"/>
      <c r="D24" s="208"/>
      <c r="E24" s="209"/>
      <c r="F24" s="209"/>
      <c r="G24" s="209"/>
      <c r="H24" s="210"/>
      <c r="I24" s="135"/>
      <c r="J24" s="99"/>
      <c r="K24" s="63"/>
      <c r="L24" s="64"/>
      <c r="M24" s="211"/>
      <c r="N24" s="65">
        <f>AE24</f>
        <v>130</v>
      </c>
      <c r="O24" s="212"/>
      <c r="P24" s="212"/>
      <c r="Q24" s="68"/>
      <c r="R24" s="66"/>
      <c r="S24" s="66"/>
      <c r="T24" s="67"/>
      <c r="U24" s="100"/>
      <c r="V24" s="213">
        <f>SUM(V12:V23)</f>
        <v>130</v>
      </c>
      <c r="W24" s="211">
        <f>SUM(W12:W23)</f>
        <v>0</v>
      </c>
      <c r="X24" s="214">
        <f>SUM(X12:X23)</f>
        <v>130</v>
      </c>
      <c r="Y24" s="69">
        <f>SUM(Y12:Y23)</f>
        <v>170</v>
      </c>
      <c r="Z24" s="101"/>
      <c r="AA24" s="102"/>
      <c r="AB24" s="103"/>
      <c r="AC24" s="104"/>
      <c r="AD24" s="105"/>
      <c r="AE24" s="106">
        <f>SUM(AE12:AE23)</f>
        <v>130</v>
      </c>
      <c r="AF24" s="107">
        <f>SUM(AF12:AF23)</f>
        <v>2600</v>
      </c>
    </row>
    <row r="25" spans="1:32" ht="15.6" customHeight="1">
      <c r="A25" s="400"/>
      <c r="B25" s="372" t="s">
        <v>75</v>
      </c>
      <c r="C25" s="435" t="s">
        <v>296</v>
      </c>
      <c r="D25" s="436"/>
      <c r="E25" s="451">
        <v>10</v>
      </c>
      <c r="F25" s="347" t="s">
        <v>64</v>
      </c>
      <c r="G25" s="184" t="s">
        <v>77</v>
      </c>
      <c r="H25" s="186" t="s">
        <v>66</v>
      </c>
      <c r="I25" s="54" t="s">
        <v>297</v>
      </c>
      <c r="J25" s="50"/>
      <c r="K25" s="59" t="s">
        <v>64</v>
      </c>
      <c r="L25" s="38"/>
      <c r="M25" s="182" t="s">
        <v>87</v>
      </c>
      <c r="N25" s="45">
        <v>50</v>
      </c>
      <c r="O25" s="195">
        <v>20</v>
      </c>
      <c r="P25" s="196">
        <v>25</v>
      </c>
      <c r="Q25" s="42" t="s">
        <v>83</v>
      </c>
      <c r="R25" s="363"/>
      <c r="S25" s="364"/>
      <c r="T25" s="365"/>
      <c r="U25" s="78">
        <f>IF(OR(P25="",M25=Paramétrage!$C$10,M25=Paramétrage!$C$13,M25=Paramétrage!$C$17,M25=Paramétrage!$C$20,M25=Paramétrage!$C$24,M25=Paramétrage!$C$27,AND(M25&lt;&gt;Paramétrage!$C$9,Q25="Mut+ext")),0,ROUNDUP(O25/P25,0))</f>
        <v>1</v>
      </c>
      <c r="V25" s="199">
        <f>IF(OR(M25="",Q25="Mut+ext"),0,IF(VLOOKUP(M25,Paramétrage!$C$6:$E$29,2,0)=0,0,IF(P25="","saisir capacité",N25*U25*VLOOKUP(M25,Paramétrage!$C$6:$E$29,2,0))))</f>
        <v>50</v>
      </c>
      <c r="W25" s="200"/>
      <c r="X25" s="201">
        <f t="shared" ref="X25:X36" si="5">IF(OR(M25="",Q25="Mut+ext"),0,IF(ISERROR(V25+W25)=TRUE,V25,V25+W25))</f>
        <v>50</v>
      </c>
      <c r="Y25" s="79">
        <f>IF(OR(M25="",Q25="Mut+ext"),0,IF(ISERROR(W25+V25*VLOOKUP(M25,Paramétrage!$C$6:$E$29,3,0))=TRUE,X25,W25+V25*VLOOKUP(M25,Paramétrage!$C$6:$E$29,3,0)))</f>
        <v>50</v>
      </c>
      <c r="Z25" s="395"/>
      <c r="AA25" s="364"/>
      <c r="AB25" s="396"/>
      <c r="AC25" s="60"/>
      <c r="AD25" s="40"/>
      <c r="AE25" s="61">
        <f>IF(G25="",0,IF(K25="",0,IF(SUMIF($G$25:$G$36,G25,$O$25:$O$36)=0,0,IF(OR(L25="",K25="obligatoire"),AF25/SUMIF($G$25:$G$36,G25,$O$25:$O$36),AF25/(SUMIF($G$25:$G$36,G25,$O$25:$O$36)/L25)))))</f>
        <v>50</v>
      </c>
      <c r="AF25" s="202">
        <f t="shared" ref="AF25:AF36" si="6">N25*O25</f>
        <v>1000</v>
      </c>
    </row>
    <row r="26" spans="1:32">
      <c r="A26" s="400"/>
      <c r="B26" s="372"/>
      <c r="C26" s="437"/>
      <c r="D26" s="438"/>
      <c r="E26" s="451"/>
      <c r="F26" s="347"/>
      <c r="G26" s="184" t="s">
        <v>81</v>
      </c>
      <c r="H26" s="186" t="s">
        <v>66</v>
      </c>
      <c r="I26" s="54" t="s">
        <v>235</v>
      </c>
      <c r="J26" s="50"/>
      <c r="K26" s="59" t="s">
        <v>64</v>
      </c>
      <c r="L26" s="38"/>
      <c r="M26" s="182" t="s">
        <v>87</v>
      </c>
      <c r="N26" s="45">
        <v>50</v>
      </c>
      <c r="O26" s="195">
        <v>20</v>
      </c>
      <c r="P26" s="196">
        <v>25</v>
      </c>
      <c r="Q26" s="39" t="s">
        <v>83</v>
      </c>
      <c r="R26" s="363"/>
      <c r="S26" s="364"/>
      <c r="T26" s="365"/>
      <c r="U26" s="78">
        <f>IF(OR(P26="",M26=Paramétrage!$C$10,M26=Paramétrage!$C$13,M26=Paramétrage!$C$17,M26=Paramétrage!$C$20,M26=Paramétrage!$C$24,M26=Paramétrage!$C$27,AND(M26&lt;&gt;Paramétrage!$C$9,Q26="Mut+ext")),0,ROUNDUP(O26/P26,0))</f>
        <v>1</v>
      </c>
      <c r="V26" s="199">
        <f>IF(OR(M26="",Q26="Mut+ext"),0,IF(VLOOKUP(M26,Paramétrage!$C$6:$E$29,2,0)=0,0,IF(P26="","saisir capacité",N26*U26*VLOOKUP(M26,Paramétrage!$C$6:$E$29,2,0))))</f>
        <v>50</v>
      </c>
      <c r="W26" s="200"/>
      <c r="X26" s="201">
        <f t="shared" si="5"/>
        <v>50</v>
      </c>
      <c r="Y26" s="79">
        <f>IF(OR(M26="",Q26="Mut+ext"),0,IF(ISERROR(W26+V26*VLOOKUP(M26,Paramétrage!$C$6:$E$29,3,0))=TRUE,X26,W26+V26*VLOOKUP(M26,Paramétrage!$C$6:$E$29,3,0)))</f>
        <v>50</v>
      </c>
      <c r="Z26" s="395"/>
      <c r="AA26" s="364"/>
      <c r="AB26" s="396"/>
      <c r="AC26" s="133"/>
      <c r="AD26" s="40"/>
      <c r="AE26" s="61">
        <f t="shared" ref="AE26:AE36" si="7">IF(G26="",0,IF(K26="",0,IF(SUMIF($G$25:$G$36,G26,$O$25:$O$36)=0,0,IF(OR(L26="",K26="obligatoire"),AF26/SUMIF($G$25:$G$36,G26,$O$25:$O$36),AF26/(SUMIF($G$25:$G$36,G26,$O$25:$O$36)/L26)))))</f>
        <v>50</v>
      </c>
      <c r="AF26" s="203">
        <f t="shared" si="6"/>
        <v>1000</v>
      </c>
    </row>
    <row r="27" spans="1:32" hidden="1">
      <c r="A27" s="400"/>
      <c r="B27" s="372"/>
      <c r="C27" s="437"/>
      <c r="D27" s="438"/>
      <c r="E27" s="451"/>
      <c r="F27" s="347"/>
      <c r="G27" s="184"/>
      <c r="H27" s="186"/>
      <c r="I27" s="54"/>
      <c r="J27" s="50"/>
      <c r="K27" s="59"/>
      <c r="L27" s="38"/>
      <c r="M27" s="182"/>
      <c r="N27" s="45"/>
      <c r="O27" s="195"/>
      <c r="P27" s="196"/>
      <c r="Q27" s="39"/>
      <c r="R27" s="363"/>
      <c r="S27" s="364"/>
      <c r="T27" s="365"/>
      <c r="U27" s="78">
        <f>IF(OR(P27="",M27=Paramétrage!$C$10,M27=Paramétrage!$C$13,M27=Paramétrage!$C$17,M27=Paramétrage!$C$20,M27=Paramétrage!$C$24,M27=Paramétrage!$C$27,AND(M27&lt;&gt;Paramétrage!$C$9,Q27="Mut+ext")),0,ROUNDUP(O27/P27,0))</f>
        <v>0</v>
      </c>
      <c r="V27" s="199">
        <f>IF(OR(M27="",Q27="Mut+ext"),0,IF(VLOOKUP(M27,Paramétrage!$C$6:$E$29,2,0)=0,0,IF(P27="","saisir capacité",N27*U27*VLOOKUP(M27,Paramétrage!$C$6:$E$29,2,0))))</f>
        <v>0</v>
      </c>
      <c r="W27" s="200"/>
      <c r="X27" s="201">
        <f t="shared" si="5"/>
        <v>0</v>
      </c>
      <c r="Y27" s="79">
        <f>IF(OR(M27="",Q27="Mut+ext"),0,IF(ISERROR(W27+V27*VLOOKUP(M27,Paramétrage!$C$6:$E$29,3,0))=TRUE,X27,W27+V27*VLOOKUP(M27,Paramétrage!$C$6:$E$29,3,0)))</f>
        <v>0</v>
      </c>
      <c r="Z27" s="395"/>
      <c r="AA27" s="364"/>
      <c r="AB27" s="396"/>
      <c r="AC27" s="133"/>
      <c r="AD27" s="40"/>
      <c r="AE27" s="61">
        <f>IF(G27="",0,IF(K27="",0,IF(SUMIF($G$25:$G$36,G27,$O$25:$O$36)=0,0,IF(OR(L27="",K27="obligatoire"),AF27/SUMIF($G$25:$G$36,G27,$O$25:$O$36),AF27/(SUMIF($G$25:$G$36,G27,$O$25:$O$36)/L27)))))</f>
        <v>0</v>
      </c>
      <c r="AF27" s="203">
        <f t="shared" si="6"/>
        <v>0</v>
      </c>
    </row>
    <row r="28" spans="1:32" hidden="1">
      <c r="A28" s="400"/>
      <c r="B28" s="372"/>
      <c r="C28" s="437"/>
      <c r="D28" s="438"/>
      <c r="E28" s="451"/>
      <c r="F28" s="347"/>
      <c r="G28" s="184"/>
      <c r="H28" s="186"/>
      <c r="I28" s="54"/>
      <c r="J28" s="50"/>
      <c r="K28" s="59"/>
      <c r="L28" s="38"/>
      <c r="M28" s="182"/>
      <c r="N28" s="45"/>
      <c r="O28" s="195"/>
      <c r="P28" s="196"/>
      <c r="Q28" s="39"/>
      <c r="R28" s="363"/>
      <c r="S28" s="364"/>
      <c r="T28" s="365"/>
      <c r="U28" s="78">
        <f>IF(OR(P28="",M28=Paramétrage!$C$10,M28=Paramétrage!$C$13,M28=Paramétrage!$C$17,M28=Paramétrage!$C$20,M28=Paramétrage!$C$24,M28=Paramétrage!$C$27,AND(M28&lt;&gt;Paramétrage!$C$9,Q28="Mut+ext")),0,ROUNDUP(O28/P28,0))</f>
        <v>0</v>
      </c>
      <c r="V28" s="199">
        <f>IF(OR(M28="",Q28="Mut+ext"),0,IF(VLOOKUP(M28,Paramétrage!$C$6:$E$29,2,0)=0,0,IF(P28="","saisir capacité",N28*U28*VLOOKUP(M28,Paramétrage!$C$6:$E$29,2,0))))</f>
        <v>0</v>
      </c>
      <c r="W28" s="200"/>
      <c r="X28" s="201">
        <f t="shared" si="5"/>
        <v>0</v>
      </c>
      <c r="Y28" s="79">
        <f>IF(OR(M28="",Q28="Mut+ext"),0,IF(ISERROR(W28+V28*VLOOKUP(M28,Paramétrage!$C$6:$E$29,3,0))=TRUE,X28,W28+V28*VLOOKUP(M28,Paramétrage!$C$6:$E$29,3,0)))</f>
        <v>0</v>
      </c>
      <c r="Z28" s="395"/>
      <c r="AA28" s="364"/>
      <c r="AB28" s="396"/>
      <c r="AC28" s="51"/>
      <c r="AD28" s="40"/>
      <c r="AE28" s="61">
        <f t="shared" si="7"/>
        <v>0</v>
      </c>
      <c r="AF28" s="203">
        <f t="shared" si="6"/>
        <v>0</v>
      </c>
    </row>
    <row r="29" spans="1:32" hidden="1">
      <c r="A29" s="400"/>
      <c r="B29" s="372"/>
      <c r="C29" s="437"/>
      <c r="D29" s="438"/>
      <c r="E29" s="451"/>
      <c r="F29" s="347"/>
      <c r="G29" s="184"/>
      <c r="H29" s="186"/>
      <c r="I29" s="54"/>
      <c r="J29" s="50"/>
      <c r="K29" s="59"/>
      <c r="L29" s="38"/>
      <c r="M29" s="182"/>
      <c r="N29" s="45"/>
      <c r="O29" s="195"/>
      <c r="P29" s="196"/>
      <c r="Q29" s="39"/>
      <c r="R29" s="363"/>
      <c r="S29" s="364"/>
      <c r="T29" s="365"/>
      <c r="U29" s="78">
        <f>IF(OR(P29="",M29=Paramétrage!$C$10,M29=Paramétrage!$C$13,M29=Paramétrage!$C$17,M29=Paramétrage!$C$20,M29=Paramétrage!$C$24,M29=Paramétrage!$C$27,AND(M29&lt;&gt;Paramétrage!$C$9,Q29="Mut+ext")),0,ROUNDUP(O29/P29,0))</f>
        <v>0</v>
      </c>
      <c r="V29" s="199">
        <f>IF(OR(M29="",Q29="Mut+ext"),0,IF(VLOOKUP(M29,Paramétrage!$C$6:$E$29,2,0)=0,0,IF(P29="","saisir capacité",N29*U29*VLOOKUP(M29,Paramétrage!$C$6:$E$29,2,0))))</f>
        <v>0</v>
      </c>
      <c r="W29" s="200"/>
      <c r="X29" s="201">
        <f t="shared" si="5"/>
        <v>0</v>
      </c>
      <c r="Y29" s="79">
        <f>IF(OR(M29="",Q29="Mut+ext"),0,IF(ISERROR(W29+V29*VLOOKUP(M29,Paramétrage!$C$6:$E$29,3,0))=TRUE,X29,W29+V29*VLOOKUP(M29,Paramétrage!$C$6:$E$29,3,0)))</f>
        <v>0</v>
      </c>
      <c r="Z29" s="395"/>
      <c r="AA29" s="364"/>
      <c r="AB29" s="396"/>
      <c r="AC29" s="133"/>
      <c r="AD29" s="40"/>
      <c r="AE29" s="61">
        <f t="shared" si="7"/>
        <v>0</v>
      </c>
      <c r="AF29" s="203">
        <f t="shared" si="6"/>
        <v>0</v>
      </c>
    </row>
    <row r="30" spans="1:32" hidden="1">
      <c r="A30" s="400"/>
      <c r="B30" s="372"/>
      <c r="C30" s="437"/>
      <c r="D30" s="438"/>
      <c r="E30" s="451"/>
      <c r="F30" s="347"/>
      <c r="G30" s="184"/>
      <c r="H30" s="186"/>
      <c r="I30" s="54"/>
      <c r="J30" s="50"/>
      <c r="K30" s="59"/>
      <c r="L30" s="38"/>
      <c r="M30" s="182"/>
      <c r="N30" s="44"/>
      <c r="O30" s="204"/>
      <c r="P30" s="196"/>
      <c r="Q30" s="39"/>
      <c r="R30" s="363"/>
      <c r="S30" s="364"/>
      <c r="T30" s="365"/>
      <c r="U30" s="78">
        <f>IF(OR(P30="",M30=Paramétrage!$C$10,M30=Paramétrage!$C$13,M30=Paramétrage!$C$17,M30=Paramétrage!$C$20,M30=Paramétrage!$C$24,M30=Paramétrage!$C$27,AND(M30&lt;&gt;Paramétrage!$C$9,Q30="Mut+ext")),0,ROUNDUP(O30/P30,0))</f>
        <v>0</v>
      </c>
      <c r="V30" s="199">
        <f>IF(OR(M30="",Q30="Mut+ext"),0,IF(VLOOKUP(M30,Paramétrage!$C$6:$E$29,2,0)=0,0,IF(P30="","saisir capacité",N30*U30*VLOOKUP(M30,Paramétrage!$C$6:$E$29,2,0))))</f>
        <v>0</v>
      </c>
      <c r="W30" s="200"/>
      <c r="X30" s="201">
        <f t="shared" si="5"/>
        <v>0</v>
      </c>
      <c r="Y30" s="79">
        <f>IF(OR(M30="",Q30="Mut+ext"),0,IF(ISERROR(W30+V30*VLOOKUP(M30,Paramétrage!$C$6:$E$29,3,0))=TRUE,X30,W30+V30*VLOOKUP(M30,Paramétrage!$C$6:$E$29,3,0)))</f>
        <v>0</v>
      </c>
      <c r="Z30" s="395"/>
      <c r="AA30" s="364"/>
      <c r="AB30" s="396"/>
      <c r="AC30" s="133"/>
      <c r="AD30" s="40"/>
      <c r="AE30" s="61">
        <f t="shared" si="7"/>
        <v>0</v>
      </c>
      <c r="AF30" s="203">
        <f t="shared" si="6"/>
        <v>0</v>
      </c>
    </row>
    <row r="31" spans="1:32" hidden="1">
      <c r="A31" s="400"/>
      <c r="B31" s="372"/>
      <c r="C31" s="437"/>
      <c r="D31" s="438"/>
      <c r="E31" s="451"/>
      <c r="F31" s="347"/>
      <c r="G31" s="184"/>
      <c r="H31" s="205"/>
      <c r="I31" s="134"/>
      <c r="J31" s="50"/>
      <c r="K31" s="49"/>
      <c r="L31" s="38"/>
      <c r="M31" s="182"/>
      <c r="N31" s="44"/>
      <c r="O31" s="195"/>
      <c r="P31" s="196"/>
      <c r="Q31" s="39"/>
      <c r="R31" s="363"/>
      <c r="S31" s="364"/>
      <c r="T31" s="365"/>
      <c r="U31" s="78">
        <f>IF(OR(P31="",M31=Paramétrage!$C$10,M31=Paramétrage!$C$13,M31=Paramétrage!$C$17,M31=Paramétrage!$C$20,M31=Paramétrage!$C$24,M31=Paramétrage!$C$27,AND(M31&lt;&gt;Paramétrage!$C$9,Q31="Mut+ext")),0,ROUNDUP(O31/P31,0))</f>
        <v>0</v>
      </c>
      <c r="V31" s="199">
        <f>IF(OR(M31="",Q31="Mut+ext"),0,IF(VLOOKUP(M31,Paramétrage!$C$6:$E$29,2,0)=0,0,IF(P31="","saisir capacité",N31*U31*VLOOKUP(M31,Paramétrage!$C$6:$E$29,2,0))))</f>
        <v>0</v>
      </c>
      <c r="W31" s="200"/>
      <c r="X31" s="201">
        <f t="shared" si="5"/>
        <v>0</v>
      </c>
      <c r="Y31" s="79">
        <f>IF(OR(M31="",Q31="Mut+ext"),0,IF(ISERROR(W31+V31*VLOOKUP(M31,Paramétrage!$C$6:$E$29,3,0))=TRUE,X31,W31+V31*VLOOKUP(M31,Paramétrage!$C$6:$E$29,3,0)))</f>
        <v>0</v>
      </c>
      <c r="Z31" s="395"/>
      <c r="AA31" s="364"/>
      <c r="AB31" s="396"/>
      <c r="AC31" s="133"/>
      <c r="AD31" s="40"/>
      <c r="AE31" s="61">
        <f t="shared" si="7"/>
        <v>0</v>
      </c>
      <c r="AF31" s="203">
        <f t="shared" si="6"/>
        <v>0</v>
      </c>
    </row>
    <row r="32" spans="1:32" hidden="1">
      <c r="A32" s="400"/>
      <c r="B32" s="372"/>
      <c r="C32" s="437"/>
      <c r="D32" s="438"/>
      <c r="E32" s="451"/>
      <c r="F32" s="347"/>
      <c r="G32" s="184"/>
      <c r="H32" s="186"/>
      <c r="I32" s="54"/>
      <c r="J32" s="50"/>
      <c r="K32" s="59"/>
      <c r="L32" s="38"/>
      <c r="M32" s="182"/>
      <c r="N32" s="45"/>
      <c r="O32" s="195"/>
      <c r="P32" s="196"/>
      <c r="Q32" s="39"/>
      <c r="R32" s="363"/>
      <c r="S32" s="364"/>
      <c r="T32" s="365"/>
      <c r="U32" s="78">
        <f>IF(OR(P32="",M32=Paramétrage!$C$10,M32=Paramétrage!$C$13,M32=Paramétrage!$C$17,M32=Paramétrage!$C$20,M32=Paramétrage!$C$24,M32=Paramétrage!$C$27,AND(M32&lt;&gt;Paramétrage!$C$9,Q32="Mut+ext")),0,ROUNDUP(O32/P32,0))</f>
        <v>0</v>
      </c>
      <c r="V32" s="199">
        <f>IF(OR(M32="",Q32="Mut+ext"),0,IF(VLOOKUP(M32,Paramétrage!$C$6:$E$29,2,0)=0,0,IF(P32="","saisir capacité",N32*U32*VLOOKUP(M32,Paramétrage!$C$6:$E$29,2,0))))</f>
        <v>0</v>
      </c>
      <c r="W32" s="200"/>
      <c r="X32" s="201">
        <f t="shared" si="5"/>
        <v>0</v>
      </c>
      <c r="Y32" s="79">
        <f>IF(OR(M32="",Q32="Mut+ext"),0,IF(ISERROR(W32+V32*VLOOKUP(M32,Paramétrage!$C$6:$E$29,3,0))=TRUE,X32,W32+V32*VLOOKUP(M32,Paramétrage!$C$6:$E$29,3,0)))</f>
        <v>0</v>
      </c>
      <c r="Z32" s="395"/>
      <c r="AA32" s="364"/>
      <c r="AB32" s="396"/>
      <c r="AC32" s="51"/>
      <c r="AD32" s="40"/>
      <c r="AE32" s="61">
        <f t="shared" si="7"/>
        <v>0</v>
      </c>
      <c r="AF32" s="203">
        <f t="shared" si="6"/>
        <v>0</v>
      </c>
    </row>
    <row r="33" spans="1:32" hidden="1">
      <c r="A33" s="400"/>
      <c r="B33" s="372"/>
      <c r="C33" s="437"/>
      <c r="D33" s="438"/>
      <c r="E33" s="451"/>
      <c r="F33" s="347"/>
      <c r="G33" s="184"/>
      <c r="H33" s="186"/>
      <c r="I33" s="54"/>
      <c r="J33" s="50"/>
      <c r="K33" s="59"/>
      <c r="L33" s="38"/>
      <c r="M33" s="182"/>
      <c r="N33" s="45"/>
      <c r="O33" s="195"/>
      <c r="P33" s="196"/>
      <c r="Q33" s="39"/>
      <c r="R33" s="363"/>
      <c r="S33" s="364"/>
      <c r="T33" s="365"/>
      <c r="U33" s="78">
        <f>IF(OR(P33="",M33=Paramétrage!$C$10,M33=Paramétrage!$C$13,M33=Paramétrage!$C$17,M33=Paramétrage!$C$20,M33=Paramétrage!$C$24,M33=Paramétrage!$C$27,AND(M33&lt;&gt;Paramétrage!$C$9,Q33="Mut+ext")),0,ROUNDUP(O33/P33,0))</f>
        <v>0</v>
      </c>
      <c r="V33" s="199">
        <f>IF(OR(M33="",Q33="Mut+ext"),0,IF(VLOOKUP(M33,Paramétrage!$C$6:$E$29,2,0)=0,0,IF(P33="","saisir capacité",N33*U33*VLOOKUP(M33,Paramétrage!$C$6:$E$29,2,0))))</f>
        <v>0</v>
      </c>
      <c r="W33" s="200"/>
      <c r="X33" s="201">
        <f t="shared" si="5"/>
        <v>0</v>
      </c>
      <c r="Y33" s="79">
        <f>IF(OR(M33="",Q33="Mut+ext"),0,IF(ISERROR(W33+V33*VLOOKUP(M33,Paramétrage!$C$6:$E$29,3,0))=TRUE,X33,W33+V33*VLOOKUP(M33,Paramétrage!$C$6:$E$29,3,0)))</f>
        <v>0</v>
      </c>
      <c r="Z33" s="395"/>
      <c r="AA33" s="364"/>
      <c r="AB33" s="396"/>
      <c r="AC33" s="133"/>
      <c r="AD33" s="40"/>
      <c r="AE33" s="61">
        <f t="shared" si="7"/>
        <v>0</v>
      </c>
      <c r="AF33" s="203">
        <f t="shared" si="6"/>
        <v>0</v>
      </c>
    </row>
    <row r="34" spans="1:32" hidden="1">
      <c r="A34" s="400"/>
      <c r="B34" s="372"/>
      <c r="C34" s="437"/>
      <c r="D34" s="438"/>
      <c r="E34" s="451"/>
      <c r="F34" s="347"/>
      <c r="G34" s="184"/>
      <c r="H34" s="186"/>
      <c r="I34" s="54"/>
      <c r="J34" s="50"/>
      <c r="K34" s="59"/>
      <c r="L34" s="38"/>
      <c r="M34" s="182"/>
      <c r="N34" s="44"/>
      <c r="O34" s="204"/>
      <c r="P34" s="196"/>
      <c r="Q34" s="39"/>
      <c r="R34" s="363"/>
      <c r="S34" s="364"/>
      <c r="T34" s="365"/>
      <c r="U34" s="78">
        <f>IF(OR(P34="",M34=Paramétrage!$C$10,M34=Paramétrage!$C$13,M34=Paramétrage!$C$17,M34=Paramétrage!$C$20,M34=Paramétrage!$C$24,M34=Paramétrage!$C$27,AND(M34&lt;&gt;Paramétrage!$C$9,Q34="Mut+ext")),0,ROUNDUP(O34/P34,0))</f>
        <v>0</v>
      </c>
      <c r="V34" s="199">
        <f>IF(OR(M34="",Q34="Mut+ext"),0,IF(VLOOKUP(M34,Paramétrage!$C$6:$E$29,2,0)=0,0,IF(P34="","saisir capacité",N34*U34*VLOOKUP(M34,Paramétrage!$C$6:$E$29,2,0))))</f>
        <v>0</v>
      </c>
      <c r="W34" s="200"/>
      <c r="X34" s="201">
        <f t="shared" si="5"/>
        <v>0</v>
      </c>
      <c r="Y34" s="79">
        <f>IF(OR(M34="",Q34="Mut+ext"),0,IF(ISERROR(W34+V34*VLOOKUP(M34,Paramétrage!$C$6:$E$29,3,0))=TRUE,X34,W34+V34*VLOOKUP(M34,Paramétrage!$C$6:$E$29,3,0)))</f>
        <v>0</v>
      </c>
      <c r="Z34" s="395"/>
      <c r="AA34" s="364"/>
      <c r="AB34" s="396"/>
      <c r="AC34" s="133"/>
      <c r="AD34" s="40"/>
      <c r="AE34" s="61">
        <f t="shared" si="7"/>
        <v>0</v>
      </c>
      <c r="AF34" s="203">
        <f t="shared" si="6"/>
        <v>0</v>
      </c>
    </row>
    <row r="35" spans="1:32" hidden="1">
      <c r="A35" s="400"/>
      <c r="B35" s="372"/>
      <c r="C35" s="437"/>
      <c r="D35" s="438"/>
      <c r="E35" s="451"/>
      <c r="F35" s="347"/>
      <c r="G35" s="184"/>
      <c r="H35" s="205"/>
      <c r="I35" s="134"/>
      <c r="J35" s="50"/>
      <c r="K35" s="49"/>
      <c r="L35" s="38"/>
      <c r="M35" s="182"/>
      <c r="N35" s="44"/>
      <c r="O35" s="195"/>
      <c r="P35" s="196"/>
      <c r="Q35" s="39"/>
      <c r="R35" s="363"/>
      <c r="S35" s="364"/>
      <c r="T35" s="365"/>
      <c r="U35" s="78">
        <f>IF(OR(P35="",M35=Paramétrage!$C$10,M35=Paramétrage!$C$13,M35=Paramétrage!$C$17,M35=Paramétrage!$C$20,M35=Paramétrage!$C$24,M35=Paramétrage!$C$27,AND(M35&lt;&gt;Paramétrage!$C$9,Q35="Mut+ext")),0,ROUNDUP(O35/P35,0))</f>
        <v>0</v>
      </c>
      <c r="V35" s="199">
        <f>IF(OR(M35="",Q35="Mut+ext"),0,IF(VLOOKUP(M35,Paramétrage!$C$6:$E$29,2,0)=0,0,IF(P35="","saisir capacité",N35*U35*VLOOKUP(M35,Paramétrage!$C$6:$E$29,2,0))))</f>
        <v>0</v>
      </c>
      <c r="W35" s="200"/>
      <c r="X35" s="201">
        <f t="shared" si="5"/>
        <v>0</v>
      </c>
      <c r="Y35" s="79">
        <f>IF(OR(M35="",Q35="Mut+ext"),0,IF(ISERROR(W35+V35*VLOOKUP(M35,Paramétrage!$C$6:$E$29,3,0))=TRUE,X35,W35+V35*VLOOKUP(M35,Paramétrage!$C$6:$E$29,3,0)))</f>
        <v>0</v>
      </c>
      <c r="Z35" s="395"/>
      <c r="AA35" s="364"/>
      <c r="AB35" s="396"/>
      <c r="AC35" s="133"/>
      <c r="AD35" s="40"/>
      <c r="AE35" s="61">
        <f t="shared" si="7"/>
        <v>0</v>
      </c>
      <c r="AF35" s="203">
        <f t="shared" si="6"/>
        <v>0</v>
      </c>
    </row>
    <row r="36" spans="1:32">
      <c r="A36" s="400"/>
      <c r="B36" s="372"/>
      <c r="C36" s="439"/>
      <c r="D36" s="440"/>
      <c r="E36" s="452"/>
      <c r="F36" s="348"/>
      <c r="G36" s="184"/>
      <c r="H36" s="205"/>
      <c r="I36" s="134"/>
      <c r="J36" s="50"/>
      <c r="K36" s="49"/>
      <c r="L36" s="38"/>
      <c r="M36" s="182"/>
      <c r="N36" s="44"/>
      <c r="O36" s="206"/>
      <c r="P36" s="196"/>
      <c r="Q36" s="39"/>
      <c r="R36" s="363"/>
      <c r="S36" s="364"/>
      <c r="T36" s="365"/>
      <c r="U36" s="78">
        <f>IF(OR(P36="",M36=Paramétrage!$C$10,M36=Paramétrage!$C$13,M36=Paramétrage!$C$17,M36=Paramétrage!$C$20,M36=Paramétrage!$C$24,M36=Paramétrage!$C$27,AND(M36&lt;&gt;Paramétrage!$C$9,Q36="Mut+ext")),0,ROUNDUP(O36/P36,0))</f>
        <v>0</v>
      </c>
      <c r="V36" s="199">
        <f>IF(OR(M36="",Q36="Mut+ext"),0,IF(VLOOKUP(M36,Paramétrage!$C$6:$E$29,2,0)=0,0,IF(P36="","saisir capacité",N36*U36*VLOOKUP(M36,Paramétrage!$C$6:$E$29,2,0))))</f>
        <v>0</v>
      </c>
      <c r="W36" s="200"/>
      <c r="X36" s="201">
        <f t="shared" si="5"/>
        <v>0</v>
      </c>
      <c r="Y36" s="79">
        <f>IF(OR(M36="",Q36="Mut+ext"),0,IF(ISERROR(W36+V36*VLOOKUP(M36,Paramétrage!$C$6:$E$29,3,0))=TRUE,X36,W36+V36*VLOOKUP(M36,Paramétrage!$C$6:$E$29,3,0)))</f>
        <v>0</v>
      </c>
      <c r="Z36" s="395"/>
      <c r="AA36" s="364"/>
      <c r="AB36" s="396"/>
      <c r="AC36" s="133"/>
      <c r="AD36" s="40"/>
      <c r="AE36" s="61">
        <f t="shared" si="7"/>
        <v>0</v>
      </c>
      <c r="AF36" s="203">
        <f t="shared" si="6"/>
        <v>0</v>
      </c>
    </row>
    <row r="37" spans="1:32">
      <c r="A37" s="400"/>
      <c r="B37" s="372"/>
      <c r="C37" s="207"/>
      <c r="D37" s="208"/>
      <c r="E37" s="209"/>
      <c r="F37" s="209"/>
      <c r="G37" s="209"/>
      <c r="H37" s="210"/>
      <c r="I37" s="135"/>
      <c r="J37" s="99"/>
      <c r="K37" s="63"/>
      <c r="L37" s="64"/>
      <c r="M37" s="211"/>
      <c r="N37" s="65">
        <f>AE37</f>
        <v>100</v>
      </c>
      <c r="O37" s="212"/>
      <c r="P37" s="212"/>
      <c r="Q37" s="68"/>
      <c r="R37" s="66"/>
      <c r="S37" s="66"/>
      <c r="T37" s="67"/>
      <c r="U37" s="100"/>
      <c r="V37" s="213">
        <f>SUM(V25:V36)</f>
        <v>100</v>
      </c>
      <c r="W37" s="211">
        <f>SUM(W25:W36)</f>
        <v>0</v>
      </c>
      <c r="X37" s="214">
        <f>SUM(X25:X36)</f>
        <v>100</v>
      </c>
      <c r="Y37" s="69">
        <f>SUM(Y25:Y36)</f>
        <v>100</v>
      </c>
      <c r="Z37" s="101"/>
      <c r="AA37" s="102"/>
      <c r="AB37" s="103"/>
      <c r="AC37" s="104"/>
      <c r="AD37" s="105"/>
      <c r="AE37" s="106">
        <f>SUM(AE25:AE36)</f>
        <v>100</v>
      </c>
      <c r="AF37" s="107">
        <f>SUM(AF25:AF36)</f>
        <v>2000</v>
      </c>
    </row>
    <row r="38" spans="1:32" ht="15.6" customHeight="1">
      <c r="A38" s="400"/>
      <c r="B38" s="372" t="s">
        <v>88</v>
      </c>
      <c r="C38" s="435" t="s">
        <v>250</v>
      </c>
      <c r="D38" s="436"/>
      <c r="E38" s="451">
        <v>10</v>
      </c>
      <c r="F38" s="347" t="s">
        <v>64</v>
      </c>
      <c r="G38" s="184" t="s">
        <v>90</v>
      </c>
      <c r="H38" s="186" t="s">
        <v>66</v>
      </c>
      <c r="I38" s="54" t="s">
        <v>250</v>
      </c>
      <c r="J38" s="50"/>
      <c r="K38" s="59" t="s">
        <v>64</v>
      </c>
      <c r="L38" s="174"/>
      <c r="M38" s="182" t="s">
        <v>87</v>
      </c>
      <c r="N38" s="45">
        <v>11</v>
      </c>
      <c r="O38" s="195">
        <v>20</v>
      </c>
      <c r="P38" s="196">
        <v>25</v>
      </c>
      <c r="Q38" s="42" t="s">
        <v>83</v>
      </c>
      <c r="R38" s="366"/>
      <c r="S38" s="367"/>
      <c r="T38" s="368"/>
      <c r="U38" s="78">
        <f>IF(OR(P38="",M38=Paramétrage!$C$10,M38=Paramétrage!$C$13,M38=Paramétrage!$C$17,M38=Paramétrage!$C$20,M38=Paramétrage!$C$24,M38=Paramétrage!$C$27,AND(M38&lt;&gt;Paramétrage!$C$9,Q38="Mut+ext")),0,ROUNDUP(O38/P38,0))</f>
        <v>1</v>
      </c>
      <c r="V38" s="199">
        <f>IF(OR(M38="",Q38="Mut+ext"),0,IF(VLOOKUP(M38,Paramétrage!$C$6:$E$29,2,0)=0,0,IF(P38="","saisir capacité",N38*U38*VLOOKUP(M38,Paramétrage!$C$6:$E$29,2,0))))</f>
        <v>11</v>
      </c>
      <c r="W38" s="200"/>
      <c r="X38" s="201">
        <f t="shared" ref="X38:X49" si="8">IF(OR(M38="",Q38="Mut+ext"),0,IF(ISERROR(V38+W38)=TRUE,V38,V38+W38))</f>
        <v>11</v>
      </c>
      <c r="Y38" s="79">
        <f>IF(OR(M38="",Q38="Mut+ext"),0,IF(ISERROR(W38+V38*VLOOKUP(M38,Paramétrage!$C$6:$E$29,3,0))=TRUE,X38,W38+V38*VLOOKUP(M38,Paramétrage!$C$6:$E$29,3,0)))</f>
        <v>11</v>
      </c>
      <c r="Z38" s="395"/>
      <c r="AA38" s="364"/>
      <c r="AB38" s="396"/>
      <c r="AC38" s="60"/>
      <c r="AD38" s="40"/>
      <c r="AE38" s="61">
        <f>IF(G38="",0,IF(K38="",0,IF(SUMIF($G$38:$G$49,G38,$O$38:$O$49)=0,0,IF(OR(L38="",K38="obligatoire"),AF38/SUMIF($G$38:$G$49,G38,$O$38:$O$49),AF38/(SUMIF($G$38:$G$49,G38,$O$38:$O$49)/L38)))))</f>
        <v>11</v>
      </c>
      <c r="AF38" s="202">
        <f>N38*O38</f>
        <v>220</v>
      </c>
    </row>
    <row r="39" spans="1:32" hidden="1">
      <c r="A39" s="400"/>
      <c r="B39" s="372"/>
      <c r="C39" s="437"/>
      <c r="D39" s="438"/>
      <c r="E39" s="451"/>
      <c r="F39" s="347"/>
      <c r="G39" s="184"/>
      <c r="H39" s="186"/>
      <c r="I39" s="54"/>
      <c r="J39" s="50"/>
      <c r="K39" s="59"/>
      <c r="L39" s="38"/>
      <c r="M39" s="182"/>
      <c r="N39" s="45"/>
      <c r="O39" s="195"/>
      <c r="P39" s="196"/>
      <c r="Q39" s="39"/>
      <c r="R39" s="363"/>
      <c r="S39" s="364"/>
      <c r="T39" s="365"/>
      <c r="U39" s="78">
        <f>IF(OR(P39="",M39=Paramétrage!$C$10,M39=Paramétrage!$C$13,M39=Paramétrage!$C$17,M39=Paramétrage!$C$20,M39=Paramétrage!$C$24,M39=Paramétrage!$C$27,AND(M39&lt;&gt;Paramétrage!$C$9,Q39="Mut+ext")),0,ROUNDUP(O39/P39,0))</f>
        <v>0</v>
      </c>
      <c r="V39" s="199">
        <f>IF(OR(M39="",Q39="Mut+ext"),0,IF(VLOOKUP(M39,Paramétrage!$C$6:$E$29,2,0)=0,0,IF(P39="","saisir capacité",N39*U39*VLOOKUP(M39,Paramétrage!$C$6:$E$29,2,0))))</f>
        <v>0</v>
      </c>
      <c r="W39" s="200"/>
      <c r="X39" s="201">
        <f t="shared" si="8"/>
        <v>0</v>
      </c>
      <c r="Y39" s="79">
        <f>IF(OR(M39="",Q39="Mut+ext"),0,IF(ISERROR(W39+V39*VLOOKUP(M39,Paramétrage!$C$6:$E$29,3,0))=TRUE,X39,W39+V39*VLOOKUP(M39,Paramétrage!$C$6:$E$29,3,0)))</f>
        <v>0</v>
      </c>
      <c r="Z39" s="395"/>
      <c r="AA39" s="364"/>
      <c r="AB39" s="396"/>
      <c r="AC39" s="133"/>
      <c r="AD39" s="40"/>
      <c r="AE39" s="61">
        <f t="shared" ref="AE39:AE49" si="9">IF(G39="",0,IF(K39="",0,IF(SUMIF($G$38:$G$49,G39,$O$38:$O$49)=0,0,IF(OR(L39="",K39="obligatoire"),AF39/SUMIF($G$38:$G$49,G39,$O$38:$O$49),AF39/(SUMIF($G$38:$G$49,G39,$O$38:$O$49)/L39)))))</f>
        <v>0</v>
      </c>
      <c r="AF39" s="202">
        <f t="shared" ref="AF39:AF49" si="10">N39*O39</f>
        <v>0</v>
      </c>
    </row>
    <row r="40" spans="1:32" hidden="1">
      <c r="A40" s="400"/>
      <c r="B40" s="372"/>
      <c r="C40" s="437"/>
      <c r="D40" s="438"/>
      <c r="E40" s="451"/>
      <c r="F40" s="347"/>
      <c r="G40" s="184"/>
      <c r="H40" s="186"/>
      <c r="I40" s="54"/>
      <c r="J40" s="50"/>
      <c r="K40" s="59"/>
      <c r="L40" s="38"/>
      <c r="M40" s="182"/>
      <c r="N40" s="45"/>
      <c r="O40" s="195"/>
      <c r="P40" s="196"/>
      <c r="Q40" s="39"/>
      <c r="R40" s="363"/>
      <c r="S40" s="364"/>
      <c r="T40" s="365"/>
      <c r="U40" s="78">
        <f>IF(OR(P40="",M40=Paramétrage!$C$10,M40=Paramétrage!$C$13,M40=Paramétrage!$C$17,M40=Paramétrage!$C$20,M40=Paramétrage!$C$24,M40=Paramétrage!$C$27,AND(M40&lt;&gt;Paramétrage!$C$9,Q40="Mut+ext")),0,ROUNDUP(O40/P40,0))</f>
        <v>0</v>
      </c>
      <c r="V40" s="199">
        <f>IF(OR(M40="",Q40="Mut+ext"),0,IF(VLOOKUP(M40,Paramétrage!$C$6:$E$29,2,0)=0,0,IF(P40="","saisir capacité",N40*U40*VLOOKUP(M40,Paramétrage!$C$6:$E$29,2,0))))</f>
        <v>0</v>
      </c>
      <c r="W40" s="200"/>
      <c r="X40" s="201">
        <f t="shared" si="8"/>
        <v>0</v>
      </c>
      <c r="Y40" s="79">
        <f>IF(OR(M40="",Q40="Mut+ext"),0,IF(ISERROR(W40+V40*VLOOKUP(M40,Paramétrage!$C$6:$E$29,3,0))=TRUE,X40,W40+V40*VLOOKUP(M40,Paramétrage!$C$6:$E$29,3,0)))</f>
        <v>0</v>
      </c>
      <c r="Z40" s="395"/>
      <c r="AA40" s="364"/>
      <c r="AB40" s="396"/>
      <c r="AC40" s="133"/>
      <c r="AD40" s="40"/>
      <c r="AE40" s="61">
        <f t="shared" si="9"/>
        <v>0</v>
      </c>
      <c r="AF40" s="202">
        <f t="shared" si="10"/>
        <v>0</v>
      </c>
    </row>
    <row r="41" spans="1:32" hidden="1">
      <c r="A41" s="400"/>
      <c r="B41" s="372"/>
      <c r="C41" s="437"/>
      <c r="D41" s="438"/>
      <c r="E41" s="451"/>
      <c r="F41" s="347"/>
      <c r="G41" s="184"/>
      <c r="H41" s="186"/>
      <c r="I41" s="54"/>
      <c r="J41" s="50"/>
      <c r="K41" s="59"/>
      <c r="L41" s="38"/>
      <c r="M41" s="182"/>
      <c r="N41" s="45"/>
      <c r="O41" s="195"/>
      <c r="P41" s="196"/>
      <c r="Q41" s="39"/>
      <c r="R41" s="363"/>
      <c r="S41" s="364"/>
      <c r="T41" s="365"/>
      <c r="U41" s="78">
        <f>IF(OR(P41="",M41=Paramétrage!$C$10,M41=Paramétrage!$C$13,M41=Paramétrage!$C$17,M41=Paramétrage!$C$20,M41=Paramétrage!$C$24,M41=Paramétrage!$C$27,AND(M41&lt;&gt;Paramétrage!$C$9,Q41="Mut+ext")),0,ROUNDUP(O41/P41,0))</f>
        <v>0</v>
      </c>
      <c r="V41" s="199">
        <f>IF(OR(M41="",Q41="Mut+ext"),0,IF(VLOOKUP(M41,Paramétrage!$C$6:$E$29,2,0)=0,0,IF(P41="","saisir capacité",N41*U41*VLOOKUP(M41,Paramétrage!$C$6:$E$29,2,0))))</f>
        <v>0</v>
      </c>
      <c r="W41" s="200"/>
      <c r="X41" s="201">
        <f t="shared" si="8"/>
        <v>0</v>
      </c>
      <c r="Y41" s="79">
        <f>IF(OR(M41="",Q41="Mut+ext"),0,IF(ISERROR(W41+V41*VLOOKUP(M41,Paramétrage!$C$6:$E$29,3,0))=TRUE,X41,W41+V41*VLOOKUP(M41,Paramétrage!$C$6:$E$29,3,0)))</f>
        <v>0</v>
      </c>
      <c r="Z41" s="395"/>
      <c r="AA41" s="364"/>
      <c r="AB41" s="396"/>
      <c r="AC41" s="51"/>
      <c r="AD41" s="40"/>
      <c r="AE41" s="61">
        <f t="shared" si="9"/>
        <v>0</v>
      </c>
      <c r="AF41" s="202">
        <f t="shared" si="10"/>
        <v>0</v>
      </c>
    </row>
    <row r="42" spans="1:32" hidden="1">
      <c r="A42" s="400"/>
      <c r="B42" s="372"/>
      <c r="C42" s="437"/>
      <c r="D42" s="438"/>
      <c r="E42" s="451"/>
      <c r="F42" s="347"/>
      <c r="G42" s="184"/>
      <c r="H42" s="186"/>
      <c r="I42" s="54"/>
      <c r="J42" s="50"/>
      <c r="K42" s="59"/>
      <c r="L42" s="38"/>
      <c r="M42" s="182"/>
      <c r="N42" s="45"/>
      <c r="O42" s="195"/>
      <c r="P42" s="196"/>
      <c r="Q42" s="39"/>
      <c r="R42" s="363"/>
      <c r="S42" s="364"/>
      <c r="T42" s="365"/>
      <c r="U42" s="78">
        <f>IF(OR(P42="",M42=Paramétrage!$C$10,M42=Paramétrage!$C$13,M42=Paramétrage!$C$17,M42=Paramétrage!$C$20,M42=Paramétrage!$C$24,M42=Paramétrage!$C$27,AND(M42&lt;&gt;Paramétrage!$C$9,Q42="Mut+ext")),0,ROUNDUP(O42/P42,0))</f>
        <v>0</v>
      </c>
      <c r="V42" s="199">
        <f>IF(OR(M42="",Q42="Mut+ext"),0,IF(VLOOKUP(M42,Paramétrage!$C$6:$E$29,2,0)=0,0,IF(P42="","saisir capacité",N42*U42*VLOOKUP(M42,Paramétrage!$C$6:$E$29,2,0))))</f>
        <v>0</v>
      </c>
      <c r="W42" s="200"/>
      <c r="X42" s="201">
        <f t="shared" si="8"/>
        <v>0</v>
      </c>
      <c r="Y42" s="79">
        <f>IF(OR(M42="",Q42="Mut+ext"),0,IF(ISERROR(W42+V42*VLOOKUP(M42,Paramétrage!$C$6:$E$29,3,0))=TRUE,X42,W42+V42*VLOOKUP(M42,Paramétrage!$C$6:$E$29,3,0)))</f>
        <v>0</v>
      </c>
      <c r="Z42" s="395"/>
      <c r="AA42" s="364"/>
      <c r="AB42" s="396"/>
      <c r="AC42" s="133"/>
      <c r="AD42" s="40"/>
      <c r="AE42" s="61">
        <f t="shared" si="9"/>
        <v>0</v>
      </c>
      <c r="AF42" s="202">
        <f t="shared" si="10"/>
        <v>0</v>
      </c>
    </row>
    <row r="43" spans="1:32" hidden="1">
      <c r="A43" s="400"/>
      <c r="B43" s="372"/>
      <c r="C43" s="437"/>
      <c r="D43" s="438"/>
      <c r="E43" s="451"/>
      <c r="F43" s="347"/>
      <c r="G43" s="184"/>
      <c r="H43" s="205"/>
      <c r="I43" s="134"/>
      <c r="J43" s="50"/>
      <c r="K43" s="49"/>
      <c r="L43" s="38"/>
      <c r="M43" s="182"/>
      <c r="N43" s="44"/>
      <c r="O43" s="204"/>
      <c r="P43" s="196"/>
      <c r="Q43" s="39"/>
      <c r="R43" s="363"/>
      <c r="S43" s="364"/>
      <c r="T43" s="365"/>
      <c r="U43" s="78">
        <f>IF(OR(P43="",M43=Paramétrage!$C$10,M43=Paramétrage!$C$13,M43=Paramétrage!$C$17,M43=Paramétrage!$C$20,M43=Paramétrage!$C$24,M43=Paramétrage!$C$27,AND(M43&lt;&gt;Paramétrage!$C$9,Q43="Mut+ext")),0,ROUNDUP(O43/P43,0))</f>
        <v>0</v>
      </c>
      <c r="V43" s="199">
        <f>IF(OR(M43="",Q43="Mut+ext"),0,IF(VLOOKUP(M43,Paramétrage!$C$6:$E$29,2,0)=0,0,IF(P43="","saisir capacité",N43*U43*VLOOKUP(M43,Paramétrage!$C$6:$E$29,2,0))))</f>
        <v>0</v>
      </c>
      <c r="W43" s="200"/>
      <c r="X43" s="201">
        <f t="shared" si="8"/>
        <v>0</v>
      </c>
      <c r="Y43" s="79">
        <f>IF(OR(M43="",Q43="Mut+ext"),0,IF(ISERROR(W43+V43*VLOOKUP(M43,Paramétrage!$C$6:$E$29,3,0))=TRUE,X43,W43+V43*VLOOKUP(M43,Paramétrage!$C$6:$E$29,3,0)))</f>
        <v>0</v>
      </c>
      <c r="Z43" s="395"/>
      <c r="AA43" s="364"/>
      <c r="AB43" s="396"/>
      <c r="AC43" s="133"/>
      <c r="AD43" s="40"/>
      <c r="AE43" s="61">
        <f t="shared" si="9"/>
        <v>0</v>
      </c>
      <c r="AF43" s="202">
        <f t="shared" si="10"/>
        <v>0</v>
      </c>
    </row>
    <row r="44" spans="1:32" hidden="1">
      <c r="A44" s="400"/>
      <c r="B44" s="372"/>
      <c r="C44" s="437"/>
      <c r="D44" s="438"/>
      <c r="E44" s="451"/>
      <c r="F44" s="347"/>
      <c r="G44" s="184"/>
      <c r="H44" s="205"/>
      <c r="I44" s="134"/>
      <c r="J44" s="50"/>
      <c r="K44" s="49"/>
      <c r="L44" s="38"/>
      <c r="M44" s="182"/>
      <c r="N44" s="44"/>
      <c r="O44" s="195"/>
      <c r="P44" s="196"/>
      <c r="Q44" s="39"/>
      <c r="R44" s="363"/>
      <c r="S44" s="364"/>
      <c r="T44" s="365"/>
      <c r="U44" s="78">
        <f>IF(OR(P44="",M44=Paramétrage!$C$10,M44=Paramétrage!$C$13,M44=Paramétrage!$C$17,M44=Paramétrage!$C$20,M44=Paramétrage!$C$24,M44=Paramétrage!$C$27,AND(M44&lt;&gt;Paramétrage!$C$9,Q44="Mut+ext")),0,ROUNDUP(O44/P44,0))</f>
        <v>0</v>
      </c>
      <c r="V44" s="199">
        <f>IF(OR(M44="",Q44="Mut+ext"),0,IF(VLOOKUP(M44,Paramétrage!$C$6:$E$29,2,0)=0,0,IF(P44="","saisir capacité",N44*U44*VLOOKUP(M44,Paramétrage!$C$6:$E$29,2,0))))</f>
        <v>0</v>
      </c>
      <c r="W44" s="200"/>
      <c r="X44" s="201">
        <f t="shared" si="8"/>
        <v>0</v>
      </c>
      <c r="Y44" s="79">
        <f>IF(OR(M44="",Q44="Mut+ext"),0,IF(ISERROR(W44+V44*VLOOKUP(M44,Paramétrage!$C$6:$E$29,3,0))=TRUE,X44,W44+V44*VLOOKUP(M44,Paramétrage!$C$6:$E$29,3,0)))</f>
        <v>0</v>
      </c>
      <c r="Z44" s="395"/>
      <c r="AA44" s="364"/>
      <c r="AB44" s="396"/>
      <c r="AC44" s="133"/>
      <c r="AD44" s="40"/>
      <c r="AE44" s="61">
        <f t="shared" si="9"/>
        <v>0</v>
      </c>
      <c r="AF44" s="202">
        <f t="shared" si="10"/>
        <v>0</v>
      </c>
    </row>
    <row r="45" spans="1:32" hidden="1">
      <c r="A45" s="400"/>
      <c r="B45" s="372"/>
      <c r="C45" s="437"/>
      <c r="D45" s="438"/>
      <c r="E45" s="451"/>
      <c r="F45" s="347"/>
      <c r="G45" s="184"/>
      <c r="H45" s="205"/>
      <c r="I45" s="134"/>
      <c r="J45" s="50"/>
      <c r="K45" s="49"/>
      <c r="L45" s="38"/>
      <c r="M45" s="182"/>
      <c r="N45" s="44"/>
      <c r="O45" s="206"/>
      <c r="P45" s="196"/>
      <c r="Q45" s="39"/>
      <c r="R45" s="363"/>
      <c r="S45" s="364"/>
      <c r="T45" s="365"/>
      <c r="U45" s="78">
        <f>IF(OR(P45="",M45=Paramétrage!$C$10,M45=Paramétrage!$C$13,M45=Paramétrage!$C$17,M45=Paramétrage!$C$20,M45=Paramétrage!$C$24,M45=Paramétrage!$C$27,AND(M45&lt;&gt;Paramétrage!$C$9,Q45="Mut+ext")),0,ROUNDUP(O45/P45,0))</f>
        <v>0</v>
      </c>
      <c r="V45" s="199">
        <f>IF(OR(M45="",Q45="Mut+ext"),0,IF(VLOOKUP(M45,Paramétrage!$C$6:$E$29,2,0)=0,0,IF(P45="","saisir capacité",N45*U45*VLOOKUP(M45,Paramétrage!$C$6:$E$29,2,0))))</f>
        <v>0</v>
      </c>
      <c r="W45" s="200"/>
      <c r="X45" s="201">
        <f t="shared" si="8"/>
        <v>0</v>
      </c>
      <c r="Y45" s="79">
        <f>IF(OR(M45="",Q45="Mut+ext"),0,IF(ISERROR(W45+V45*VLOOKUP(M45,Paramétrage!$C$6:$E$29,3,0))=TRUE,X45,W45+V45*VLOOKUP(M45,Paramétrage!$C$6:$E$29,3,0)))</f>
        <v>0</v>
      </c>
      <c r="Z45" s="395"/>
      <c r="AA45" s="364"/>
      <c r="AB45" s="396"/>
      <c r="AC45" s="133"/>
      <c r="AD45" s="40"/>
      <c r="AE45" s="61">
        <f t="shared" si="9"/>
        <v>0</v>
      </c>
      <c r="AF45" s="202">
        <f t="shared" si="10"/>
        <v>0</v>
      </c>
    </row>
    <row r="46" spans="1:32" hidden="1">
      <c r="A46" s="400"/>
      <c r="B46" s="372"/>
      <c r="C46" s="437"/>
      <c r="D46" s="438"/>
      <c r="E46" s="451"/>
      <c r="F46" s="347"/>
      <c r="G46" s="184"/>
      <c r="H46" s="186"/>
      <c r="I46" s="54"/>
      <c r="J46" s="50"/>
      <c r="K46" s="59"/>
      <c r="L46" s="38"/>
      <c r="M46" s="182"/>
      <c r="N46" s="45"/>
      <c r="O46" s="195"/>
      <c r="P46" s="196"/>
      <c r="Q46" s="39"/>
      <c r="R46" s="363"/>
      <c r="S46" s="364"/>
      <c r="T46" s="365"/>
      <c r="U46" s="78">
        <f>IF(OR(P46="",M46=Paramétrage!$C$10,M46=Paramétrage!$C$13,M46=Paramétrage!$C$17,M46=Paramétrage!$C$20,M46=Paramétrage!$C$24,M46=Paramétrage!$C$27,AND(M46&lt;&gt;Paramétrage!$C$9,Q46="Mut+ext")),0,ROUNDUP(O46/P46,0))</f>
        <v>0</v>
      </c>
      <c r="V46" s="199">
        <f>IF(OR(M46="",Q46="Mut+ext"),0,IF(VLOOKUP(M46,Paramétrage!$C$6:$E$29,2,0)=0,0,IF(P46="","saisir capacité",N46*U46*VLOOKUP(M46,Paramétrage!$C$6:$E$29,2,0))))</f>
        <v>0</v>
      </c>
      <c r="W46" s="200"/>
      <c r="X46" s="201">
        <f t="shared" si="8"/>
        <v>0</v>
      </c>
      <c r="Y46" s="79">
        <f>IF(OR(M46="",Q46="Mut+ext"),0,IF(ISERROR(W46+V46*VLOOKUP(M46,Paramétrage!$C$6:$E$29,3,0))=TRUE,X46,W46+V46*VLOOKUP(M46,Paramétrage!$C$6:$E$29,3,0)))</f>
        <v>0</v>
      </c>
      <c r="Z46" s="395"/>
      <c r="AA46" s="364"/>
      <c r="AB46" s="396"/>
      <c r="AC46" s="133"/>
      <c r="AD46" s="40"/>
      <c r="AE46" s="61">
        <f t="shared" si="9"/>
        <v>0</v>
      </c>
      <c r="AF46" s="202">
        <f t="shared" si="10"/>
        <v>0</v>
      </c>
    </row>
    <row r="47" spans="1:32" hidden="1">
      <c r="A47" s="400"/>
      <c r="B47" s="372"/>
      <c r="C47" s="437"/>
      <c r="D47" s="438"/>
      <c r="E47" s="451"/>
      <c r="F47" s="347"/>
      <c r="G47" s="184"/>
      <c r="H47" s="205"/>
      <c r="I47" s="134"/>
      <c r="J47" s="50"/>
      <c r="K47" s="49"/>
      <c r="L47" s="38"/>
      <c r="M47" s="182"/>
      <c r="N47" s="44"/>
      <c r="O47" s="204"/>
      <c r="P47" s="196"/>
      <c r="Q47" s="39"/>
      <c r="R47" s="363"/>
      <c r="S47" s="364"/>
      <c r="T47" s="365"/>
      <c r="U47" s="78">
        <f>IF(OR(P47="",M47=Paramétrage!$C$10,M47=Paramétrage!$C$13,M47=Paramétrage!$C$17,M47=Paramétrage!$C$20,M47=Paramétrage!$C$24,M47=Paramétrage!$C$27,AND(M47&lt;&gt;Paramétrage!$C$9,Q47="Mut+ext")),0,ROUNDUP(O47/P47,0))</f>
        <v>0</v>
      </c>
      <c r="V47" s="199">
        <f>IF(OR(M47="",Q47="Mut+ext"),0,IF(VLOOKUP(M47,Paramétrage!$C$6:$E$29,2,0)=0,0,IF(P47="","saisir capacité",N47*U47*VLOOKUP(M47,Paramétrage!$C$6:$E$29,2,0))))</f>
        <v>0</v>
      </c>
      <c r="W47" s="200"/>
      <c r="X47" s="201">
        <f t="shared" si="8"/>
        <v>0</v>
      </c>
      <c r="Y47" s="79">
        <f>IF(OR(M47="",Q47="Mut+ext"),0,IF(ISERROR(W47+V47*VLOOKUP(M47,Paramétrage!$C$6:$E$29,3,0))=TRUE,X47,W47+V47*VLOOKUP(M47,Paramétrage!$C$6:$E$29,3,0)))</f>
        <v>0</v>
      </c>
      <c r="Z47" s="395"/>
      <c r="AA47" s="364"/>
      <c r="AB47" s="396"/>
      <c r="AC47" s="133"/>
      <c r="AD47" s="40"/>
      <c r="AE47" s="61">
        <f t="shared" si="9"/>
        <v>0</v>
      </c>
      <c r="AF47" s="202">
        <f t="shared" si="10"/>
        <v>0</v>
      </c>
    </row>
    <row r="48" spans="1:32" hidden="1">
      <c r="A48" s="400"/>
      <c r="B48" s="372"/>
      <c r="C48" s="437"/>
      <c r="D48" s="438"/>
      <c r="E48" s="451"/>
      <c r="F48" s="347"/>
      <c r="G48" s="184"/>
      <c r="H48" s="205"/>
      <c r="I48" s="134"/>
      <c r="J48" s="50"/>
      <c r="K48" s="49"/>
      <c r="L48" s="38"/>
      <c r="M48" s="182"/>
      <c r="N48" s="44"/>
      <c r="O48" s="195"/>
      <c r="P48" s="196"/>
      <c r="Q48" s="39"/>
      <c r="R48" s="363"/>
      <c r="S48" s="364"/>
      <c r="T48" s="365"/>
      <c r="U48" s="78">
        <f>IF(OR(P48="",M48=Paramétrage!$C$10,M48=Paramétrage!$C$13,M48=Paramétrage!$C$17,M48=Paramétrage!$C$20,M48=Paramétrage!$C$24,M48=Paramétrage!$C$27,AND(M48&lt;&gt;Paramétrage!$C$9,Q48="Mut+ext")),0,ROUNDUP(O48/P48,0))</f>
        <v>0</v>
      </c>
      <c r="V48" s="199">
        <f>IF(OR(M48="",Q48="Mut+ext"),0,IF(VLOOKUP(M48,Paramétrage!$C$6:$E$29,2,0)=0,0,IF(P48="","saisir capacité",N48*U48*VLOOKUP(M48,Paramétrage!$C$6:$E$29,2,0))))</f>
        <v>0</v>
      </c>
      <c r="W48" s="200"/>
      <c r="X48" s="201">
        <f t="shared" si="8"/>
        <v>0</v>
      </c>
      <c r="Y48" s="79">
        <f>IF(OR(M48="",Q48="Mut+ext"),0,IF(ISERROR(W48+V48*VLOOKUP(M48,Paramétrage!$C$6:$E$29,3,0))=TRUE,X48,W48+V48*VLOOKUP(M48,Paramétrage!$C$6:$E$29,3,0)))</f>
        <v>0</v>
      </c>
      <c r="Z48" s="395"/>
      <c r="AA48" s="364"/>
      <c r="AB48" s="396"/>
      <c r="AC48" s="133"/>
      <c r="AD48" s="40"/>
      <c r="AE48" s="61">
        <f t="shared" si="9"/>
        <v>0</v>
      </c>
      <c r="AF48" s="202">
        <f t="shared" si="10"/>
        <v>0</v>
      </c>
    </row>
    <row r="49" spans="1:32">
      <c r="A49" s="400"/>
      <c r="B49" s="372"/>
      <c r="C49" s="439"/>
      <c r="D49" s="440"/>
      <c r="E49" s="452"/>
      <c r="F49" s="348"/>
      <c r="G49" s="184"/>
      <c r="H49" s="205"/>
      <c r="I49" s="134"/>
      <c r="J49" s="50"/>
      <c r="K49" s="49"/>
      <c r="L49" s="38"/>
      <c r="M49" s="182"/>
      <c r="N49" s="44"/>
      <c r="O49" s="206"/>
      <c r="P49" s="196"/>
      <c r="Q49" s="39"/>
      <c r="R49" s="363"/>
      <c r="S49" s="364"/>
      <c r="T49" s="365"/>
      <c r="U49" s="78">
        <f>IF(OR(P49="",M49=Paramétrage!$C$10,M49=Paramétrage!$C$13,M49=Paramétrage!$C$17,M49=Paramétrage!$C$20,M49=Paramétrage!$C$24,M49=Paramétrage!$C$27,AND(M49&lt;&gt;Paramétrage!$C$9,Q49="Mut+ext")),0,ROUNDUP(O49/P49,0))</f>
        <v>0</v>
      </c>
      <c r="V49" s="199">
        <f>IF(OR(M49="",Q49="Mut+ext"),0,IF(VLOOKUP(M49,Paramétrage!$C$6:$E$29,2,0)=0,0,IF(P49="","saisir capacité",N49*U49*VLOOKUP(M49,Paramétrage!$C$6:$E$29,2,0))))</f>
        <v>0</v>
      </c>
      <c r="W49" s="200"/>
      <c r="X49" s="201">
        <f t="shared" si="8"/>
        <v>0</v>
      </c>
      <c r="Y49" s="79">
        <f>IF(OR(M49="",Q49="Mut+ext"),0,IF(ISERROR(W49+V49*VLOOKUP(M49,Paramétrage!$C$6:$E$29,3,0))=TRUE,X49,W49+V49*VLOOKUP(M49,Paramétrage!$C$6:$E$29,3,0)))</f>
        <v>0</v>
      </c>
      <c r="Z49" s="395"/>
      <c r="AA49" s="364"/>
      <c r="AB49" s="396"/>
      <c r="AC49" s="133"/>
      <c r="AD49" s="40"/>
      <c r="AE49" s="61">
        <f t="shared" si="9"/>
        <v>0</v>
      </c>
      <c r="AF49" s="202">
        <f t="shared" si="10"/>
        <v>0</v>
      </c>
    </row>
    <row r="50" spans="1:32">
      <c r="A50" s="400"/>
      <c r="B50" s="372"/>
      <c r="C50" s="207"/>
      <c r="D50" s="208"/>
      <c r="E50" s="209"/>
      <c r="F50" s="209"/>
      <c r="G50" s="209"/>
      <c r="H50" s="210"/>
      <c r="I50" s="135"/>
      <c r="J50" s="99"/>
      <c r="K50" s="63"/>
      <c r="L50" s="64"/>
      <c r="M50" s="211"/>
      <c r="N50" s="65">
        <f>AE50</f>
        <v>11</v>
      </c>
      <c r="O50" s="212"/>
      <c r="P50" s="212"/>
      <c r="Q50" s="68"/>
      <c r="R50" s="66"/>
      <c r="S50" s="66"/>
      <c r="T50" s="67"/>
      <c r="U50" s="100"/>
      <c r="V50" s="213">
        <f>SUM(V38:V49)</f>
        <v>11</v>
      </c>
      <c r="W50" s="211">
        <f>SUM(W38:W49)</f>
        <v>0</v>
      </c>
      <c r="X50" s="214">
        <f>SUM(X38:X49)</f>
        <v>11</v>
      </c>
      <c r="Y50" s="69">
        <f>SUM(Y38:Y49)</f>
        <v>11</v>
      </c>
      <c r="Z50" s="101"/>
      <c r="AA50" s="102"/>
      <c r="AB50" s="103"/>
      <c r="AC50" s="104"/>
      <c r="AD50" s="105"/>
      <c r="AE50" s="106">
        <f>SUM(AE38:AE49)</f>
        <v>11</v>
      </c>
      <c r="AF50" s="107">
        <f>SUM(AF38:AF49)</f>
        <v>220</v>
      </c>
    </row>
    <row r="51" spans="1:32" ht="15.6" customHeight="1">
      <c r="A51" s="400"/>
      <c r="B51" s="372" t="s">
        <v>95</v>
      </c>
      <c r="C51" s="435"/>
      <c r="D51" s="436"/>
      <c r="E51" s="451"/>
      <c r="F51" s="347"/>
      <c r="G51" s="184"/>
      <c r="H51" s="186"/>
      <c r="I51" s="54"/>
      <c r="J51" s="50"/>
      <c r="K51" s="59"/>
      <c r="L51" s="174"/>
      <c r="M51" s="182"/>
      <c r="N51" s="45"/>
      <c r="O51" s="195"/>
      <c r="P51" s="196"/>
      <c r="Q51" s="42"/>
      <c r="R51" s="363"/>
      <c r="S51" s="364"/>
      <c r="T51" s="365"/>
      <c r="U51" s="78">
        <f>IF(OR(P51="",M51=Paramétrage!$C$10,M51=Paramétrage!$C$13,M51=Paramétrage!$C$17,M51=Paramétrage!$C$20,M51=Paramétrage!$C$24,M51=Paramétrage!$C$27,AND(M51&lt;&gt;Paramétrage!$C$9,Q51="Mut+ext")),0,ROUNDUP(O51/P51,0))</f>
        <v>0</v>
      </c>
      <c r="V51" s="199">
        <f>IF(OR(M51="",Q51="Mut+ext"),0,IF(VLOOKUP(M51,Paramétrage!$C$6:$E$29,2,0)=0,0,IF(P51="","saisir capacité",N51*U51*VLOOKUP(M51,Paramétrage!$C$6:$E$29,2,0))))</f>
        <v>0</v>
      </c>
      <c r="W51" s="200"/>
      <c r="X51" s="201">
        <f t="shared" ref="X51:X62" si="11">IF(OR(M51="",Q51="Mut+ext"),0,IF(ISERROR(V51+W51)=TRUE,V51,V51+W51))</f>
        <v>0</v>
      </c>
      <c r="Y51" s="79">
        <f>IF(OR(M51="",Q51="Mut+ext"),0,IF(ISERROR(W51+V51*VLOOKUP(M51,Paramétrage!$C$6:$E$29,3,0))=TRUE,X51,W51+V51*VLOOKUP(M51,Paramétrage!$C$6:$E$29,3,0)))</f>
        <v>0</v>
      </c>
      <c r="Z51" s="395" t="s">
        <v>291</v>
      </c>
      <c r="AA51" s="364"/>
      <c r="AB51" s="396"/>
      <c r="AC51" s="60"/>
      <c r="AD51" s="40"/>
      <c r="AE51" s="61">
        <f>IF(G51="",0,IF(K51="",0,IF(SUMIF($G$51:$G$62,G51,$O$51:$O$62)=0,0,IF(OR(L51="",K51="obligatoire"),AF51/SUMIF($G$51:$G$62,G51,$O$51:$O$62),AF51/(SUMIF($G$51:$G$62,G51,$O$51:$O$62)/L51)))))</f>
        <v>0</v>
      </c>
      <c r="AF51" s="202">
        <f>N51*O51</f>
        <v>0</v>
      </c>
    </row>
    <row r="52" spans="1:32" hidden="1">
      <c r="A52" s="400"/>
      <c r="B52" s="372"/>
      <c r="C52" s="437"/>
      <c r="D52" s="438"/>
      <c r="E52" s="451"/>
      <c r="F52" s="347"/>
      <c r="G52" s="184"/>
      <c r="H52" s="186"/>
      <c r="I52" s="54"/>
      <c r="J52" s="50"/>
      <c r="K52" s="59"/>
      <c r="L52" s="174"/>
      <c r="M52" s="182"/>
      <c r="N52" s="45"/>
      <c r="O52" s="195"/>
      <c r="P52" s="196"/>
      <c r="Q52" s="39"/>
      <c r="R52" s="363"/>
      <c r="S52" s="364"/>
      <c r="T52" s="365"/>
      <c r="U52" s="78">
        <f>IF(OR(P52="",M52=Paramétrage!$C$10,M52=Paramétrage!$C$13,M52=Paramétrage!$C$17,M52=Paramétrage!$C$20,M52=Paramétrage!$C$24,M52=Paramétrage!$C$27,AND(M52&lt;&gt;Paramétrage!$C$9,Q52="Mut+ext")),0,ROUNDUP(O52/P52,0))</f>
        <v>0</v>
      </c>
      <c r="V52" s="199">
        <f>IF(OR(M52="",Q52="Mut+ext"),0,IF(VLOOKUP(M52,Paramétrage!$C$6:$E$29,2,0)=0,0,IF(P52="","saisir capacité",N52*U52*VLOOKUP(M52,Paramétrage!$C$6:$E$29,2,0))))</f>
        <v>0</v>
      </c>
      <c r="W52" s="200"/>
      <c r="X52" s="201">
        <f t="shared" si="11"/>
        <v>0</v>
      </c>
      <c r="Y52" s="79">
        <f>IF(OR(M52="",Q52="Mut+ext"),0,IF(ISERROR(W52+V52*VLOOKUP(M52,Paramétrage!$C$6:$E$29,3,0))=TRUE,X52,W52+V52*VLOOKUP(M52,Paramétrage!$C$6:$E$29,3,0)))</f>
        <v>0</v>
      </c>
      <c r="Z52" s="395"/>
      <c r="AA52" s="364"/>
      <c r="AB52" s="396"/>
      <c r="AC52" s="133"/>
      <c r="AD52" s="40"/>
      <c r="AE52" s="61">
        <f t="shared" ref="AE52:AE62" si="12">IF(G52="",0,IF(K52="",0,IF(SUMIF($G$51:$G$62,G52,$O$51:$O$62)=0,0,IF(OR(L52="",K52="obligatoire"),AF52/SUMIF($G$51:$G$62,G52,$O$51:$O$62),AF52/(SUMIF($G$51:$G$62,G52,$O$51:$O$62)/L52)))))</f>
        <v>0</v>
      </c>
      <c r="AF52" s="202">
        <f t="shared" ref="AF52:AF62" si="13">N52*O52</f>
        <v>0</v>
      </c>
    </row>
    <row r="53" spans="1:32" hidden="1">
      <c r="A53" s="400"/>
      <c r="B53" s="372"/>
      <c r="C53" s="437"/>
      <c r="D53" s="438"/>
      <c r="E53" s="451"/>
      <c r="F53" s="347"/>
      <c r="G53" s="184"/>
      <c r="H53" s="186"/>
      <c r="I53" s="54"/>
      <c r="J53" s="50"/>
      <c r="K53" s="59"/>
      <c r="L53" s="174"/>
      <c r="M53" s="182"/>
      <c r="N53" s="45"/>
      <c r="O53" s="195"/>
      <c r="P53" s="196"/>
      <c r="Q53" s="39"/>
      <c r="R53" s="363"/>
      <c r="S53" s="364"/>
      <c r="T53" s="365"/>
      <c r="U53" s="78">
        <f>IF(OR(P53="",M53=Paramétrage!$C$10,M53=Paramétrage!$C$13,M53=Paramétrage!$C$17,M53=Paramétrage!$C$20,M53=Paramétrage!$C$24,M53=Paramétrage!$C$27,AND(M53&lt;&gt;Paramétrage!$C$9,Q53="Mut+ext")),0,ROUNDUP(O53/P53,0))</f>
        <v>0</v>
      </c>
      <c r="V53" s="199">
        <f>IF(OR(M53="",Q53="Mut+ext"),0,IF(VLOOKUP(M53,Paramétrage!$C$6:$E$29,2,0)=0,0,IF(P53="","saisir capacité",N53*U53*VLOOKUP(M53,Paramétrage!$C$6:$E$29,2,0))))</f>
        <v>0</v>
      </c>
      <c r="W53" s="200"/>
      <c r="X53" s="201">
        <f t="shared" si="11"/>
        <v>0</v>
      </c>
      <c r="Y53" s="79">
        <f>IF(OR(M53="",Q53="Mut+ext"),0,IF(ISERROR(W53+V53*VLOOKUP(M53,Paramétrage!$C$6:$E$29,3,0))=TRUE,X53,W53+V53*VLOOKUP(M53,Paramétrage!$C$6:$E$29,3,0)))</f>
        <v>0</v>
      </c>
      <c r="Z53" s="395"/>
      <c r="AA53" s="364"/>
      <c r="AB53" s="396"/>
      <c r="AC53" s="133"/>
      <c r="AD53" s="40"/>
      <c r="AE53" s="61">
        <f t="shared" si="12"/>
        <v>0</v>
      </c>
      <c r="AF53" s="202">
        <f t="shared" si="13"/>
        <v>0</v>
      </c>
    </row>
    <row r="54" spans="1:32" hidden="1">
      <c r="A54" s="400"/>
      <c r="B54" s="372"/>
      <c r="C54" s="437"/>
      <c r="D54" s="438"/>
      <c r="E54" s="451"/>
      <c r="F54" s="347"/>
      <c r="G54" s="184"/>
      <c r="H54" s="186"/>
      <c r="I54" s="54"/>
      <c r="J54" s="50"/>
      <c r="K54" s="59"/>
      <c r="L54" s="38"/>
      <c r="M54" s="182"/>
      <c r="N54" s="45"/>
      <c r="O54" s="195"/>
      <c r="P54" s="196"/>
      <c r="Q54" s="39"/>
      <c r="R54" s="363"/>
      <c r="S54" s="364"/>
      <c r="T54" s="365"/>
      <c r="U54" s="78">
        <f>IF(OR(P54="",M54=Paramétrage!$C$10,M54=Paramétrage!$C$13,M54=Paramétrage!$C$17,M54=Paramétrage!$C$20,M54=Paramétrage!$C$24,M54=Paramétrage!$C$27,AND(M54&lt;&gt;Paramétrage!$C$9,Q54="Mut+ext")),0,ROUNDUP(O54/P54,0))</f>
        <v>0</v>
      </c>
      <c r="V54" s="199">
        <f>IF(OR(M54="",Q54="Mut+ext"),0,IF(VLOOKUP(M54,Paramétrage!$C$6:$E$29,2,0)=0,0,IF(P54="","saisir capacité",N54*U54*VLOOKUP(M54,Paramétrage!$C$6:$E$29,2,0))))</f>
        <v>0</v>
      </c>
      <c r="W54" s="200"/>
      <c r="X54" s="201">
        <f t="shared" si="11"/>
        <v>0</v>
      </c>
      <c r="Y54" s="79">
        <f>IF(OR(M54="",Q54="Mut+ext"),0,IF(ISERROR(W54+V54*VLOOKUP(M54,Paramétrage!$C$6:$E$29,3,0))=TRUE,X54,W54+V54*VLOOKUP(M54,Paramétrage!$C$6:$E$29,3,0)))</f>
        <v>0</v>
      </c>
      <c r="Z54" s="395"/>
      <c r="AA54" s="364"/>
      <c r="AB54" s="396"/>
      <c r="AC54" s="51"/>
      <c r="AD54" s="40"/>
      <c r="AE54" s="61">
        <f t="shared" si="12"/>
        <v>0</v>
      </c>
      <c r="AF54" s="202">
        <f t="shared" si="13"/>
        <v>0</v>
      </c>
    </row>
    <row r="55" spans="1:32" hidden="1">
      <c r="A55" s="400"/>
      <c r="B55" s="372"/>
      <c r="C55" s="437"/>
      <c r="D55" s="438"/>
      <c r="E55" s="451"/>
      <c r="F55" s="347"/>
      <c r="G55" s="184"/>
      <c r="H55" s="186"/>
      <c r="I55" s="54"/>
      <c r="J55" s="50"/>
      <c r="K55" s="59"/>
      <c r="L55" s="38"/>
      <c r="M55" s="182"/>
      <c r="N55" s="45"/>
      <c r="O55" s="195"/>
      <c r="P55" s="196"/>
      <c r="Q55" s="39"/>
      <c r="R55" s="363"/>
      <c r="S55" s="364"/>
      <c r="T55" s="365"/>
      <c r="U55" s="78">
        <f>IF(OR(P55="",M55=Paramétrage!$C$10,M55=Paramétrage!$C$13,M55=Paramétrage!$C$17,M55=Paramétrage!$C$20,M55=Paramétrage!$C$24,M55=Paramétrage!$C$27,AND(M55&lt;&gt;Paramétrage!$C$9,Q55="Mut+ext")),0,ROUNDUP(O55/P55,0))</f>
        <v>0</v>
      </c>
      <c r="V55" s="199">
        <f>IF(OR(M55="",Q55="Mut+ext"),0,IF(VLOOKUP(M55,Paramétrage!$C$6:$E$29,2,0)=0,0,IF(P55="","saisir capacité",N55*U55*VLOOKUP(M55,Paramétrage!$C$6:$E$29,2,0))))</f>
        <v>0</v>
      </c>
      <c r="W55" s="200"/>
      <c r="X55" s="201">
        <f t="shared" si="11"/>
        <v>0</v>
      </c>
      <c r="Y55" s="79">
        <f>IF(OR(M55="",Q55="Mut+ext"),0,IF(ISERROR(W55+V55*VLOOKUP(M55,Paramétrage!$C$6:$E$29,3,0))=TRUE,X55,W55+V55*VLOOKUP(M55,Paramétrage!$C$6:$E$29,3,0)))</f>
        <v>0</v>
      </c>
      <c r="Z55" s="395"/>
      <c r="AA55" s="364"/>
      <c r="AB55" s="396"/>
      <c r="AC55" s="133"/>
      <c r="AD55" s="40"/>
      <c r="AE55" s="61">
        <f t="shared" si="12"/>
        <v>0</v>
      </c>
      <c r="AF55" s="202">
        <f t="shared" si="13"/>
        <v>0</v>
      </c>
    </row>
    <row r="56" spans="1:32" hidden="1">
      <c r="A56" s="400"/>
      <c r="B56" s="372"/>
      <c r="C56" s="437"/>
      <c r="D56" s="438"/>
      <c r="E56" s="451"/>
      <c r="F56" s="347"/>
      <c r="G56" s="184"/>
      <c r="H56" s="205"/>
      <c r="I56" s="134"/>
      <c r="J56" s="50"/>
      <c r="K56" s="49"/>
      <c r="L56" s="38"/>
      <c r="M56" s="182"/>
      <c r="N56" s="44"/>
      <c r="O56" s="204"/>
      <c r="P56" s="196"/>
      <c r="Q56" s="39"/>
      <c r="R56" s="363"/>
      <c r="S56" s="364"/>
      <c r="T56" s="365"/>
      <c r="U56" s="78">
        <f>IF(OR(P56="",M56=Paramétrage!$C$10,M56=Paramétrage!$C$13,M56=Paramétrage!$C$17,M56=Paramétrage!$C$20,M56=Paramétrage!$C$24,M56=Paramétrage!$C$27,AND(M56&lt;&gt;Paramétrage!$C$9,Q56="Mut+ext")),0,ROUNDUP(O56/P56,0))</f>
        <v>0</v>
      </c>
      <c r="V56" s="199">
        <f>IF(OR(M56="",Q56="Mut+ext"),0,IF(VLOOKUP(M56,Paramétrage!$C$6:$E$29,2,0)=0,0,IF(P56="","saisir capacité",N56*U56*VLOOKUP(M56,Paramétrage!$C$6:$E$29,2,0))))</f>
        <v>0</v>
      </c>
      <c r="W56" s="200"/>
      <c r="X56" s="201">
        <f t="shared" si="11"/>
        <v>0</v>
      </c>
      <c r="Y56" s="79">
        <f>IF(OR(M56="",Q56="Mut+ext"),0,IF(ISERROR(W56+V56*VLOOKUP(M56,Paramétrage!$C$6:$E$29,3,0))=TRUE,X56,W56+V56*VLOOKUP(M56,Paramétrage!$C$6:$E$29,3,0)))</f>
        <v>0</v>
      </c>
      <c r="Z56" s="395"/>
      <c r="AA56" s="364"/>
      <c r="AB56" s="396"/>
      <c r="AC56" s="133"/>
      <c r="AD56" s="40"/>
      <c r="AE56" s="61">
        <f t="shared" si="12"/>
        <v>0</v>
      </c>
      <c r="AF56" s="202">
        <f t="shared" si="13"/>
        <v>0</v>
      </c>
    </row>
    <row r="57" spans="1:32" hidden="1">
      <c r="A57" s="400"/>
      <c r="B57" s="372"/>
      <c r="C57" s="437"/>
      <c r="D57" s="438"/>
      <c r="E57" s="451"/>
      <c r="F57" s="347"/>
      <c r="G57" s="184"/>
      <c r="H57" s="205"/>
      <c r="I57" s="134"/>
      <c r="J57" s="50"/>
      <c r="K57" s="49"/>
      <c r="L57" s="38"/>
      <c r="M57" s="182"/>
      <c r="N57" s="44"/>
      <c r="O57" s="195"/>
      <c r="P57" s="196"/>
      <c r="Q57" s="39"/>
      <c r="R57" s="363"/>
      <c r="S57" s="364"/>
      <c r="T57" s="365"/>
      <c r="U57" s="78">
        <f>IF(OR(P57="",M57=Paramétrage!$C$10,M57=Paramétrage!$C$13,M57=Paramétrage!$C$17,M57=Paramétrage!$C$20,M57=Paramétrage!$C$24,M57=Paramétrage!$C$27,AND(M57&lt;&gt;Paramétrage!$C$9,Q57="Mut+ext")),0,ROUNDUP(O57/P57,0))</f>
        <v>0</v>
      </c>
      <c r="V57" s="199">
        <f>IF(OR(M57="",Q57="Mut+ext"),0,IF(VLOOKUP(M57,Paramétrage!$C$6:$E$29,2,0)=0,0,IF(P57="","saisir capacité",N57*U57*VLOOKUP(M57,Paramétrage!$C$6:$E$29,2,0))))</f>
        <v>0</v>
      </c>
      <c r="W57" s="200"/>
      <c r="X57" s="201">
        <f t="shared" si="11"/>
        <v>0</v>
      </c>
      <c r="Y57" s="79">
        <f>IF(OR(M57="",Q57="Mut+ext"),0,IF(ISERROR(W57+V57*VLOOKUP(M57,Paramétrage!$C$6:$E$29,3,0))=TRUE,X57,W57+V57*VLOOKUP(M57,Paramétrage!$C$6:$E$29,3,0)))</f>
        <v>0</v>
      </c>
      <c r="Z57" s="395"/>
      <c r="AA57" s="364"/>
      <c r="AB57" s="396"/>
      <c r="AC57" s="133"/>
      <c r="AD57" s="40"/>
      <c r="AE57" s="61">
        <f t="shared" si="12"/>
        <v>0</v>
      </c>
      <c r="AF57" s="202">
        <f t="shared" si="13"/>
        <v>0</v>
      </c>
    </row>
    <row r="58" spans="1:32" hidden="1">
      <c r="A58" s="400"/>
      <c r="B58" s="372"/>
      <c r="C58" s="437"/>
      <c r="D58" s="438"/>
      <c r="E58" s="451"/>
      <c r="F58" s="347"/>
      <c r="G58" s="184"/>
      <c r="H58" s="186"/>
      <c r="I58" s="54"/>
      <c r="J58" s="50"/>
      <c r="K58" s="59"/>
      <c r="L58" s="38"/>
      <c r="M58" s="182"/>
      <c r="N58" s="45"/>
      <c r="O58" s="195"/>
      <c r="P58" s="196"/>
      <c r="Q58" s="39"/>
      <c r="R58" s="363"/>
      <c r="S58" s="364"/>
      <c r="T58" s="365"/>
      <c r="U58" s="78">
        <f>IF(OR(P58="",M58=Paramétrage!$C$10,M58=Paramétrage!$C$13,M58=Paramétrage!$C$17,M58=Paramétrage!$C$20,M58=Paramétrage!$C$24,M58=Paramétrage!$C$27,AND(M58&lt;&gt;Paramétrage!$C$9,Q58="Mut+ext")),0,ROUNDUP(O58/P58,0))</f>
        <v>0</v>
      </c>
      <c r="V58" s="199">
        <f>IF(OR(M58="",Q58="Mut+ext"),0,IF(VLOOKUP(M58,Paramétrage!$C$6:$E$29,2,0)=0,0,IF(P58="","saisir capacité",N58*U58*VLOOKUP(M58,Paramétrage!$C$6:$E$29,2,0))))</f>
        <v>0</v>
      </c>
      <c r="W58" s="200"/>
      <c r="X58" s="201">
        <f t="shared" si="11"/>
        <v>0</v>
      </c>
      <c r="Y58" s="79">
        <f>IF(OR(M58="",Q58="Mut+ext"),0,IF(ISERROR(W58+V58*VLOOKUP(M58,Paramétrage!$C$6:$E$29,3,0))=TRUE,X58,W58+V58*VLOOKUP(M58,Paramétrage!$C$6:$E$29,3,0)))</f>
        <v>0</v>
      </c>
      <c r="Z58" s="395"/>
      <c r="AA58" s="364"/>
      <c r="AB58" s="396"/>
      <c r="AC58" s="51"/>
      <c r="AD58" s="40"/>
      <c r="AE58" s="61">
        <f t="shared" si="12"/>
        <v>0</v>
      </c>
      <c r="AF58" s="202">
        <f t="shared" si="13"/>
        <v>0</v>
      </c>
    </row>
    <row r="59" spans="1:32" hidden="1">
      <c r="A59" s="400"/>
      <c r="B59" s="372"/>
      <c r="C59" s="437"/>
      <c r="D59" s="438"/>
      <c r="E59" s="451"/>
      <c r="F59" s="347"/>
      <c r="G59" s="184"/>
      <c r="H59" s="186"/>
      <c r="I59" s="54"/>
      <c r="J59" s="50"/>
      <c r="K59" s="59"/>
      <c r="L59" s="38"/>
      <c r="M59" s="182"/>
      <c r="N59" s="45"/>
      <c r="O59" s="195"/>
      <c r="P59" s="196"/>
      <c r="Q59" s="39"/>
      <c r="R59" s="363"/>
      <c r="S59" s="364"/>
      <c r="T59" s="365"/>
      <c r="U59" s="78">
        <f>IF(OR(P59="",M59=Paramétrage!$C$10,M59=Paramétrage!$C$13,M59=Paramétrage!$C$17,M59=Paramétrage!$C$20,M59=Paramétrage!$C$24,M59=Paramétrage!$C$27,AND(M59&lt;&gt;Paramétrage!$C$9,Q59="Mut+ext")),0,ROUNDUP(O59/P59,0))</f>
        <v>0</v>
      </c>
      <c r="V59" s="199">
        <f>IF(OR(M59="",Q59="Mut+ext"),0,IF(VLOOKUP(M59,Paramétrage!$C$6:$E$29,2,0)=0,0,IF(P59="","saisir capacité",N59*U59*VLOOKUP(M59,Paramétrage!$C$6:$E$29,2,0))))</f>
        <v>0</v>
      </c>
      <c r="W59" s="200"/>
      <c r="X59" s="201">
        <f t="shared" si="11"/>
        <v>0</v>
      </c>
      <c r="Y59" s="79">
        <f>IF(OR(M59="",Q59="Mut+ext"),0,IF(ISERROR(W59+V59*VLOOKUP(M59,Paramétrage!$C$6:$E$29,3,0))=TRUE,X59,W59+V59*VLOOKUP(M59,Paramétrage!$C$6:$E$29,3,0)))</f>
        <v>0</v>
      </c>
      <c r="Z59" s="395"/>
      <c r="AA59" s="364"/>
      <c r="AB59" s="396"/>
      <c r="AC59" s="133"/>
      <c r="AD59" s="40"/>
      <c r="AE59" s="61">
        <f t="shared" si="12"/>
        <v>0</v>
      </c>
      <c r="AF59" s="202">
        <f t="shared" si="13"/>
        <v>0</v>
      </c>
    </row>
    <row r="60" spans="1:32" hidden="1">
      <c r="A60" s="400"/>
      <c r="B60" s="372"/>
      <c r="C60" s="437"/>
      <c r="D60" s="438"/>
      <c r="E60" s="451"/>
      <c r="F60" s="347"/>
      <c r="G60" s="184"/>
      <c r="H60" s="205"/>
      <c r="I60" s="134"/>
      <c r="J60" s="50"/>
      <c r="K60" s="49"/>
      <c r="L60" s="38"/>
      <c r="M60" s="182"/>
      <c r="N60" s="44"/>
      <c r="O60" s="204"/>
      <c r="P60" s="196"/>
      <c r="Q60" s="39"/>
      <c r="R60" s="363"/>
      <c r="S60" s="364"/>
      <c r="T60" s="365"/>
      <c r="U60" s="78">
        <f>IF(OR(P60="",M60=Paramétrage!$C$10,M60=Paramétrage!$C$13,M60=Paramétrage!$C$17,M60=Paramétrage!$C$20,M60=Paramétrage!$C$24,M60=Paramétrage!$C$27,AND(M60&lt;&gt;Paramétrage!$C$9,Q60="Mut+ext")),0,ROUNDUP(O60/P60,0))</f>
        <v>0</v>
      </c>
      <c r="V60" s="199">
        <f>IF(OR(M60="",Q60="Mut+ext"),0,IF(VLOOKUP(M60,Paramétrage!$C$6:$E$29,2,0)=0,0,IF(P60="","saisir capacité",N60*U60*VLOOKUP(M60,Paramétrage!$C$6:$E$29,2,0))))</f>
        <v>0</v>
      </c>
      <c r="W60" s="200"/>
      <c r="X60" s="201">
        <f t="shared" si="11"/>
        <v>0</v>
      </c>
      <c r="Y60" s="79">
        <f>IF(OR(M60="",Q60="Mut+ext"),0,IF(ISERROR(W60+V60*VLOOKUP(M60,Paramétrage!$C$6:$E$29,3,0))=TRUE,X60,W60+V60*VLOOKUP(M60,Paramétrage!$C$6:$E$29,3,0)))</f>
        <v>0</v>
      </c>
      <c r="Z60" s="395"/>
      <c r="AA60" s="364"/>
      <c r="AB60" s="396"/>
      <c r="AC60" s="133"/>
      <c r="AD60" s="40"/>
      <c r="AE60" s="61">
        <f t="shared" si="12"/>
        <v>0</v>
      </c>
      <c r="AF60" s="202">
        <f t="shared" si="13"/>
        <v>0</v>
      </c>
    </row>
    <row r="61" spans="1:32" hidden="1">
      <c r="A61" s="400"/>
      <c r="B61" s="372"/>
      <c r="C61" s="437"/>
      <c r="D61" s="438"/>
      <c r="E61" s="451"/>
      <c r="F61" s="347"/>
      <c r="G61" s="184"/>
      <c r="H61" s="205"/>
      <c r="I61" s="134"/>
      <c r="J61" s="50"/>
      <c r="K61" s="49"/>
      <c r="L61" s="38"/>
      <c r="M61" s="182"/>
      <c r="N61" s="44"/>
      <c r="O61" s="195"/>
      <c r="P61" s="196"/>
      <c r="Q61" s="39"/>
      <c r="R61" s="363"/>
      <c r="S61" s="364"/>
      <c r="T61" s="365"/>
      <c r="U61" s="78">
        <f>IF(OR(P61="",M61=Paramétrage!$C$10,M61=Paramétrage!$C$13,M61=Paramétrage!$C$17,M61=Paramétrage!$C$20,M61=Paramétrage!$C$24,M61=Paramétrage!$C$27,AND(M61&lt;&gt;Paramétrage!$C$9,Q61="Mut+ext")),0,ROUNDUP(O61/P61,0))</f>
        <v>0</v>
      </c>
      <c r="V61" s="199">
        <f>IF(OR(M61="",Q61="Mut+ext"),0,IF(VLOOKUP(M61,Paramétrage!$C$6:$E$29,2,0)=0,0,IF(P61="","saisir capacité",N61*U61*VLOOKUP(M61,Paramétrage!$C$6:$E$29,2,0))))</f>
        <v>0</v>
      </c>
      <c r="W61" s="200"/>
      <c r="X61" s="201">
        <f t="shared" si="11"/>
        <v>0</v>
      </c>
      <c r="Y61" s="79">
        <f>IF(OR(M61="",Q61="Mut+ext"),0,IF(ISERROR(W61+V61*VLOOKUP(M61,Paramétrage!$C$6:$E$29,3,0))=TRUE,X61,W61+V61*VLOOKUP(M61,Paramétrage!$C$6:$E$29,3,0)))</f>
        <v>0</v>
      </c>
      <c r="Z61" s="395"/>
      <c r="AA61" s="364"/>
      <c r="AB61" s="396"/>
      <c r="AC61" s="133"/>
      <c r="AD61" s="40"/>
      <c r="AE61" s="61">
        <f t="shared" si="12"/>
        <v>0</v>
      </c>
      <c r="AF61" s="202">
        <f t="shared" si="13"/>
        <v>0</v>
      </c>
    </row>
    <row r="62" spans="1:32">
      <c r="A62" s="400"/>
      <c r="B62" s="372"/>
      <c r="C62" s="439"/>
      <c r="D62" s="440"/>
      <c r="E62" s="452"/>
      <c r="F62" s="348"/>
      <c r="G62" s="184"/>
      <c r="H62" s="205"/>
      <c r="I62" s="134"/>
      <c r="J62" s="50"/>
      <c r="K62" s="49"/>
      <c r="L62" s="38"/>
      <c r="M62" s="182"/>
      <c r="N62" s="44"/>
      <c r="O62" s="206"/>
      <c r="P62" s="196"/>
      <c r="Q62" s="39"/>
      <c r="R62" s="363"/>
      <c r="S62" s="364"/>
      <c r="T62" s="365"/>
      <c r="U62" s="78">
        <f>IF(OR(P62="",M62=Paramétrage!$C$10,M62=Paramétrage!$C$13,M62=Paramétrage!$C$17,M62=Paramétrage!$C$20,M62=Paramétrage!$C$24,M62=Paramétrage!$C$27,AND(M62&lt;&gt;Paramétrage!$C$9,Q62="Mut+ext")),0,ROUNDUP(O62/P62,0))</f>
        <v>0</v>
      </c>
      <c r="V62" s="199">
        <f>IF(OR(M62="",Q62="Mut+ext"),0,IF(VLOOKUP(M62,Paramétrage!$C$6:$E$29,2,0)=0,0,IF(P62="","saisir capacité",N62*U62*VLOOKUP(M62,Paramétrage!$C$6:$E$29,2,0))))</f>
        <v>0</v>
      </c>
      <c r="W62" s="200"/>
      <c r="X62" s="201">
        <f t="shared" si="11"/>
        <v>0</v>
      </c>
      <c r="Y62" s="79">
        <f>IF(OR(M62="",Q62="Mut+ext"),0,IF(ISERROR(W62+V62*VLOOKUP(M62,Paramétrage!$C$6:$E$29,3,0))=TRUE,X62,W62+V62*VLOOKUP(M62,Paramétrage!$C$6:$E$29,3,0)))</f>
        <v>0</v>
      </c>
      <c r="Z62" s="395"/>
      <c r="AA62" s="364"/>
      <c r="AB62" s="396"/>
      <c r="AC62" s="133"/>
      <c r="AD62" s="40"/>
      <c r="AE62" s="61">
        <f t="shared" si="12"/>
        <v>0</v>
      </c>
      <c r="AF62" s="202">
        <f t="shared" si="13"/>
        <v>0</v>
      </c>
    </row>
    <row r="63" spans="1:32" ht="16.149999999999999" thickBot="1">
      <c r="A63" s="400"/>
      <c r="B63" s="372"/>
      <c r="C63" s="207"/>
      <c r="D63" s="208"/>
      <c r="E63" s="209"/>
      <c r="F63" s="209"/>
      <c r="G63" s="209"/>
      <c r="H63" s="210"/>
      <c r="I63" s="135"/>
      <c r="J63" s="99"/>
      <c r="K63" s="63"/>
      <c r="L63" s="64"/>
      <c r="M63" s="211"/>
      <c r="N63" s="65">
        <f>AE63</f>
        <v>0</v>
      </c>
      <c r="O63" s="212"/>
      <c r="P63" s="212"/>
      <c r="Q63" s="68"/>
      <c r="R63" s="66"/>
      <c r="S63" s="66"/>
      <c r="T63" s="67"/>
      <c r="U63" s="100"/>
      <c r="V63" s="213">
        <f>SUM(V51:V62)</f>
        <v>0</v>
      </c>
      <c r="W63" s="211">
        <f>SUM(W51:W62)</f>
        <v>0</v>
      </c>
      <c r="X63" s="214">
        <f>SUM(X51:X62)</f>
        <v>0</v>
      </c>
      <c r="Y63" s="69">
        <f>SUM(Y51:Y62)</f>
        <v>0</v>
      </c>
      <c r="Z63" s="101"/>
      <c r="AA63" s="102"/>
      <c r="AB63" s="103"/>
      <c r="AC63" s="104"/>
      <c r="AD63" s="105"/>
      <c r="AE63" s="106">
        <f>SUM(AE51:AE62)</f>
        <v>0</v>
      </c>
      <c r="AF63" s="107">
        <f>SUM(AF51:AF62)</f>
        <v>0</v>
      </c>
    </row>
    <row r="64" spans="1:32" ht="15.6" hidden="1" customHeight="1">
      <c r="A64" s="400"/>
      <c r="B64" s="372" t="s">
        <v>98</v>
      </c>
      <c r="C64" s="355"/>
      <c r="D64" s="356"/>
      <c r="E64" s="347"/>
      <c r="F64" s="347" t="s">
        <v>64</v>
      </c>
      <c r="G64" s="184" t="s">
        <v>178</v>
      </c>
      <c r="H64" s="186"/>
      <c r="I64" s="54"/>
      <c r="J64" s="50"/>
      <c r="K64" s="59"/>
      <c r="L64" s="174"/>
      <c r="M64" s="182"/>
      <c r="N64" s="44"/>
      <c r="O64" s="204"/>
      <c r="P64" s="196"/>
      <c r="Q64" s="42"/>
      <c r="R64" s="363"/>
      <c r="S64" s="364"/>
      <c r="T64" s="365"/>
      <c r="U64" s="78">
        <f>IF(OR(P64="",M64=Paramétrage!$C$10,M64=Paramétrage!$C$13,M64=Paramétrage!$C$17,M64=Paramétrage!$C$20,M64=Paramétrage!$C$24,M64=Paramétrage!$C$27,AND(M64&lt;&gt;Paramétrage!$C$9,Q64="Mut+ext")),0,ROUNDUP(O64/P64,0))</f>
        <v>0</v>
      </c>
      <c r="V64" s="199">
        <f>IF(OR(M64="",Q64="Mut+ext"),0,IF(VLOOKUP(M64,Paramétrage!$C$6:$E$29,2,0)=0,0,IF(P64="","saisir capacité",N64*U64*VLOOKUP(M64,Paramétrage!$C$6:$E$29,2,0))))</f>
        <v>0</v>
      </c>
      <c r="W64" s="200"/>
      <c r="X64" s="201">
        <f t="shared" ref="X64:X75" si="14">IF(OR(M64="",Q64="Mut+ext"),0,IF(ISERROR(V64+W64)=TRUE,V64,V64+W64))</f>
        <v>0</v>
      </c>
      <c r="Y64" s="79">
        <f>IF(OR(M64="",Q64="Mut+ext"),0,IF(ISERROR(W64+V64*VLOOKUP(M64,Paramétrage!$C$6:$E$29,3,0))=TRUE,X64,W64+V64*VLOOKUP(M64,Paramétrage!$C$6:$E$29,3,0)))</f>
        <v>0</v>
      </c>
      <c r="Z64" s="395"/>
      <c r="AA64" s="364"/>
      <c r="AB64" s="396"/>
      <c r="AC64" s="60"/>
      <c r="AD64" s="40"/>
      <c r="AE64" s="61">
        <f>IF(G64="",0,IF(K64="",0,IF(SUMIF($G$64:$G$75,G64,$O$64:$O$75)=0,0,IF(OR(L64="",K64="obligatoire"),AF64/SUMIF($G$64:$G$75,G64,$O$64:$O$75),AF64/(SUMIF($G$64:$G$75,G64,$O$64:$O$75)/L64)))))</f>
        <v>0</v>
      </c>
      <c r="AF64" s="202">
        <f t="shared" ref="AF64:AF75" si="15">N64*O64</f>
        <v>0</v>
      </c>
    </row>
    <row r="65" spans="1:32" ht="15.6" hidden="1" customHeight="1">
      <c r="A65" s="400"/>
      <c r="B65" s="372"/>
      <c r="C65" s="357"/>
      <c r="D65" s="358"/>
      <c r="E65" s="347"/>
      <c r="F65" s="347"/>
      <c r="G65" s="184"/>
      <c r="H65" s="185"/>
      <c r="I65" s="54"/>
      <c r="J65" s="50"/>
      <c r="K65" s="59"/>
      <c r="L65" s="174"/>
      <c r="M65" s="182"/>
      <c r="N65" s="45"/>
      <c r="O65" s="195"/>
      <c r="P65" s="196"/>
      <c r="Q65" s="39"/>
      <c r="R65" s="363"/>
      <c r="S65" s="364"/>
      <c r="T65" s="365"/>
      <c r="U65" s="78">
        <f>IF(OR(P65="",M65=Paramétrage!$C$10,M65=Paramétrage!$C$13,M65=Paramétrage!$C$17,M65=Paramétrage!$C$20,M65=Paramétrage!$C$24,M65=Paramétrage!$C$27,AND(M65&lt;&gt;Paramétrage!$C$9,Q65="Mut+ext")),0,ROUNDUP(O65/P65,0))</f>
        <v>0</v>
      </c>
      <c r="V65" s="199">
        <f>IF(OR(M65="",Q65="Mut+ext"),0,IF(VLOOKUP(M65,Paramétrage!$C$6:$E$29,2,0)=0,0,IF(P65="","saisir capacité",N65*U65*VLOOKUP(M65,Paramétrage!$C$6:$E$29,2,0))))</f>
        <v>0</v>
      </c>
      <c r="W65" s="200"/>
      <c r="X65" s="201">
        <f t="shared" si="14"/>
        <v>0</v>
      </c>
      <c r="Y65" s="79">
        <f>IF(OR(M65="",Q65="Mut+ext"),0,IF(ISERROR(W65+V65*VLOOKUP(M65,Paramétrage!$C$6:$E$29,3,0))=TRUE,X65,W65+V65*VLOOKUP(M65,Paramétrage!$C$6:$E$29,3,0)))</f>
        <v>0</v>
      </c>
      <c r="Z65" s="395"/>
      <c r="AA65" s="364"/>
      <c r="AB65" s="396"/>
      <c r="AC65" s="133"/>
      <c r="AD65" s="40"/>
      <c r="AE65" s="61">
        <f t="shared" ref="AE65:AE75" si="16">IF(G65="",0,IF(K65="",0,IF(SUMIF($G$64:$G$75,G65,$O$64:$O$75)=0,0,IF(OR(L65="",K65="obligatoire"),AF65/SUMIF($G$64:$G$75,G65,$O$64:$O$75),AF65/(SUMIF($G$64:$G$75,G65,$O$64:$O$75)/L65)))))</f>
        <v>0</v>
      </c>
      <c r="AF65" s="203">
        <f t="shared" si="15"/>
        <v>0</v>
      </c>
    </row>
    <row r="66" spans="1:32" ht="15.6" hidden="1" customHeight="1">
      <c r="A66" s="400"/>
      <c r="B66" s="372"/>
      <c r="C66" s="357"/>
      <c r="D66" s="358"/>
      <c r="E66" s="347"/>
      <c r="F66" s="347"/>
      <c r="G66" s="184"/>
      <c r="H66" s="185"/>
      <c r="I66" s="54"/>
      <c r="J66" s="50"/>
      <c r="K66" s="59"/>
      <c r="L66" s="174"/>
      <c r="M66" s="182"/>
      <c r="N66" s="45"/>
      <c r="O66" s="195"/>
      <c r="P66" s="196"/>
      <c r="Q66" s="39"/>
      <c r="R66" s="363"/>
      <c r="S66" s="364"/>
      <c r="T66" s="365"/>
      <c r="U66" s="78">
        <f>IF(OR(P66="",M66=Paramétrage!$C$10,M66=Paramétrage!$C$13,M66=Paramétrage!$C$17,M66=Paramétrage!$C$20,M66=Paramétrage!$C$24,M66=Paramétrage!$C$27,AND(M66&lt;&gt;Paramétrage!$C$9,Q66="Mut+ext")),0,ROUNDUP(O66/P66,0))</f>
        <v>0</v>
      </c>
      <c r="V66" s="199">
        <f>IF(OR(M66="",Q66="Mut+ext"),0,IF(VLOOKUP(M66,Paramétrage!$C$6:$E$29,2,0)=0,0,IF(P66="","saisir capacité",N66*U66*VLOOKUP(M66,Paramétrage!$C$6:$E$29,2,0))))</f>
        <v>0</v>
      </c>
      <c r="W66" s="200"/>
      <c r="X66" s="201">
        <f t="shared" si="14"/>
        <v>0</v>
      </c>
      <c r="Y66" s="79">
        <f>IF(OR(M66="",Q66="Mut+ext"),0,IF(ISERROR(W66+V66*VLOOKUP(M66,Paramétrage!$C$6:$E$29,3,0))=TRUE,X66,W66+V66*VLOOKUP(M66,Paramétrage!$C$6:$E$29,3,0)))</f>
        <v>0</v>
      </c>
      <c r="Z66" s="395"/>
      <c r="AA66" s="364"/>
      <c r="AB66" s="396"/>
      <c r="AC66" s="133"/>
      <c r="AD66" s="40"/>
      <c r="AE66" s="61">
        <f t="shared" si="16"/>
        <v>0</v>
      </c>
      <c r="AF66" s="203">
        <f t="shared" si="15"/>
        <v>0</v>
      </c>
    </row>
    <row r="67" spans="1:32" ht="15.6" hidden="1" customHeight="1">
      <c r="A67" s="400"/>
      <c r="B67" s="372"/>
      <c r="C67" s="357"/>
      <c r="D67" s="358"/>
      <c r="E67" s="347"/>
      <c r="F67" s="347"/>
      <c r="G67" s="183"/>
      <c r="H67" s="185"/>
      <c r="I67" s="134"/>
      <c r="J67" s="50"/>
      <c r="K67" s="49"/>
      <c r="L67" s="38"/>
      <c r="M67" s="182"/>
      <c r="N67" s="44"/>
      <c r="O67" s="204"/>
      <c r="P67" s="196"/>
      <c r="Q67" s="39"/>
      <c r="R67" s="363"/>
      <c r="S67" s="364"/>
      <c r="T67" s="365"/>
      <c r="U67" s="78">
        <f>IF(OR(P67="",M67=Paramétrage!$C$10,M67=Paramétrage!$C$13,M67=Paramétrage!$C$17,M67=Paramétrage!$C$20,M67=Paramétrage!$C$24,M67=Paramétrage!$C$27,AND(M67&lt;&gt;Paramétrage!$C$9,Q67="Mut+ext")),0,ROUNDUP(O67/P67,0))</f>
        <v>0</v>
      </c>
      <c r="V67" s="199">
        <f>IF(OR(M67="",Q67="Mut+ext"),0,IF(VLOOKUP(M67,Paramétrage!$C$6:$E$29,2,0)=0,0,IF(P67="","saisir capacité",N67*U67*VLOOKUP(M67,Paramétrage!$C$6:$E$29,2,0))))</f>
        <v>0</v>
      </c>
      <c r="W67" s="200"/>
      <c r="X67" s="201">
        <f t="shared" si="14"/>
        <v>0</v>
      </c>
      <c r="Y67" s="79">
        <f>IF(OR(M67="",Q67="Mut+ext"),0,IF(ISERROR(W67+V67*VLOOKUP(M67,Paramétrage!$C$6:$E$29,3,0))=TRUE,X67,W67+V67*VLOOKUP(M67,Paramétrage!$C$6:$E$29,3,0)))</f>
        <v>0</v>
      </c>
      <c r="Z67" s="395"/>
      <c r="AA67" s="364"/>
      <c r="AB67" s="396"/>
      <c r="AC67" s="51"/>
      <c r="AD67" s="40"/>
      <c r="AE67" s="61">
        <f t="shared" si="16"/>
        <v>0</v>
      </c>
      <c r="AF67" s="203">
        <f t="shared" si="15"/>
        <v>0</v>
      </c>
    </row>
    <row r="68" spans="1:32" ht="15.6" hidden="1" customHeight="1">
      <c r="A68" s="400"/>
      <c r="B68" s="372"/>
      <c r="C68" s="357"/>
      <c r="D68" s="358"/>
      <c r="E68" s="347"/>
      <c r="F68" s="347"/>
      <c r="G68" s="184"/>
      <c r="H68" s="185"/>
      <c r="I68" s="134"/>
      <c r="J68" s="50"/>
      <c r="K68" s="49"/>
      <c r="L68" s="38"/>
      <c r="M68" s="182"/>
      <c r="N68" s="44"/>
      <c r="O68" s="195"/>
      <c r="P68" s="196"/>
      <c r="Q68" s="39"/>
      <c r="R68" s="363"/>
      <c r="S68" s="364"/>
      <c r="T68" s="365"/>
      <c r="U68" s="78">
        <f>IF(OR(P68="",M68=Paramétrage!$C$10,M68=Paramétrage!$C$13,M68=Paramétrage!$C$17,M68=Paramétrage!$C$20,M68=Paramétrage!$C$24,M68=Paramétrage!$C$27,AND(M68&lt;&gt;Paramétrage!$C$9,Q68="Mut+ext")),0,ROUNDUP(O68/P68,0))</f>
        <v>0</v>
      </c>
      <c r="V68" s="199">
        <f>IF(OR(M68="",Q68="Mut+ext"),0,IF(VLOOKUP(M68,Paramétrage!$C$6:$E$29,2,0)=0,0,IF(P68="","saisir capacité",N68*U68*VLOOKUP(M68,Paramétrage!$C$6:$E$29,2,0))))</f>
        <v>0</v>
      </c>
      <c r="W68" s="200"/>
      <c r="X68" s="201">
        <f t="shared" si="14"/>
        <v>0</v>
      </c>
      <c r="Y68" s="79">
        <f>IF(OR(M68="",Q68="Mut+ext"),0,IF(ISERROR(W68+V68*VLOOKUP(M68,Paramétrage!$C$6:$E$29,3,0))=TRUE,X68,W68+V68*VLOOKUP(M68,Paramétrage!$C$6:$E$29,3,0)))</f>
        <v>0</v>
      </c>
      <c r="Z68" s="395"/>
      <c r="AA68" s="364"/>
      <c r="AB68" s="396"/>
      <c r="AC68" s="133"/>
      <c r="AD68" s="40"/>
      <c r="AE68" s="61">
        <f t="shared" si="16"/>
        <v>0</v>
      </c>
      <c r="AF68" s="203">
        <f t="shared" si="15"/>
        <v>0</v>
      </c>
    </row>
    <row r="69" spans="1:32" ht="15.6" hidden="1" customHeight="1">
      <c r="A69" s="400"/>
      <c r="B69" s="372"/>
      <c r="C69" s="357"/>
      <c r="D69" s="358"/>
      <c r="E69" s="347"/>
      <c r="F69" s="347"/>
      <c r="G69" s="184"/>
      <c r="H69" s="185"/>
      <c r="I69" s="134"/>
      <c r="J69" s="50"/>
      <c r="K69" s="49"/>
      <c r="L69" s="38"/>
      <c r="M69" s="182"/>
      <c r="N69" s="44"/>
      <c r="O69" s="204"/>
      <c r="P69" s="196"/>
      <c r="Q69" s="39"/>
      <c r="R69" s="363"/>
      <c r="S69" s="364"/>
      <c r="T69" s="365"/>
      <c r="U69" s="78">
        <f>IF(OR(P69="",M69=Paramétrage!$C$10,M69=Paramétrage!$C$13,M69=Paramétrage!$C$17,M69=Paramétrage!$C$20,M69=Paramétrage!$C$24,M69=Paramétrage!$C$27,AND(M69&lt;&gt;Paramétrage!$C$9,Q69="Mut+ext")),0,ROUNDUP(O69/P69,0))</f>
        <v>0</v>
      </c>
      <c r="V69" s="199">
        <f>IF(OR(M69="",Q69="Mut+ext"),0,IF(VLOOKUP(M69,Paramétrage!$C$6:$E$29,2,0)=0,0,IF(P69="","saisir capacité",N69*U69*VLOOKUP(M69,Paramétrage!$C$6:$E$29,2,0))))</f>
        <v>0</v>
      </c>
      <c r="W69" s="200"/>
      <c r="X69" s="201">
        <f t="shared" si="14"/>
        <v>0</v>
      </c>
      <c r="Y69" s="79">
        <f>IF(OR(M69="",Q69="Mut+ext"),0,IF(ISERROR(W69+V69*VLOOKUP(M69,Paramétrage!$C$6:$E$29,3,0))=TRUE,X69,W69+V69*VLOOKUP(M69,Paramétrage!$C$6:$E$29,3,0)))</f>
        <v>0</v>
      </c>
      <c r="Z69" s="395"/>
      <c r="AA69" s="364"/>
      <c r="AB69" s="396"/>
      <c r="AC69" s="133"/>
      <c r="AD69" s="40"/>
      <c r="AE69" s="61">
        <f t="shared" si="16"/>
        <v>0</v>
      </c>
      <c r="AF69" s="203">
        <f t="shared" si="15"/>
        <v>0</v>
      </c>
    </row>
    <row r="70" spans="1:32" ht="15.6" hidden="1" customHeight="1">
      <c r="A70" s="400"/>
      <c r="B70" s="372"/>
      <c r="C70" s="357"/>
      <c r="D70" s="358"/>
      <c r="E70" s="347"/>
      <c r="F70" s="347"/>
      <c r="G70" s="184"/>
      <c r="H70" s="185"/>
      <c r="I70" s="134"/>
      <c r="J70" s="50"/>
      <c r="K70" s="49"/>
      <c r="L70" s="38"/>
      <c r="M70" s="182"/>
      <c r="N70" s="44"/>
      <c r="O70" s="195"/>
      <c r="P70" s="196"/>
      <c r="Q70" s="39"/>
      <c r="R70" s="363"/>
      <c r="S70" s="364"/>
      <c r="T70" s="365"/>
      <c r="U70" s="78">
        <f>IF(OR(P70="",M70=Paramétrage!$C$10,M70=Paramétrage!$C$13,M70=Paramétrage!$C$17,M70=Paramétrage!$C$20,M70=Paramétrage!$C$24,M70=Paramétrage!$C$27,AND(M70&lt;&gt;Paramétrage!$C$9,Q70="Mut+ext")),0,ROUNDUP(O70/P70,0))</f>
        <v>0</v>
      </c>
      <c r="V70" s="199">
        <f>IF(OR(M70="",Q70="Mut+ext"),0,IF(VLOOKUP(M70,Paramétrage!$C$6:$E$29,2,0)=0,0,IF(P70="","saisir capacité",N70*U70*VLOOKUP(M70,Paramétrage!$C$6:$E$29,2,0))))</f>
        <v>0</v>
      </c>
      <c r="W70" s="200"/>
      <c r="X70" s="201">
        <f t="shared" si="14"/>
        <v>0</v>
      </c>
      <c r="Y70" s="79">
        <f>IF(OR(M70="",Q70="Mut+ext"),0,IF(ISERROR(W70+V70*VLOOKUP(M70,Paramétrage!$C$6:$E$29,3,0))=TRUE,X70,W70+V70*VLOOKUP(M70,Paramétrage!$C$6:$E$29,3,0)))</f>
        <v>0</v>
      </c>
      <c r="Z70" s="395"/>
      <c r="AA70" s="364"/>
      <c r="AB70" s="396"/>
      <c r="AC70" s="133"/>
      <c r="AD70" s="40"/>
      <c r="AE70" s="61">
        <f t="shared" si="16"/>
        <v>0</v>
      </c>
      <c r="AF70" s="203">
        <f t="shared" si="15"/>
        <v>0</v>
      </c>
    </row>
    <row r="71" spans="1:32" ht="15.6" hidden="1" customHeight="1">
      <c r="A71" s="400"/>
      <c r="B71" s="372"/>
      <c r="C71" s="357"/>
      <c r="D71" s="358"/>
      <c r="E71" s="347"/>
      <c r="F71" s="347"/>
      <c r="G71" s="183"/>
      <c r="H71" s="185"/>
      <c r="I71" s="134"/>
      <c r="J71" s="50"/>
      <c r="K71" s="49"/>
      <c r="L71" s="38"/>
      <c r="M71" s="182"/>
      <c r="N71" s="44"/>
      <c r="O71" s="204"/>
      <c r="P71" s="196"/>
      <c r="Q71" s="39"/>
      <c r="R71" s="363"/>
      <c r="S71" s="364"/>
      <c r="T71" s="365"/>
      <c r="U71" s="78">
        <f>IF(OR(P71="",M71=Paramétrage!$C$10,M71=Paramétrage!$C$13,M71=Paramétrage!$C$17,M71=Paramétrage!$C$20,M71=Paramétrage!$C$24,M71=Paramétrage!$C$27,AND(M71&lt;&gt;Paramétrage!$C$9,Q71="Mut+ext")),0,ROUNDUP(O71/P71,0))</f>
        <v>0</v>
      </c>
      <c r="V71" s="199">
        <f>IF(OR(M71="",Q71="Mut+ext"),0,IF(VLOOKUP(M71,Paramétrage!$C$6:$E$29,2,0)=0,0,IF(P71="","saisir capacité",N71*U71*VLOOKUP(M71,Paramétrage!$C$6:$E$29,2,0))))</f>
        <v>0</v>
      </c>
      <c r="W71" s="200"/>
      <c r="X71" s="201">
        <f t="shared" si="14"/>
        <v>0</v>
      </c>
      <c r="Y71" s="79">
        <f>IF(OR(M71="",Q71="Mut+ext"),0,IF(ISERROR(W71+V71*VLOOKUP(M71,Paramétrage!$C$6:$E$29,3,0))=TRUE,X71,W71+V71*VLOOKUP(M71,Paramétrage!$C$6:$E$29,3,0)))</f>
        <v>0</v>
      </c>
      <c r="Z71" s="395"/>
      <c r="AA71" s="364"/>
      <c r="AB71" s="396"/>
      <c r="AC71" s="51"/>
      <c r="AD71" s="40"/>
      <c r="AE71" s="61">
        <f t="shared" si="16"/>
        <v>0</v>
      </c>
      <c r="AF71" s="203">
        <f t="shared" si="15"/>
        <v>0</v>
      </c>
    </row>
    <row r="72" spans="1:32" ht="15.6" hidden="1" customHeight="1">
      <c r="A72" s="400"/>
      <c r="B72" s="372"/>
      <c r="C72" s="357"/>
      <c r="D72" s="358"/>
      <c r="E72" s="347"/>
      <c r="F72" s="347"/>
      <c r="G72" s="184"/>
      <c r="H72" s="205"/>
      <c r="I72" s="134"/>
      <c r="J72" s="50"/>
      <c r="K72" s="49"/>
      <c r="L72" s="38"/>
      <c r="M72" s="182"/>
      <c r="N72" s="44"/>
      <c r="O72" s="195"/>
      <c r="P72" s="196"/>
      <c r="Q72" s="39"/>
      <c r="R72" s="363"/>
      <c r="S72" s="364"/>
      <c r="T72" s="365"/>
      <c r="U72" s="78">
        <f>IF(OR(P72="",M72=Paramétrage!$C$10,M72=Paramétrage!$C$13,M72=Paramétrage!$C$17,M72=Paramétrage!$C$20,M72=Paramétrage!$C$24,M72=Paramétrage!$C$27,AND(M72&lt;&gt;Paramétrage!$C$9,Q72="Mut+ext")),0,ROUNDUP(O72/P72,0))</f>
        <v>0</v>
      </c>
      <c r="V72" s="199">
        <f>IF(OR(M72="",Q72="Mut+ext"),0,IF(VLOOKUP(M72,Paramétrage!$C$6:$E$29,2,0)=0,0,IF(P72="","saisir capacité",N72*U72*VLOOKUP(M72,Paramétrage!$C$6:$E$29,2,0))))</f>
        <v>0</v>
      </c>
      <c r="W72" s="200"/>
      <c r="X72" s="201">
        <f t="shared" si="14"/>
        <v>0</v>
      </c>
      <c r="Y72" s="79">
        <f>IF(OR(M72="",Q72="Mut+ext"),0,IF(ISERROR(W72+V72*VLOOKUP(M72,Paramétrage!$C$6:$E$29,3,0))=TRUE,X72,W72+V72*VLOOKUP(M72,Paramétrage!$C$6:$E$29,3,0)))</f>
        <v>0</v>
      </c>
      <c r="Z72" s="395"/>
      <c r="AA72" s="364"/>
      <c r="AB72" s="396"/>
      <c r="AC72" s="133"/>
      <c r="AD72" s="40"/>
      <c r="AE72" s="61">
        <f t="shared" si="16"/>
        <v>0</v>
      </c>
      <c r="AF72" s="203">
        <f t="shared" si="15"/>
        <v>0</v>
      </c>
    </row>
    <row r="73" spans="1:32" ht="15.6" hidden="1" customHeight="1">
      <c r="A73" s="400"/>
      <c r="B73" s="372"/>
      <c r="C73" s="357"/>
      <c r="D73" s="358"/>
      <c r="E73" s="347"/>
      <c r="F73" s="347"/>
      <c r="G73" s="184"/>
      <c r="H73" s="205"/>
      <c r="I73" s="134"/>
      <c r="J73" s="50"/>
      <c r="K73" s="49"/>
      <c r="L73" s="38"/>
      <c r="M73" s="182"/>
      <c r="N73" s="44"/>
      <c r="O73" s="204"/>
      <c r="P73" s="196"/>
      <c r="Q73" s="39"/>
      <c r="R73" s="363"/>
      <c r="S73" s="364"/>
      <c r="T73" s="365"/>
      <c r="U73" s="78">
        <f>IF(OR(P73="",M73=Paramétrage!$C$10,M73=Paramétrage!$C$13,M73=Paramétrage!$C$17,M73=Paramétrage!$C$20,M73=Paramétrage!$C$24,M73=Paramétrage!$C$27,AND(M73&lt;&gt;Paramétrage!$C$9,Q73="Mut+ext")),0,ROUNDUP(O73/P73,0))</f>
        <v>0</v>
      </c>
      <c r="V73" s="199">
        <f>IF(OR(M73="",Q73="Mut+ext"),0,IF(VLOOKUP(M73,Paramétrage!$C$6:$E$29,2,0)=0,0,IF(P73="","saisir capacité",N73*U73*VLOOKUP(M73,Paramétrage!$C$6:$E$29,2,0))))</f>
        <v>0</v>
      </c>
      <c r="W73" s="200"/>
      <c r="X73" s="201">
        <f t="shared" si="14"/>
        <v>0</v>
      </c>
      <c r="Y73" s="79">
        <f>IF(OR(M73="",Q73="Mut+ext"),0,IF(ISERROR(W73+V73*VLOOKUP(M73,Paramétrage!$C$6:$E$29,3,0))=TRUE,X73,W73+V73*VLOOKUP(M73,Paramétrage!$C$6:$E$29,3,0)))</f>
        <v>0</v>
      </c>
      <c r="Z73" s="395"/>
      <c r="AA73" s="364"/>
      <c r="AB73" s="396"/>
      <c r="AC73" s="133"/>
      <c r="AD73" s="40"/>
      <c r="AE73" s="61">
        <f t="shared" si="16"/>
        <v>0</v>
      </c>
      <c r="AF73" s="203">
        <f t="shared" si="15"/>
        <v>0</v>
      </c>
    </row>
    <row r="74" spans="1:32" ht="15.6" hidden="1" customHeight="1">
      <c r="A74" s="400"/>
      <c r="B74" s="372"/>
      <c r="C74" s="357"/>
      <c r="D74" s="358"/>
      <c r="E74" s="347"/>
      <c r="F74" s="347"/>
      <c r="G74" s="184"/>
      <c r="H74" s="205"/>
      <c r="I74" s="134"/>
      <c r="J74" s="50"/>
      <c r="K74" s="49"/>
      <c r="L74" s="38"/>
      <c r="M74" s="182"/>
      <c r="N74" s="44"/>
      <c r="O74" s="195"/>
      <c r="P74" s="196"/>
      <c r="Q74" s="39"/>
      <c r="R74" s="363"/>
      <c r="S74" s="364"/>
      <c r="T74" s="365"/>
      <c r="U74" s="78">
        <f>IF(OR(P74="",M74=Paramétrage!$C$10,M74=Paramétrage!$C$13,M74=Paramétrage!$C$17,M74=Paramétrage!$C$20,M74=Paramétrage!$C$24,M74=Paramétrage!$C$27,AND(M74&lt;&gt;Paramétrage!$C$9,Q74="Mut+ext")),0,ROUNDUP(O74/P74,0))</f>
        <v>0</v>
      </c>
      <c r="V74" s="199">
        <f>IF(OR(M74="",Q74="Mut+ext"),0,IF(VLOOKUP(M74,Paramétrage!$C$6:$E$29,2,0)=0,0,IF(P74="","saisir capacité",N74*U74*VLOOKUP(M74,Paramétrage!$C$6:$E$29,2,0))))</f>
        <v>0</v>
      </c>
      <c r="W74" s="200"/>
      <c r="X74" s="201">
        <f t="shared" si="14"/>
        <v>0</v>
      </c>
      <c r="Y74" s="79">
        <f>IF(OR(M74="",Q74="Mut+ext"),0,IF(ISERROR(W74+V74*VLOOKUP(M74,Paramétrage!$C$6:$E$29,3,0))=TRUE,X74,W74+V74*VLOOKUP(M74,Paramétrage!$C$6:$E$29,3,0)))</f>
        <v>0</v>
      </c>
      <c r="Z74" s="395"/>
      <c r="AA74" s="364"/>
      <c r="AB74" s="396"/>
      <c r="AC74" s="133"/>
      <c r="AD74" s="40"/>
      <c r="AE74" s="61">
        <f t="shared" si="16"/>
        <v>0</v>
      </c>
      <c r="AF74" s="203">
        <f t="shared" si="15"/>
        <v>0</v>
      </c>
    </row>
    <row r="75" spans="1:32" ht="15.6" hidden="1" customHeight="1">
      <c r="A75" s="400"/>
      <c r="B75" s="372"/>
      <c r="C75" s="359"/>
      <c r="D75" s="360"/>
      <c r="E75" s="348"/>
      <c r="F75" s="348"/>
      <c r="G75" s="184"/>
      <c r="H75" s="205"/>
      <c r="I75" s="134"/>
      <c r="J75" s="50"/>
      <c r="K75" s="49"/>
      <c r="L75" s="38"/>
      <c r="M75" s="182"/>
      <c r="N75" s="44"/>
      <c r="O75" s="206"/>
      <c r="P75" s="196"/>
      <c r="Q75" s="39"/>
      <c r="R75" s="363"/>
      <c r="S75" s="364"/>
      <c r="T75" s="365"/>
      <c r="U75" s="78">
        <f>IF(OR(P75="",M75=Paramétrage!$C$10,M75=Paramétrage!$C$13,M75=Paramétrage!$C$17,M75=Paramétrage!$C$20,M75=Paramétrage!$C$24,M75=Paramétrage!$C$27,AND(M75&lt;&gt;Paramétrage!$C$9,Q75="Mut+ext")),0,ROUNDUP(O75/P75,0))</f>
        <v>0</v>
      </c>
      <c r="V75" s="199">
        <f>IF(OR(M75="",Q75="Mut+ext"),0,IF(VLOOKUP(M75,Paramétrage!$C$6:$E$29,2,0)=0,0,IF(P75="","saisir capacité",N75*U75*VLOOKUP(M75,Paramétrage!$C$6:$E$29,2,0))))</f>
        <v>0</v>
      </c>
      <c r="W75" s="200"/>
      <c r="X75" s="201">
        <f t="shared" si="14"/>
        <v>0</v>
      </c>
      <c r="Y75" s="79">
        <f>IF(OR(M75="",Q75="Mut+ext"),0,IF(ISERROR(W75+V75*VLOOKUP(M75,Paramétrage!$C$6:$E$29,3,0))=TRUE,X75,W75+V75*VLOOKUP(M75,Paramétrage!$C$6:$E$29,3,0)))</f>
        <v>0</v>
      </c>
      <c r="Z75" s="395"/>
      <c r="AA75" s="364"/>
      <c r="AB75" s="396"/>
      <c r="AC75" s="133"/>
      <c r="AD75" s="40"/>
      <c r="AE75" s="61">
        <f t="shared" si="16"/>
        <v>0</v>
      </c>
      <c r="AF75" s="203">
        <f t="shared" si="15"/>
        <v>0</v>
      </c>
    </row>
    <row r="76" spans="1:32" ht="15.6" hidden="1" customHeight="1">
      <c r="A76" s="400"/>
      <c r="B76" s="372"/>
      <c r="C76" s="207"/>
      <c r="D76" s="208"/>
      <c r="E76" s="209"/>
      <c r="F76" s="209"/>
      <c r="G76" s="209"/>
      <c r="H76" s="210"/>
      <c r="I76" s="135"/>
      <c r="J76" s="99"/>
      <c r="K76" s="63"/>
      <c r="L76" s="64"/>
      <c r="M76" s="211"/>
      <c r="N76" s="65">
        <f>AE76</f>
        <v>0</v>
      </c>
      <c r="O76" s="212"/>
      <c r="P76" s="212"/>
      <c r="Q76" s="68"/>
      <c r="R76" s="66"/>
      <c r="S76" s="66"/>
      <c r="T76" s="67"/>
      <c r="U76" s="100"/>
      <c r="V76" s="213">
        <f>SUM(V64:V75)</f>
        <v>0</v>
      </c>
      <c r="W76" s="211">
        <f>SUM(W64:W75)</f>
        <v>0</v>
      </c>
      <c r="X76" s="214">
        <f>SUM(X64:X75)</f>
        <v>0</v>
      </c>
      <c r="Y76" s="69">
        <f>SUM(Y64:Y75)</f>
        <v>0</v>
      </c>
      <c r="Z76" s="101"/>
      <c r="AA76" s="102"/>
      <c r="AB76" s="103"/>
      <c r="AC76" s="104"/>
      <c r="AD76" s="105"/>
      <c r="AE76" s="106">
        <f>SUM(AE64:AE75)</f>
        <v>0</v>
      </c>
      <c r="AF76" s="107">
        <f>SUM(AF64:AF75)</f>
        <v>0</v>
      </c>
    </row>
    <row r="77" spans="1:32" ht="15.6" hidden="1" customHeight="1">
      <c r="A77" s="400"/>
      <c r="B77" s="372" t="s">
        <v>100</v>
      </c>
      <c r="C77" s="355" t="s">
        <v>101</v>
      </c>
      <c r="D77" s="356"/>
      <c r="E77" s="347"/>
      <c r="F77" s="347" t="s">
        <v>64</v>
      </c>
      <c r="G77" s="184" t="s">
        <v>102</v>
      </c>
      <c r="H77" s="186"/>
      <c r="I77" s="54"/>
      <c r="J77" s="50"/>
      <c r="K77" s="59"/>
      <c r="L77" s="38"/>
      <c r="M77" s="182"/>
      <c r="N77" s="45"/>
      <c r="O77" s="195"/>
      <c r="P77" s="196"/>
      <c r="Q77" s="42"/>
      <c r="R77" s="363"/>
      <c r="S77" s="364"/>
      <c r="T77" s="365"/>
      <c r="U77" s="78">
        <f>IF(OR(P77="",M77=Paramétrage!$C$10,M77=Paramétrage!$C$13,M77=Paramétrage!$C$17,M77=Paramétrage!$C$20,M77=Paramétrage!$C$24,M77=Paramétrage!$C$27,AND(M77&lt;&gt;Paramétrage!$C$9,Q77="Mut+ext")),0,ROUNDUP(O77/P77,0))</f>
        <v>0</v>
      </c>
      <c r="V77" s="199">
        <f>IF(OR(M77="",Q77="Mut+ext"),0,IF(VLOOKUP(M77,Paramétrage!$C$6:$E$29,2,0)=0,0,IF(P77="","saisir capacité",N77*U77*VLOOKUP(M77,Paramétrage!$C$6:$E$29,2,0))))</f>
        <v>0</v>
      </c>
      <c r="W77" s="200"/>
      <c r="X77" s="201">
        <f t="shared" ref="X77:X88" si="17">IF(OR(M77="",Q77="Mut+ext"),0,IF(ISERROR(V77+W77)=TRUE,V77,V77+W77))</f>
        <v>0</v>
      </c>
      <c r="Y77" s="79">
        <f>IF(OR(M77="",Q77="Mut+ext"),0,IF(ISERROR(W77+V77*VLOOKUP(M77,Paramétrage!$C$6:$E$29,3,0))=TRUE,X77,W77+V77*VLOOKUP(M77,Paramétrage!$C$6:$E$29,3,0)))</f>
        <v>0</v>
      </c>
      <c r="Z77" s="395"/>
      <c r="AA77" s="364"/>
      <c r="AB77" s="396"/>
      <c r="AC77" s="60"/>
      <c r="AD77" s="40"/>
      <c r="AE77" s="61">
        <f>IF(G77="",0,IF(K77="",0,IF(SUMIF($G$77:$G$88,G77,$O$77:$O$88)=0,0,IF(OR(L77="",K77="obligatoire"),AF77/SUMIF($G$77:$G$88,G77,$O$77:$O$88),AF77/(SUMIF($G$77:$G$88,G77,$O$77:$O$88)/L77)))))</f>
        <v>0</v>
      </c>
      <c r="AF77" s="202">
        <f t="shared" ref="AF77:AF88" si="18">N77*O77</f>
        <v>0</v>
      </c>
    </row>
    <row r="78" spans="1:32" ht="15.6" hidden="1" customHeight="1">
      <c r="A78" s="400"/>
      <c r="B78" s="372"/>
      <c r="C78" s="357"/>
      <c r="D78" s="358"/>
      <c r="E78" s="347"/>
      <c r="F78" s="347"/>
      <c r="G78" s="184"/>
      <c r="H78" s="185"/>
      <c r="I78" s="54"/>
      <c r="J78" s="50"/>
      <c r="K78" s="49"/>
      <c r="L78" s="38"/>
      <c r="M78" s="182"/>
      <c r="N78" s="44"/>
      <c r="O78" s="206"/>
      <c r="P78" s="196"/>
      <c r="Q78" s="39"/>
      <c r="R78" s="363"/>
      <c r="S78" s="364"/>
      <c r="T78" s="365"/>
      <c r="U78" s="78">
        <f>IF(OR(P78="",M78=Paramétrage!$C$10,M78=Paramétrage!$C$13,M78=Paramétrage!$C$17,M78=Paramétrage!$C$20,M78=Paramétrage!$C$24,M78=Paramétrage!$C$27,AND(M78&lt;&gt;Paramétrage!$C$9,Q78="Mut+ext")),0,ROUNDUP(O78/P78,0))</f>
        <v>0</v>
      </c>
      <c r="V78" s="199">
        <f>IF(OR(M78="",Q78="Mut+ext"),0,IF(VLOOKUP(M78,Paramétrage!$C$6:$E$29,2,0)=0,0,IF(P78="","saisir capacité",N78*U78*VLOOKUP(M78,Paramétrage!$C$6:$E$29,2,0))))</f>
        <v>0</v>
      </c>
      <c r="W78" s="200"/>
      <c r="X78" s="201">
        <f t="shared" si="17"/>
        <v>0</v>
      </c>
      <c r="Y78" s="79">
        <f>IF(OR(M78="",Q78="Mut+ext"),0,IF(ISERROR(W78+V78*VLOOKUP(M78,Paramétrage!$C$6:$E$29,3,0))=TRUE,X78,W78+V78*VLOOKUP(M78,Paramétrage!$C$6:$E$29,3,0)))</f>
        <v>0</v>
      </c>
      <c r="Z78" s="395"/>
      <c r="AA78" s="364"/>
      <c r="AB78" s="396"/>
      <c r="AC78" s="133"/>
      <c r="AD78" s="40"/>
      <c r="AE78" s="61">
        <f t="shared" ref="AE78:AE88" si="19">IF(G78="",0,IF(K78="",0,IF(SUMIF($G$77:$G$88,G78,$O$77:$O$88)=0,0,IF(OR(L78="",K78="obligatoire"),AF78/SUMIF($G$77:$G$88,G78,$O$77:$O$88),AF78/(SUMIF($G$77:$G$88,G78,$O$77:$O$88)/L78)))))</f>
        <v>0</v>
      </c>
      <c r="AF78" s="203">
        <f t="shared" si="18"/>
        <v>0</v>
      </c>
    </row>
    <row r="79" spans="1:32" ht="15.6" hidden="1" customHeight="1">
      <c r="A79" s="400"/>
      <c r="B79" s="372"/>
      <c r="C79" s="357"/>
      <c r="D79" s="358"/>
      <c r="E79" s="347"/>
      <c r="F79" s="347"/>
      <c r="G79" s="184"/>
      <c r="H79" s="185"/>
      <c r="I79" s="134"/>
      <c r="J79" s="50"/>
      <c r="K79" s="49"/>
      <c r="L79" s="38"/>
      <c r="M79" s="182"/>
      <c r="N79" s="44"/>
      <c r="O79" s="195"/>
      <c r="P79" s="196"/>
      <c r="Q79" s="39"/>
      <c r="R79" s="363"/>
      <c r="S79" s="364"/>
      <c r="T79" s="365"/>
      <c r="U79" s="78">
        <f>IF(OR(P79="",M79=Paramétrage!$C$10,M79=Paramétrage!$C$13,M79=Paramétrage!$C$17,M79=Paramétrage!$C$20,M79=Paramétrage!$C$24,M79=Paramétrage!$C$27,AND(M79&lt;&gt;Paramétrage!$C$9,Q79="Mut+ext")),0,ROUNDUP(O79/P79,0))</f>
        <v>0</v>
      </c>
      <c r="V79" s="199">
        <f>IF(OR(M79="",Q79="Mut+ext"),0,IF(VLOOKUP(M79,Paramétrage!$C$6:$E$29,2,0)=0,0,IF(P79="","saisir capacité",N79*U79*VLOOKUP(M79,Paramétrage!$C$6:$E$29,2,0))))</f>
        <v>0</v>
      </c>
      <c r="W79" s="200"/>
      <c r="X79" s="201">
        <f t="shared" si="17"/>
        <v>0</v>
      </c>
      <c r="Y79" s="79">
        <f>IF(OR(M79="",Q79="Mut+ext"),0,IF(ISERROR(W79+V79*VLOOKUP(M79,Paramétrage!$C$6:$E$29,3,0))=TRUE,X79,W79+V79*VLOOKUP(M79,Paramétrage!$C$6:$E$29,3,0)))</f>
        <v>0</v>
      </c>
      <c r="Z79" s="395"/>
      <c r="AA79" s="364"/>
      <c r="AB79" s="396"/>
      <c r="AC79" s="133"/>
      <c r="AD79" s="40"/>
      <c r="AE79" s="61">
        <f t="shared" si="19"/>
        <v>0</v>
      </c>
      <c r="AF79" s="203">
        <f t="shared" si="18"/>
        <v>0</v>
      </c>
    </row>
    <row r="80" spans="1:32" ht="15.6" hidden="1" customHeight="1">
      <c r="A80" s="400"/>
      <c r="B80" s="372"/>
      <c r="C80" s="357"/>
      <c r="D80" s="358"/>
      <c r="E80" s="347"/>
      <c r="F80" s="347"/>
      <c r="G80" s="183"/>
      <c r="H80" s="185"/>
      <c r="I80" s="134"/>
      <c r="J80" s="50"/>
      <c r="K80" s="49"/>
      <c r="L80" s="38"/>
      <c r="M80" s="182"/>
      <c r="N80" s="44"/>
      <c r="O80" s="204"/>
      <c r="P80" s="196"/>
      <c r="Q80" s="39"/>
      <c r="R80" s="363"/>
      <c r="S80" s="364"/>
      <c r="T80" s="365"/>
      <c r="U80" s="78">
        <f>IF(OR(P80="",M80=Paramétrage!$C$10,M80=Paramétrage!$C$13,M80=Paramétrage!$C$17,M80=Paramétrage!$C$20,M80=Paramétrage!$C$24,M80=Paramétrage!$C$27,AND(M80&lt;&gt;Paramétrage!$C$9,Q80="Mut+ext")),0,ROUNDUP(O80/P80,0))</f>
        <v>0</v>
      </c>
      <c r="V80" s="199">
        <f>IF(OR(M80="",Q80="Mut+ext"),0,IF(VLOOKUP(M80,Paramétrage!$C$6:$E$29,2,0)=0,0,IF(P80="","saisir capacité",N80*U80*VLOOKUP(M80,Paramétrage!$C$6:$E$29,2,0))))</f>
        <v>0</v>
      </c>
      <c r="W80" s="200"/>
      <c r="X80" s="201">
        <f t="shared" si="17"/>
        <v>0</v>
      </c>
      <c r="Y80" s="79">
        <f>IF(OR(M80="",Q80="Mut+ext"),0,IF(ISERROR(W80+V80*VLOOKUP(M80,Paramétrage!$C$6:$E$29,3,0))=TRUE,X80,W80+V80*VLOOKUP(M80,Paramétrage!$C$6:$E$29,3,0)))</f>
        <v>0</v>
      </c>
      <c r="Z80" s="395"/>
      <c r="AA80" s="364"/>
      <c r="AB80" s="396"/>
      <c r="AC80" s="51"/>
      <c r="AD80" s="40"/>
      <c r="AE80" s="61">
        <f t="shared" si="19"/>
        <v>0</v>
      </c>
      <c r="AF80" s="203">
        <f t="shared" si="18"/>
        <v>0</v>
      </c>
    </row>
    <row r="81" spans="1:32" ht="15.6" hidden="1" customHeight="1">
      <c r="A81" s="400"/>
      <c r="B81" s="372"/>
      <c r="C81" s="357"/>
      <c r="D81" s="358"/>
      <c r="E81" s="347"/>
      <c r="F81" s="347"/>
      <c r="G81" s="184"/>
      <c r="H81" s="185"/>
      <c r="I81" s="134"/>
      <c r="J81" s="50"/>
      <c r="K81" s="49"/>
      <c r="L81" s="38"/>
      <c r="M81" s="182"/>
      <c r="N81" s="44"/>
      <c r="O81" s="195"/>
      <c r="P81" s="196"/>
      <c r="Q81" s="39"/>
      <c r="R81" s="363"/>
      <c r="S81" s="364"/>
      <c r="T81" s="365"/>
      <c r="U81" s="78">
        <f>IF(OR(P81="",M81=Paramétrage!$C$10,M81=Paramétrage!$C$13,M81=Paramétrage!$C$17,M81=Paramétrage!$C$20,M81=Paramétrage!$C$24,M81=Paramétrage!$C$27,AND(M81&lt;&gt;Paramétrage!$C$9,Q81="Mut+ext")),0,ROUNDUP(O81/P81,0))</f>
        <v>0</v>
      </c>
      <c r="V81" s="199">
        <f>IF(OR(M81="",Q81="Mut+ext"),0,IF(VLOOKUP(M81,Paramétrage!$C$6:$E$29,2,0)=0,0,IF(P81="","saisir capacité",N81*U81*VLOOKUP(M81,Paramétrage!$C$6:$E$29,2,0))))</f>
        <v>0</v>
      </c>
      <c r="W81" s="200"/>
      <c r="X81" s="201">
        <f t="shared" si="17"/>
        <v>0</v>
      </c>
      <c r="Y81" s="79">
        <f>IF(OR(M81="",Q81="Mut+ext"),0,IF(ISERROR(W81+V81*VLOOKUP(M81,Paramétrage!$C$6:$E$29,3,0))=TRUE,X81,W81+V81*VLOOKUP(M81,Paramétrage!$C$6:$E$29,3,0)))</f>
        <v>0</v>
      </c>
      <c r="Z81" s="395"/>
      <c r="AA81" s="364"/>
      <c r="AB81" s="396"/>
      <c r="AC81" s="133"/>
      <c r="AD81" s="40"/>
      <c r="AE81" s="61">
        <f>IF(G81="",0,IF(K81="",0,IF(SUMIF($G$77:$G$88,G81,$O$77:$O$88)=0,0,IF(OR(L81="",K81="obligatoire"),AF81/SUMIF($G$77:$G$88,G81,$O$77:$O$88),AF81/(SUMIF($G$77:$G$88,G81,$O$77:$O$88)/L81)))))</f>
        <v>0</v>
      </c>
      <c r="AF81" s="203">
        <f t="shared" si="18"/>
        <v>0</v>
      </c>
    </row>
    <row r="82" spans="1:32" ht="15.6" hidden="1" customHeight="1">
      <c r="A82" s="400"/>
      <c r="B82" s="372"/>
      <c r="C82" s="357"/>
      <c r="D82" s="358"/>
      <c r="E82" s="347"/>
      <c r="F82" s="347"/>
      <c r="G82" s="184"/>
      <c r="H82" s="185"/>
      <c r="I82" s="134"/>
      <c r="J82" s="50"/>
      <c r="K82" s="49"/>
      <c r="L82" s="38"/>
      <c r="M82" s="182"/>
      <c r="N82" s="44"/>
      <c r="O82" s="204"/>
      <c r="P82" s="196"/>
      <c r="Q82" s="39"/>
      <c r="R82" s="363"/>
      <c r="S82" s="364"/>
      <c r="T82" s="365"/>
      <c r="U82" s="78">
        <f>IF(OR(P82="",M82=Paramétrage!$C$10,M82=Paramétrage!$C$13,M82=Paramétrage!$C$17,M82=Paramétrage!$C$20,M82=Paramétrage!$C$24,M82=Paramétrage!$C$27,AND(M82&lt;&gt;Paramétrage!$C$9,Q82="Mut+ext")),0,ROUNDUP(O82/P82,0))</f>
        <v>0</v>
      </c>
      <c r="V82" s="199">
        <f>IF(OR(M82="",Q82="Mut+ext"),0,IF(VLOOKUP(M82,Paramétrage!$C$6:$E$29,2,0)=0,0,IF(P82="","saisir capacité",N82*U82*VLOOKUP(M82,Paramétrage!$C$6:$E$29,2,0))))</f>
        <v>0</v>
      </c>
      <c r="W82" s="200"/>
      <c r="X82" s="201">
        <f t="shared" si="17"/>
        <v>0</v>
      </c>
      <c r="Y82" s="79">
        <f>IF(OR(M82="",Q82="Mut+ext"),0,IF(ISERROR(W82+V82*VLOOKUP(M82,Paramétrage!$C$6:$E$29,3,0))=TRUE,X82,W82+V82*VLOOKUP(M82,Paramétrage!$C$6:$E$29,3,0)))</f>
        <v>0</v>
      </c>
      <c r="Z82" s="395"/>
      <c r="AA82" s="364"/>
      <c r="AB82" s="396"/>
      <c r="AC82" s="133"/>
      <c r="AD82" s="40"/>
      <c r="AE82" s="61">
        <f t="shared" si="19"/>
        <v>0</v>
      </c>
      <c r="AF82" s="203">
        <f t="shared" si="18"/>
        <v>0</v>
      </c>
    </row>
    <row r="83" spans="1:32" ht="15.6" hidden="1" customHeight="1">
      <c r="A83" s="400"/>
      <c r="B83" s="372"/>
      <c r="C83" s="357"/>
      <c r="D83" s="358"/>
      <c r="E83" s="347"/>
      <c r="F83" s="347"/>
      <c r="G83" s="184"/>
      <c r="H83" s="185"/>
      <c r="I83" s="134"/>
      <c r="J83" s="50"/>
      <c r="K83" s="49"/>
      <c r="L83" s="38"/>
      <c r="M83" s="182"/>
      <c r="N83" s="44"/>
      <c r="O83" s="195"/>
      <c r="P83" s="196"/>
      <c r="Q83" s="39"/>
      <c r="R83" s="363"/>
      <c r="S83" s="364"/>
      <c r="T83" s="365"/>
      <c r="U83" s="78">
        <f>IF(OR(P83="",M83=Paramétrage!$C$10,M83=Paramétrage!$C$13,M83=Paramétrage!$C$17,M83=Paramétrage!$C$20,M83=Paramétrage!$C$24,M83=Paramétrage!$C$27,AND(M83&lt;&gt;Paramétrage!$C$9,Q83="Mut+ext")),0,ROUNDUP(O83/P83,0))</f>
        <v>0</v>
      </c>
      <c r="V83" s="199">
        <f>IF(OR(M83="",Q83="Mut+ext"),0,IF(VLOOKUP(M83,Paramétrage!$C$6:$E$29,2,0)=0,0,IF(P83="","saisir capacité",N83*U83*VLOOKUP(M83,Paramétrage!$C$6:$E$29,2,0))))</f>
        <v>0</v>
      </c>
      <c r="W83" s="200"/>
      <c r="X83" s="201">
        <f t="shared" si="17"/>
        <v>0</v>
      </c>
      <c r="Y83" s="79">
        <f>IF(OR(M83="",Q83="Mut+ext"),0,IF(ISERROR(W83+V83*VLOOKUP(M83,Paramétrage!$C$6:$E$29,3,0))=TRUE,X83,W83+V83*VLOOKUP(M83,Paramétrage!$C$6:$E$29,3,0)))</f>
        <v>0</v>
      </c>
      <c r="Z83" s="395"/>
      <c r="AA83" s="364"/>
      <c r="AB83" s="396"/>
      <c r="AC83" s="133"/>
      <c r="AD83" s="40"/>
      <c r="AE83" s="61">
        <f t="shared" si="19"/>
        <v>0</v>
      </c>
      <c r="AF83" s="203">
        <f t="shared" si="18"/>
        <v>0</v>
      </c>
    </row>
    <row r="84" spans="1:32" ht="15.6" hidden="1" customHeight="1">
      <c r="A84" s="400"/>
      <c r="B84" s="372"/>
      <c r="C84" s="357"/>
      <c r="D84" s="358"/>
      <c r="E84" s="347"/>
      <c r="F84" s="347"/>
      <c r="G84" s="183"/>
      <c r="H84" s="185"/>
      <c r="I84" s="134"/>
      <c r="J84" s="50"/>
      <c r="K84" s="49"/>
      <c r="L84" s="38"/>
      <c r="M84" s="182"/>
      <c r="N84" s="44"/>
      <c r="O84" s="204"/>
      <c r="P84" s="196"/>
      <c r="Q84" s="39"/>
      <c r="R84" s="363"/>
      <c r="S84" s="364"/>
      <c r="T84" s="365"/>
      <c r="U84" s="78">
        <f>IF(OR(P84="",M84=Paramétrage!$C$10,M84=Paramétrage!$C$13,M84=Paramétrage!$C$17,M84=Paramétrage!$C$20,M84=Paramétrage!$C$24,M84=Paramétrage!$C$27,AND(M84&lt;&gt;Paramétrage!$C$9,Q84="Mut+ext")),0,ROUNDUP(O84/P84,0))</f>
        <v>0</v>
      </c>
      <c r="V84" s="199">
        <f>IF(OR(M84="",Q84="Mut+ext"),0,IF(VLOOKUP(M84,Paramétrage!$C$6:$E$29,2,0)=0,0,IF(P84="","saisir capacité",N84*U84*VLOOKUP(M84,Paramétrage!$C$6:$E$29,2,0))))</f>
        <v>0</v>
      </c>
      <c r="W84" s="200"/>
      <c r="X84" s="201">
        <f t="shared" si="17"/>
        <v>0</v>
      </c>
      <c r="Y84" s="79">
        <f>IF(OR(M84="",Q84="Mut+ext"),0,IF(ISERROR(W84+V84*VLOOKUP(M84,Paramétrage!$C$6:$E$29,3,0))=TRUE,X84,W84+V84*VLOOKUP(M84,Paramétrage!$C$6:$E$29,3,0)))</f>
        <v>0</v>
      </c>
      <c r="Z84" s="395"/>
      <c r="AA84" s="364"/>
      <c r="AB84" s="396"/>
      <c r="AC84" s="51"/>
      <c r="AD84" s="40"/>
      <c r="AE84" s="61">
        <f t="shared" si="19"/>
        <v>0</v>
      </c>
      <c r="AF84" s="203">
        <f t="shared" si="18"/>
        <v>0</v>
      </c>
    </row>
    <row r="85" spans="1:32" ht="15.6" hidden="1" customHeight="1">
      <c r="A85" s="400"/>
      <c r="B85" s="372"/>
      <c r="C85" s="357"/>
      <c r="D85" s="358"/>
      <c r="E85" s="347"/>
      <c r="F85" s="347"/>
      <c r="G85" s="184"/>
      <c r="H85" s="185"/>
      <c r="I85" s="134"/>
      <c r="J85" s="50"/>
      <c r="K85" s="49"/>
      <c r="L85" s="38"/>
      <c r="M85" s="182"/>
      <c r="N85" s="44"/>
      <c r="O85" s="195"/>
      <c r="P85" s="196"/>
      <c r="Q85" s="39"/>
      <c r="R85" s="363"/>
      <c r="S85" s="364"/>
      <c r="T85" s="365"/>
      <c r="U85" s="78">
        <f>IF(OR(P85="",M85=Paramétrage!$C$10,M85=Paramétrage!$C$13,M85=Paramétrage!$C$17,M85=Paramétrage!$C$20,M85=Paramétrage!$C$24,M85=Paramétrage!$C$27,AND(M85&lt;&gt;Paramétrage!$C$9,Q85="Mut+ext")),0,ROUNDUP(O85/P85,0))</f>
        <v>0</v>
      </c>
      <c r="V85" s="199">
        <f>IF(OR(M85="",Q85="Mut+ext"),0,IF(VLOOKUP(M85,Paramétrage!$C$6:$E$29,2,0)=0,0,IF(P85="","saisir capacité",N85*U85*VLOOKUP(M85,Paramétrage!$C$6:$E$29,2,0))))</f>
        <v>0</v>
      </c>
      <c r="W85" s="200"/>
      <c r="X85" s="201">
        <f t="shared" si="17"/>
        <v>0</v>
      </c>
      <c r="Y85" s="79">
        <f>IF(OR(M85="",Q85="Mut+ext"),0,IF(ISERROR(W85+V85*VLOOKUP(M85,Paramétrage!$C$6:$E$29,3,0))=TRUE,X85,W85+V85*VLOOKUP(M85,Paramétrage!$C$6:$E$29,3,0)))</f>
        <v>0</v>
      </c>
      <c r="Z85" s="395"/>
      <c r="AA85" s="364"/>
      <c r="AB85" s="396"/>
      <c r="AC85" s="133"/>
      <c r="AD85" s="40"/>
      <c r="AE85" s="61">
        <f t="shared" si="19"/>
        <v>0</v>
      </c>
      <c r="AF85" s="203">
        <f t="shared" si="18"/>
        <v>0</v>
      </c>
    </row>
    <row r="86" spans="1:32" ht="15.6" hidden="1" customHeight="1">
      <c r="A86" s="400"/>
      <c r="B86" s="372"/>
      <c r="C86" s="357"/>
      <c r="D86" s="358"/>
      <c r="E86" s="347"/>
      <c r="F86" s="347"/>
      <c r="G86" s="184"/>
      <c r="H86" s="205"/>
      <c r="I86" s="134"/>
      <c r="J86" s="50"/>
      <c r="K86" s="49"/>
      <c r="L86" s="38"/>
      <c r="M86" s="182"/>
      <c r="N86" s="44"/>
      <c r="O86" s="204"/>
      <c r="P86" s="196"/>
      <c r="Q86" s="39"/>
      <c r="R86" s="363"/>
      <c r="S86" s="364"/>
      <c r="T86" s="365"/>
      <c r="U86" s="78">
        <f>IF(OR(P86="",M86=Paramétrage!$C$10,M86=Paramétrage!$C$13,M86=Paramétrage!$C$17,M86=Paramétrage!$C$20,M86=Paramétrage!$C$24,M86=Paramétrage!$C$27,AND(M86&lt;&gt;Paramétrage!$C$9,Q86="Mut+ext")),0,ROUNDUP(O86/P86,0))</f>
        <v>0</v>
      </c>
      <c r="V86" s="199">
        <f>IF(OR(M86="",Q86="Mut+ext"),0,IF(VLOOKUP(M86,Paramétrage!$C$6:$E$29,2,0)=0,0,IF(P86="","saisir capacité",N86*U86*VLOOKUP(M86,Paramétrage!$C$6:$E$29,2,0))))</f>
        <v>0</v>
      </c>
      <c r="W86" s="200"/>
      <c r="X86" s="201">
        <f t="shared" si="17"/>
        <v>0</v>
      </c>
      <c r="Y86" s="79">
        <f>IF(OR(M86="",Q86="Mut+ext"),0,IF(ISERROR(W86+V86*VLOOKUP(M86,Paramétrage!$C$6:$E$29,3,0))=TRUE,X86,W86+V86*VLOOKUP(M86,Paramétrage!$C$6:$E$29,3,0)))</f>
        <v>0</v>
      </c>
      <c r="Z86" s="395"/>
      <c r="AA86" s="364"/>
      <c r="AB86" s="396"/>
      <c r="AC86" s="133"/>
      <c r="AD86" s="40"/>
      <c r="AE86" s="61">
        <f t="shared" si="19"/>
        <v>0</v>
      </c>
      <c r="AF86" s="203">
        <f t="shared" si="18"/>
        <v>0</v>
      </c>
    </row>
    <row r="87" spans="1:32" ht="15.6" hidden="1" customHeight="1">
      <c r="A87" s="400"/>
      <c r="B87" s="372"/>
      <c r="C87" s="357"/>
      <c r="D87" s="358"/>
      <c r="E87" s="347"/>
      <c r="F87" s="347"/>
      <c r="G87" s="184"/>
      <c r="H87" s="205"/>
      <c r="I87" s="134"/>
      <c r="J87" s="50"/>
      <c r="K87" s="49"/>
      <c r="L87" s="38"/>
      <c r="M87" s="182"/>
      <c r="N87" s="44"/>
      <c r="O87" s="195"/>
      <c r="P87" s="196"/>
      <c r="Q87" s="39"/>
      <c r="R87" s="363"/>
      <c r="S87" s="364"/>
      <c r="T87" s="365"/>
      <c r="U87" s="78">
        <f>IF(OR(P87="",M87=Paramétrage!$C$10,M87=Paramétrage!$C$13,M87=Paramétrage!$C$17,M87=Paramétrage!$C$20,M87=Paramétrage!$C$24,M87=Paramétrage!$C$27,AND(M87&lt;&gt;Paramétrage!$C$9,Q87="Mut+ext")),0,ROUNDUP(O87/P87,0))</f>
        <v>0</v>
      </c>
      <c r="V87" s="199">
        <f>IF(OR(M87="",Q87="Mut+ext"),0,IF(VLOOKUP(M87,Paramétrage!$C$6:$E$29,2,0)=0,0,IF(P87="","saisir capacité",N87*U87*VLOOKUP(M87,Paramétrage!$C$6:$E$29,2,0))))</f>
        <v>0</v>
      </c>
      <c r="W87" s="200"/>
      <c r="X87" s="201">
        <f t="shared" si="17"/>
        <v>0</v>
      </c>
      <c r="Y87" s="79">
        <f>IF(OR(M87="",Q87="Mut+ext"),0,IF(ISERROR(W87+V87*VLOOKUP(M87,Paramétrage!$C$6:$E$29,3,0))=TRUE,X87,W87+V87*VLOOKUP(M87,Paramétrage!$C$6:$E$29,3,0)))</f>
        <v>0</v>
      </c>
      <c r="Z87" s="395"/>
      <c r="AA87" s="364"/>
      <c r="AB87" s="396"/>
      <c r="AC87" s="133"/>
      <c r="AD87" s="40"/>
      <c r="AE87" s="61">
        <f t="shared" si="19"/>
        <v>0</v>
      </c>
      <c r="AF87" s="203">
        <f t="shared" si="18"/>
        <v>0</v>
      </c>
    </row>
    <row r="88" spans="1:32" ht="15.6" hidden="1" customHeight="1">
      <c r="A88" s="400"/>
      <c r="B88" s="372"/>
      <c r="C88" s="359"/>
      <c r="D88" s="360"/>
      <c r="E88" s="348"/>
      <c r="F88" s="348"/>
      <c r="G88" s="184"/>
      <c r="H88" s="205"/>
      <c r="I88" s="134"/>
      <c r="J88" s="50"/>
      <c r="K88" s="49"/>
      <c r="L88" s="38"/>
      <c r="M88" s="182"/>
      <c r="N88" s="44"/>
      <c r="O88" s="206"/>
      <c r="P88" s="196"/>
      <c r="Q88" s="39"/>
      <c r="R88" s="363"/>
      <c r="S88" s="364"/>
      <c r="T88" s="365"/>
      <c r="U88" s="78">
        <f>IF(OR(P88="",M88=Paramétrage!$C$10,M88=Paramétrage!$C$13,M88=Paramétrage!$C$17,M88=Paramétrage!$C$20,M88=Paramétrage!$C$24,M88=Paramétrage!$C$27,AND(M88&lt;&gt;Paramétrage!$C$9,Q88="Mut+ext")),0,ROUNDUP(O88/P88,0))</f>
        <v>0</v>
      </c>
      <c r="V88" s="199">
        <f>IF(OR(M88="",Q88="Mut+ext"),0,IF(VLOOKUP(M88,Paramétrage!$C$6:$E$29,2,0)=0,0,IF(P88="","saisir capacité",N88*U88*VLOOKUP(M88,Paramétrage!$C$6:$E$29,2,0))))</f>
        <v>0</v>
      </c>
      <c r="W88" s="200"/>
      <c r="X88" s="201">
        <f t="shared" si="17"/>
        <v>0</v>
      </c>
      <c r="Y88" s="79">
        <f>IF(OR(M88="",Q88="Mut+ext"),0,IF(ISERROR(W88+V88*VLOOKUP(M88,Paramétrage!$C$6:$E$29,3,0))=TRUE,X88,W88+V88*VLOOKUP(M88,Paramétrage!$C$6:$E$29,3,0)))</f>
        <v>0</v>
      </c>
      <c r="Z88" s="395"/>
      <c r="AA88" s="364"/>
      <c r="AB88" s="396"/>
      <c r="AC88" s="133"/>
      <c r="AD88" s="40"/>
      <c r="AE88" s="61">
        <f t="shared" si="19"/>
        <v>0</v>
      </c>
      <c r="AF88" s="203">
        <f t="shared" si="18"/>
        <v>0</v>
      </c>
    </row>
    <row r="89" spans="1:32" ht="15.6" hidden="1" customHeight="1">
      <c r="A89" s="400"/>
      <c r="B89" s="372"/>
      <c r="C89" s="207"/>
      <c r="D89" s="208"/>
      <c r="E89" s="209"/>
      <c r="F89" s="209"/>
      <c r="G89" s="209"/>
      <c r="H89" s="210"/>
      <c r="I89" s="135"/>
      <c r="J89" s="99"/>
      <c r="K89" s="63"/>
      <c r="L89" s="64"/>
      <c r="M89" s="211"/>
      <c r="N89" s="65">
        <f>AE89</f>
        <v>0</v>
      </c>
      <c r="O89" s="212"/>
      <c r="P89" s="212"/>
      <c r="Q89" s="68"/>
      <c r="R89" s="66"/>
      <c r="S89" s="66"/>
      <c r="T89" s="67"/>
      <c r="U89" s="100"/>
      <c r="V89" s="213">
        <f>SUM(V77:V88)</f>
        <v>0</v>
      </c>
      <c r="W89" s="211">
        <f>SUM(W77:W88)</f>
        <v>0</v>
      </c>
      <c r="X89" s="214">
        <f>SUM(X77:X88)</f>
        <v>0</v>
      </c>
      <c r="Y89" s="69">
        <f>SUM(Y77:Y88)</f>
        <v>0</v>
      </c>
      <c r="Z89" s="101"/>
      <c r="AA89" s="102"/>
      <c r="AB89" s="103"/>
      <c r="AC89" s="104"/>
      <c r="AD89" s="105"/>
      <c r="AE89" s="106">
        <f>SUM(AE77:AE88)</f>
        <v>0</v>
      </c>
      <c r="AF89" s="107">
        <f>SUM(AF77:AF88)</f>
        <v>0</v>
      </c>
    </row>
    <row r="90" spans="1:32" ht="15.6" hidden="1" customHeight="1">
      <c r="A90" s="400"/>
      <c r="B90" s="372" t="s">
        <v>103</v>
      </c>
      <c r="C90" s="355" t="s">
        <v>104</v>
      </c>
      <c r="D90" s="356"/>
      <c r="E90" s="347"/>
      <c r="F90" s="347" t="s">
        <v>64</v>
      </c>
      <c r="G90" s="184" t="s">
        <v>105</v>
      </c>
      <c r="H90" s="186"/>
      <c r="I90" s="54"/>
      <c r="J90" s="50"/>
      <c r="K90" s="59"/>
      <c r="L90" s="38"/>
      <c r="M90" s="182"/>
      <c r="N90" s="45"/>
      <c r="O90" s="195"/>
      <c r="P90" s="196"/>
      <c r="Q90" s="42"/>
      <c r="R90" s="363"/>
      <c r="S90" s="364"/>
      <c r="T90" s="365"/>
      <c r="U90" s="78">
        <f>IF(OR(P90="",M90=Paramétrage!$C$10,M90=Paramétrage!$C$13,M90=Paramétrage!$C$17,M90=Paramétrage!$C$20,M90=Paramétrage!$C$24,M90=Paramétrage!$C$27,AND(M90&lt;&gt;Paramétrage!$C$9,Q90="Mut+ext")),0,ROUNDUP(O90/P90,0))</f>
        <v>0</v>
      </c>
      <c r="V90" s="199">
        <f>IF(OR(M90="",Q90="Mut+ext"),0,IF(VLOOKUP(M90,Paramétrage!$C$6:$E$29,2,0)=0,0,IF(P90="","saisir capacité",N90*U90*VLOOKUP(M90,Paramétrage!$C$6:$E$29,2,0))))</f>
        <v>0</v>
      </c>
      <c r="W90" s="200"/>
      <c r="X90" s="201">
        <f t="shared" ref="X90:X101" si="20">IF(OR(M90="",Q90="Mut+ext"),0,IF(ISERROR(V90+W90)=TRUE,V90,V90+W90))</f>
        <v>0</v>
      </c>
      <c r="Y90" s="79">
        <f>IF(OR(M90="",Q90="Mut+ext"),0,IF(ISERROR(W90+V90*VLOOKUP(M90,Paramétrage!$C$6:$E$29,3,0))=TRUE,X90,W90+V90*VLOOKUP(M90,Paramétrage!$C$6:$E$29,3,0)))</f>
        <v>0</v>
      </c>
      <c r="Z90" s="395"/>
      <c r="AA90" s="364"/>
      <c r="AB90" s="396"/>
      <c r="AC90" s="60"/>
      <c r="AD90" s="40"/>
      <c r="AE90" s="61">
        <f>IF(G90="",0,IF(K90="",0,IF(SUMIF($G$90:$G$101,G90,$O$90:$O$101)=0,0,IF(OR(L90="",K90="obligatoire"),AF90/SUMIF($G$90:$G$101,G90,$O$90:$O$101),AF90/(SUMIF($G$90:$G$101,G90,$O$90:$O$101)/L90)))))</f>
        <v>0</v>
      </c>
      <c r="AF90" s="202">
        <f t="shared" ref="AF90:AF101" si="21">N90*O90</f>
        <v>0</v>
      </c>
    </row>
    <row r="91" spans="1:32" ht="15.6" hidden="1" customHeight="1">
      <c r="A91" s="400"/>
      <c r="B91" s="372"/>
      <c r="C91" s="357"/>
      <c r="D91" s="358"/>
      <c r="E91" s="347"/>
      <c r="F91" s="347"/>
      <c r="G91" s="184"/>
      <c r="H91" s="185"/>
      <c r="I91" s="54"/>
      <c r="J91" s="50"/>
      <c r="K91" s="49"/>
      <c r="L91" s="38"/>
      <c r="M91" s="182"/>
      <c r="N91" s="44"/>
      <c r="O91" s="206"/>
      <c r="P91" s="196"/>
      <c r="Q91" s="39"/>
      <c r="R91" s="363"/>
      <c r="S91" s="364"/>
      <c r="T91" s="365"/>
      <c r="U91" s="78">
        <f>IF(OR(P91="",M91=Paramétrage!$C$10,M91=Paramétrage!$C$13,M91=Paramétrage!$C$17,M91=Paramétrage!$C$20,M91=Paramétrage!$C$24,M91=Paramétrage!$C$27,AND(M91&lt;&gt;Paramétrage!$C$9,Q91="Mut+ext")),0,ROUNDUP(O91/P91,0))</f>
        <v>0</v>
      </c>
      <c r="V91" s="199">
        <f>IF(OR(M91="",Q91="Mut+ext"),0,IF(VLOOKUP(M91,Paramétrage!$C$6:$E$29,2,0)=0,0,IF(P91="","saisir capacité",N91*U91*VLOOKUP(M91,Paramétrage!$C$6:$E$29,2,0))))</f>
        <v>0</v>
      </c>
      <c r="W91" s="200"/>
      <c r="X91" s="201">
        <f t="shared" si="20"/>
        <v>0</v>
      </c>
      <c r="Y91" s="79">
        <f>IF(OR(M91="",Q91="Mut+ext"),0,IF(ISERROR(W91+V91*VLOOKUP(M91,Paramétrage!$C$6:$E$29,3,0))=TRUE,X91,W91+V91*VLOOKUP(M91,Paramétrage!$C$6:$E$29,3,0)))</f>
        <v>0</v>
      </c>
      <c r="Z91" s="395"/>
      <c r="AA91" s="364"/>
      <c r="AB91" s="396"/>
      <c r="AC91" s="133"/>
      <c r="AD91" s="40"/>
      <c r="AE91" s="61">
        <f t="shared" ref="AE91:AE101" si="22">IF(G91="",0,IF(K91="",0,IF(SUMIF($G$90:$G$101,G91,$O$90:$O$101)=0,0,IF(OR(L91="",K91="obligatoire"),AF91/SUMIF($G$90:$G$101,G91,$O$90:$O$101),AF91/(SUMIF($G$90:$G$101,G91,$O$90:$O$101)/L91)))))</f>
        <v>0</v>
      </c>
      <c r="AF91" s="203">
        <f t="shared" si="21"/>
        <v>0</v>
      </c>
    </row>
    <row r="92" spans="1:32" ht="15.6" hidden="1" customHeight="1">
      <c r="A92" s="400"/>
      <c r="B92" s="372"/>
      <c r="C92" s="357"/>
      <c r="D92" s="358"/>
      <c r="E92" s="347"/>
      <c r="F92" s="347"/>
      <c r="G92" s="184"/>
      <c r="H92" s="185"/>
      <c r="I92" s="134"/>
      <c r="J92" s="50"/>
      <c r="K92" s="49"/>
      <c r="L92" s="38"/>
      <c r="M92" s="182"/>
      <c r="N92" s="44"/>
      <c r="O92" s="195"/>
      <c r="P92" s="196"/>
      <c r="Q92" s="39"/>
      <c r="R92" s="363"/>
      <c r="S92" s="364"/>
      <c r="T92" s="365"/>
      <c r="U92" s="78">
        <f>IF(OR(P92="",M92=Paramétrage!$C$10,M92=Paramétrage!$C$13,M92=Paramétrage!$C$17,M92=Paramétrage!$C$20,M92=Paramétrage!$C$24,M92=Paramétrage!$C$27,AND(M92&lt;&gt;Paramétrage!$C$9,Q92="Mut+ext")),0,ROUNDUP(O92/P92,0))</f>
        <v>0</v>
      </c>
      <c r="V92" s="199">
        <f>IF(OR(M92="",Q92="Mut+ext"),0,IF(VLOOKUP(M92,Paramétrage!$C$6:$E$29,2,0)=0,0,IF(P92="","saisir capacité",N92*U92*VLOOKUP(M92,Paramétrage!$C$6:$E$29,2,0))))</f>
        <v>0</v>
      </c>
      <c r="W92" s="200"/>
      <c r="X92" s="201">
        <f t="shared" si="20"/>
        <v>0</v>
      </c>
      <c r="Y92" s="79">
        <f>IF(OR(M92="",Q92="Mut+ext"),0,IF(ISERROR(W92+V92*VLOOKUP(M92,Paramétrage!$C$6:$E$29,3,0))=TRUE,X92,W92+V92*VLOOKUP(M92,Paramétrage!$C$6:$E$29,3,0)))</f>
        <v>0</v>
      </c>
      <c r="Z92" s="395"/>
      <c r="AA92" s="364"/>
      <c r="AB92" s="396"/>
      <c r="AC92" s="133"/>
      <c r="AD92" s="40"/>
      <c r="AE92" s="61">
        <f t="shared" si="22"/>
        <v>0</v>
      </c>
      <c r="AF92" s="203">
        <f t="shared" si="21"/>
        <v>0</v>
      </c>
    </row>
    <row r="93" spans="1:32" ht="15.6" hidden="1" customHeight="1">
      <c r="A93" s="400"/>
      <c r="B93" s="372"/>
      <c r="C93" s="357"/>
      <c r="D93" s="358"/>
      <c r="E93" s="347"/>
      <c r="F93" s="347"/>
      <c r="G93" s="183"/>
      <c r="H93" s="185"/>
      <c r="I93" s="134"/>
      <c r="J93" s="50"/>
      <c r="K93" s="49"/>
      <c r="L93" s="38"/>
      <c r="M93" s="182"/>
      <c r="N93" s="44"/>
      <c r="O93" s="204"/>
      <c r="P93" s="196"/>
      <c r="Q93" s="39"/>
      <c r="R93" s="363"/>
      <c r="S93" s="364"/>
      <c r="T93" s="365"/>
      <c r="U93" s="78">
        <f>IF(OR(P93="",M93=Paramétrage!$C$10,M93=Paramétrage!$C$13,M93=Paramétrage!$C$17,M93=Paramétrage!$C$20,M93=Paramétrage!$C$24,M93=Paramétrage!$C$27,AND(M93&lt;&gt;Paramétrage!$C$9,Q93="Mut+ext")),0,ROUNDUP(O93/P93,0))</f>
        <v>0</v>
      </c>
      <c r="V93" s="199">
        <f>IF(OR(M93="",Q93="Mut+ext"),0,IF(VLOOKUP(M93,Paramétrage!$C$6:$E$29,2,0)=0,0,IF(P93="","saisir capacité",N93*U93*VLOOKUP(M93,Paramétrage!$C$6:$E$29,2,0))))</f>
        <v>0</v>
      </c>
      <c r="W93" s="200"/>
      <c r="X93" s="201">
        <f t="shared" si="20"/>
        <v>0</v>
      </c>
      <c r="Y93" s="79">
        <f>IF(OR(M93="",Q93="Mut+ext"),0,IF(ISERROR(W93+V93*VLOOKUP(M93,Paramétrage!$C$6:$E$29,3,0))=TRUE,X93,W93+V93*VLOOKUP(M93,Paramétrage!$C$6:$E$29,3,0)))</f>
        <v>0</v>
      </c>
      <c r="Z93" s="395"/>
      <c r="AA93" s="364"/>
      <c r="AB93" s="396"/>
      <c r="AC93" s="51"/>
      <c r="AD93" s="40"/>
      <c r="AE93" s="61">
        <f t="shared" si="22"/>
        <v>0</v>
      </c>
      <c r="AF93" s="203">
        <f t="shared" si="21"/>
        <v>0</v>
      </c>
    </row>
    <row r="94" spans="1:32" ht="15.6" hidden="1" customHeight="1">
      <c r="A94" s="400"/>
      <c r="B94" s="372"/>
      <c r="C94" s="357"/>
      <c r="D94" s="358"/>
      <c r="E94" s="347"/>
      <c r="F94" s="347"/>
      <c r="G94" s="184"/>
      <c r="H94" s="205"/>
      <c r="I94" s="134"/>
      <c r="J94" s="50"/>
      <c r="K94" s="49"/>
      <c r="L94" s="38"/>
      <c r="M94" s="182"/>
      <c r="N94" s="44"/>
      <c r="O94" s="195"/>
      <c r="P94" s="196"/>
      <c r="Q94" s="39"/>
      <c r="R94" s="363"/>
      <c r="S94" s="364"/>
      <c r="T94" s="365"/>
      <c r="U94" s="78">
        <f>IF(OR(P94="",M94=Paramétrage!$C$10,M94=Paramétrage!$C$13,M94=Paramétrage!$C$17,M94=Paramétrage!$C$20,M94=Paramétrage!$C$24,M94=Paramétrage!$C$27,AND(M94&lt;&gt;Paramétrage!$C$9,Q94="Mut+ext")),0,ROUNDUP(O94/P94,0))</f>
        <v>0</v>
      </c>
      <c r="V94" s="199">
        <f>IF(OR(M94="",Q94="Mut+ext"),0,IF(VLOOKUP(M94,Paramétrage!$C$6:$E$29,2,0)=0,0,IF(P94="","saisir capacité",N94*U94*VLOOKUP(M94,Paramétrage!$C$6:$E$29,2,0))))</f>
        <v>0</v>
      </c>
      <c r="W94" s="200"/>
      <c r="X94" s="201">
        <f t="shared" si="20"/>
        <v>0</v>
      </c>
      <c r="Y94" s="79">
        <f>IF(OR(M94="",Q94="Mut+ext"),0,IF(ISERROR(W94+V94*VLOOKUP(M94,Paramétrage!$C$6:$E$29,3,0))=TRUE,X94,W94+V94*VLOOKUP(M94,Paramétrage!$C$6:$E$29,3,0)))</f>
        <v>0</v>
      </c>
      <c r="Z94" s="395"/>
      <c r="AA94" s="364"/>
      <c r="AB94" s="396"/>
      <c r="AC94" s="133"/>
      <c r="AD94" s="40"/>
      <c r="AE94" s="61">
        <f t="shared" si="22"/>
        <v>0</v>
      </c>
      <c r="AF94" s="203">
        <f t="shared" si="21"/>
        <v>0</v>
      </c>
    </row>
    <row r="95" spans="1:32" ht="15.6" hidden="1" customHeight="1">
      <c r="A95" s="400"/>
      <c r="B95" s="372"/>
      <c r="C95" s="357"/>
      <c r="D95" s="358"/>
      <c r="E95" s="347"/>
      <c r="F95" s="347"/>
      <c r="G95" s="184"/>
      <c r="H95" s="205"/>
      <c r="I95" s="134"/>
      <c r="J95" s="50"/>
      <c r="K95" s="49"/>
      <c r="L95" s="38"/>
      <c r="M95" s="182"/>
      <c r="N95" s="44"/>
      <c r="O95" s="204"/>
      <c r="P95" s="196"/>
      <c r="Q95" s="39"/>
      <c r="R95" s="363"/>
      <c r="S95" s="364"/>
      <c r="T95" s="365"/>
      <c r="U95" s="78">
        <f>IF(OR(P95="",M95=Paramétrage!$C$10,M95=Paramétrage!$C$13,M95=Paramétrage!$C$17,M95=Paramétrage!$C$20,M95=Paramétrage!$C$24,M95=Paramétrage!$C$27,AND(M95&lt;&gt;Paramétrage!$C$9,Q95="Mut+ext")),0,ROUNDUP(O95/P95,0))</f>
        <v>0</v>
      </c>
      <c r="V95" s="199">
        <f>IF(OR(M95="",Q95="Mut+ext"),0,IF(VLOOKUP(M95,Paramétrage!$C$6:$E$29,2,0)=0,0,IF(P95="","saisir capacité",N95*U95*VLOOKUP(M95,Paramétrage!$C$6:$E$29,2,0))))</f>
        <v>0</v>
      </c>
      <c r="W95" s="200"/>
      <c r="X95" s="201">
        <f t="shared" si="20"/>
        <v>0</v>
      </c>
      <c r="Y95" s="79">
        <f>IF(OR(M95="",Q95="Mut+ext"),0,IF(ISERROR(W95+V95*VLOOKUP(M95,Paramétrage!$C$6:$E$29,3,0))=TRUE,X95,W95+V95*VLOOKUP(M95,Paramétrage!$C$6:$E$29,3,0)))</f>
        <v>0</v>
      </c>
      <c r="Z95" s="395"/>
      <c r="AA95" s="364"/>
      <c r="AB95" s="396"/>
      <c r="AC95" s="133"/>
      <c r="AD95" s="40"/>
      <c r="AE95" s="61">
        <f>IF(G95="",0,IF(K95="",0,IF(SUMIF($G$90:$G$101,G95,$O$90:$O$101)=0,0,IF(OR(L95="",K95="obligatoire"),AF95/SUMIF($G$90:$G$101,G95,$O$90:$O$101),AF95/(SUMIF($G$90:$G$101,G95,$O$90:$O$101)/L95)))))</f>
        <v>0</v>
      </c>
      <c r="AF95" s="203">
        <f t="shared" si="21"/>
        <v>0</v>
      </c>
    </row>
    <row r="96" spans="1:32" ht="15.6" hidden="1" customHeight="1">
      <c r="A96" s="400"/>
      <c r="B96" s="372"/>
      <c r="C96" s="357"/>
      <c r="D96" s="358"/>
      <c r="E96" s="347"/>
      <c r="F96" s="347"/>
      <c r="G96" s="184"/>
      <c r="H96" s="205"/>
      <c r="I96" s="134"/>
      <c r="J96" s="50"/>
      <c r="K96" s="49"/>
      <c r="L96" s="38"/>
      <c r="M96" s="182"/>
      <c r="N96" s="44"/>
      <c r="O96" s="195"/>
      <c r="P96" s="196"/>
      <c r="Q96" s="39"/>
      <c r="R96" s="363"/>
      <c r="S96" s="364"/>
      <c r="T96" s="365"/>
      <c r="U96" s="78">
        <f>IF(OR(P96="",M96=Paramétrage!$C$10,M96=Paramétrage!$C$13,M96=Paramétrage!$C$17,M96=Paramétrage!$C$20,M96=Paramétrage!$C$24,M96=Paramétrage!$C$27,AND(M96&lt;&gt;Paramétrage!$C$9,Q96="Mut+ext")),0,ROUNDUP(O96/P96,0))</f>
        <v>0</v>
      </c>
      <c r="V96" s="199">
        <f>IF(OR(M96="",Q96="Mut+ext"),0,IF(VLOOKUP(M96,Paramétrage!$C$6:$E$29,2,0)=0,0,IF(P96="","saisir capacité",N96*U96*VLOOKUP(M96,Paramétrage!$C$6:$E$29,2,0))))</f>
        <v>0</v>
      </c>
      <c r="W96" s="200"/>
      <c r="X96" s="201">
        <f t="shared" si="20"/>
        <v>0</v>
      </c>
      <c r="Y96" s="79">
        <f>IF(OR(M96="",Q96="Mut+ext"),0,IF(ISERROR(W96+V96*VLOOKUP(M96,Paramétrage!$C$6:$E$29,3,0))=TRUE,X96,W96+V96*VLOOKUP(M96,Paramétrage!$C$6:$E$29,3,0)))</f>
        <v>0</v>
      </c>
      <c r="Z96" s="395"/>
      <c r="AA96" s="364"/>
      <c r="AB96" s="396"/>
      <c r="AC96" s="133"/>
      <c r="AD96" s="40"/>
      <c r="AE96" s="61">
        <f t="shared" si="22"/>
        <v>0</v>
      </c>
      <c r="AF96" s="203">
        <f t="shared" si="21"/>
        <v>0</v>
      </c>
    </row>
    <row r="97" spans="1:32" ht="15.6" hidden="1" customHeight="1">
      <c r="A97" s="400"/>
      <c r="B97" s="372"/>
      <c r="C97" s="357"/>
      <c r="D97" s="358"/>
      <c r="E97" s="347"/>
      <c r="F97" s="347"/>
      <c r="G97" s="184"/>
      <c r="H97" s="205"/>
      <c r="I97" s="134"/>
      <c r="J97" s="50"/>
      <c r="K97" s="49"/>
      <c r="L97" s="38"/>
      <c r="M97" s="182"/>
      <c r="N97" s="44"/>
      <c r="O97" s="206"/>
      <c r="P97" s="196"/>
      <c r="Q97" s="39"/>
      <c r="R97" s="363"/>
      <c r="S97" s="364"/>
      <c r="T97" s="365"/>
      <c r="U97" s="78">
        <f>IF(OR(P97="",M97=Paramétrage!$C$10,M97=Paramétrage!$C$13,M97=Paramétrage!$C$17,M97=Paramétrage!$C$20,M97=Paramétrage!$C$24,M97=Paramétrage!$C$27,AND(M97&lt;&gt;Paramétrage!$C$9,Q97="Mut+ext")),0,ROUNDUP(O97/P97,0))</f>
        <v>0</v>
      </c>
      <c r="V97" s="199">
        <f>IF(OR(M97="",Q97="Mut+ext"),0,IF(VLOOKUP(M97,Paramétrage!$C$6:$E$29,2,0)=0,0,IF(P97="","saisir capacité",N97*U97*VLOOKUP(M97,Paramétrage!$C$6:$E$29,2,0))))</f>
        <v>0</v>
      </c>
      <c r="W97" s="200"/>
      <c r="X97" s="201">
        <f t="shared" si="20"/>
        <v>0</v>
      </c>
      <c r="Y97" s="79">
        <f>IF(OR(M97="",Q97="Mut+ext"),0,IF(ISERROR(W97+V97*VLOOKUP(M97,Paramétrage!$C$6:$E$29,3,0))=TRUE,X97,W97+V97*VLOOKUP(M97,Paramétrage!$C$6:$E$29,3,0)))</f>
        <v>0</v>
      </c>
      <c r="Z97" s="395"/>
      <c r="AA97" s="364"/>
      <c r="AB97" s="396"/>
      <c r="AC97" s="133"/>
      <c r="AD97" s="40"/>
      <c r="AE97" s="61">
        <f t="shared" si="22"/>
        <v>0</v>
      </c>
      <c r="AF97" s="203">
        <f t="shared" si="21"/>
        <v>0</v>
      </c>
    </row>
    <row r="98" spans="1:32" ht="15.6" hidden="1" customHeight="1">
      <c r="A98" s="400"/>
      <c r="B98" s="372"/>
      <c r="C98" s="357"/>
      <c r="D98" s="358"/>
      <c r="E98" s="347"/>
      <c r="F98" s="347"/>
      <c r="G98" s="184"/>
      <c r="H98" s="205"/>
      <c r="I98" s="134"/>
      <c r="J98" s="50"/>
      <c r="K98" s="49"/>
      <c r="L98" s="38"/>
      <c r="M98" s="182"/>
      <c r="N98" s="44"/>
      <c r="O98" s="195"/>
      <c r="P98" s="196"/>
      <c r="Q98" s="39"/>
      <c r="R98" s="363"/>
      <c r="S98" s="364"/>
      <c r="T98" s="365"/>
      <c r="U98" s="78">
        <f>IF(OR(P98="",M98=Paramétrage!$C$10,M98=Paramétrage!$C$13,M98=Paramétrage!$C$17,M98=Paramétrage!$C$20,M98=Paramétrage!$C$24,M98=Paramétrage!$C$27,AND(M98&lt;&gt;Paramétrage!$C$9,Q98="Mut+ext")),0,ROUNDUP(O98/P98,0))</f>
        <v>0</v>
      </c>
      <c r="V98" s="199">
        <f>IF(OR(M98="",Q98="Mut+ext"),0,IF(VLOOKUP(M98,Paramétrage!$C$6:$E$29,2,0)=0,0,IF(P98="","saisir capacité",N98*U98*VLOOKUP(M98,Paramétrage!$C$6:$E$29,2,0))))</f>
        <v>0</v>
      </c>
      <c r="W98" s="200"/>
      <c r="X98" s="201">
        <f t="shared" si="20"/>
        <v>0</v>
      </c>
      <c r="Y98" s="79">
        <f>IF(OR(M98="",Q98="Mut+ext"),0,IF(ISERROR(W98+V98*VLOOKUP(M98,Paramétrage!$C$6:$E$29,3,0))=TRUE,X98,W98+V98*VLOOKUP(M98,Paramétrage!$C$6:$E$29,3,0)))</f>
        <v>0</v>
      </c>
      <c r="Z98" s="395"/>
      <c r="AA98" s="364"/>
      <c r="AB98" s="396"/>
      <c r="AC98" s="133"/>
      <c r="AD98" s="40"/>
      <c r="AE98" s="61">
        <f t="shared" si="22"/>
        <v>0</v>
      </c>
      <c r="AF98" s="203">
        <f t="shared" si="21"/>
        <v>0</v>
      </c>
    </row>
    <row r="99" spans="1:32" ht="15.6" hidden="1" customHeight="1">
      <c r="A99" s="400"/>
      <c r="B99" s="372"/>
      <c r="C99" s="357"/>
      <c r="D99" s="358"/>
      <c r="E99" s="347"/>
      <c r="F99" s="347"/>
      <c r="G99" s="184"/>
      <c r="H99" s="205"/>
      <c r="I99" s="134"/>
      <c r="J99" s="50"/>
      <c r="K99" s="49"/>
      <c r="L99" s="38"/>
      <c r="M99" s="182"/>
      <c r="N99" s="44"/>
      <c r="O99" s="204"/>
      <c r="P99" s="196"/>
      <c r="Q99" s="39"/>
      <c r="R99" s="363"/>
      <c r="S99" s="364"/>
      <c r="T99" s="365"/>
      <c r="U99" s="78">
        <f>IF(OR(P99="",M99=Paramétrage!$C$10,M99=Paramétrage!$C$13,M99=Paramétrage!$C$17,M99=Paramétrage!$C$20,M99=Paramétrage!$C$24,M99=Paramétrage!$C$27,AND(M99&lt;&gt;Paramétrage!$C$9,Q99="Mut+ext")),0,ROUNDUP(O99/P99,0))</f>
        <v>0</v>
      </c>
      <c r="V99" s="199">
        <f>IF(OR(M99="",Q99="Mut+ext"),0,IF(VLOOKUP(M99,Paramétrage!$C$6:$E$29,2,0)=0,0,IF(P99="","saisir capacité",N99*U99*VLOOKUP(M99,Paramétrage!$C$6:$E$29,2,0))))</f>
        <v>0</v>
      </c>
      <c r="W99" s="200"/>
      <c r="X99" s="201">
        <f t="shared" si="20"/>
        <v>0</v>
      </c>
      <c r="Y99" s="79">
        <f>IF(OR(M99="",Q99="Mut+ext"),0,IF(ISERROR(W99+V99*VLOOKUP(M99,Paramétrage!$C$6:$E$29,3,0))=TRUE,X99,W99+V99*VLOOKUP(M99,Paramétrage!$C$6:$E$29,3,0)))</f>
        <v>0</v>
      </c>
      <c r="Z99" s="395"/>
      <c r="AA99" s="364"/>
      <c r="AB99" s="396"/>
      <c r="AC99" s="133"/>
      <c r="AD99" s="40"/>
      <c r="AE99" s="61">
        <f t="shared" si="22"/>
        <v>0</v>
      </c>
      <c r="AF99" s="203">
        <f t="shared" si="21"/>
        <v>0</v>
      </c>
    </row>
    <row r="100" spans="1:32" ht="15.6" hidden="1" customHeight="1">
      <c r="A100" s="400"/>
      <c r="B100" s="372"/>
      <c r="C100" s="357"/>
      <c r="D100" s="358"/>
      <c r="E100" s="347"/>
      <c r="F100" s="347"/>
      <c r="G100" s="184"/>
      <c r="H100" s="205"/>
      <c r="I100" s="134"/>
      <c r="J100" s="50"/>
      <c r="K100" s="49"/>
      <c r="L100" s="38"/>
      <c r="M100" s="182"/>
      <c r="N100" s="44"/>
      <c r="O100" s="195"/>
      <c r="P100" s="196"/>
      <c r="Q100" s="39"/>
      <c r="R100" s="363"/>
      <c r="S100" s="364"/>
      <c r="T100" s="365"/>
      <c r="U100" s="78">
        <f>IF(OR(P100="",M100=Paramétrage!$C$10,M100=Paramétrage!$C$13,M100=Paramétrage!$C$17,M100=Paramétrage!$C$20,M100=Paramétrage!$C$24,M100=Paramétrage!$C$27,AND(M100&lt;&gt;Paramétrage!$C$9,Q100="Mut+ext")),0,ROUNDUP(O100/P100,0))</f>
        <v>0</v>
      </c>
      <c r="V100" s="199">
        <f>IF(OR(M100="",Q100="Mut+ext"),0,IF(VLOOKUP(M100,Paramétrage!$C$6:$E$29,2,0)=0,0,IF(P100="","saisir capacité",N100*U100*VLOOKUP(M100,Paramétrage!$C$6:$E$29,2,0))))</f>
        <v>0</v>
      </c>
      <c r="W100" s="200"/>
      <c r="X100" s="201">
        <f t="shared" si="20"/>
        <v>0</v>
      </c>
      <c r="Y100" s="79">
        <f>IF(OR(M100="",Q100="Mut+ext"),0,IF(ISERROR(W100+V100*VLOOKUP(M100,Paramétrage!$C$6:$E$29,3,0))=TRUE,X100,W100+V100*VLOOKUP(M100,Paramétrage!$C$6:$E$29,3,0)))</f>
        <v>0</v>
      </c>
      <c r="Z100" s="395"/>
      <c r="AA100" s="364"/>
      <c r="AB100" s="396"/>
      <c r="AC100" s="133"/>
      <c r="AD100" s="40"/>
      <c r="AE100" s="61">
        <f t="shared" si="22"/>
        <v>0</v>
      </c>
      <c r="AF100" s="203">
        <f t="shared" si="21"/>
        <v>0</v>
      </c>
    </row>
    <row r="101" spans="1:32" ht="15.6" hidden="1" customHeight="1">
      <c r="A101" s="400"/>
      <c r="B101" s="372"/>
      <c r="C101" s="359"/>
      <c r="D101" s="360"/>
      <c r="E101" s="348"/>
      <c r="F101" s="348"/>
      <c r="G101" s="184"/>
      <c r="H101" s="205"/>
      <c r="I101" s="134"/>
      <c r="J101" s="50"/>
      <c r="K101" s="49"/>
      <c r="L101" s="38"/>
      <c r="M101" s="182"/>
      <c r="N101" s="44"/>
      <c r="O101" s="206"/>
      <c r="P101" s="196"/>
      <c r="Q101" s="39"/>
      <c r="R101" s="363"/>
      <c r="S101" s="364"/>
      <c r="T101" s="365"/>
      <c r="U101" s="78">
        <f>IF(OR(P101="",M101=Paramétrage!$C$10,M101=Paramétrage!$C$13,M101=Paramétrage!$C$17,M101=Paramétrage!$C$20,M101=Paramétrage!$C$24,M101=Paramétrage!$C$27,AND(M101&lt;&gt;Paramétrage!$C$9,Q101="Mut+ext")),0,ROUNDUP(O101/P101,0))</f>
        <v>0</v>
      </c>
      <c r="V101" s="199">
        <f>IF(OR(M101="",Q101="Mut+ext"),0,IF(VLOOKUP(M101,Paramétrage!$C$6:$E$29,2,0)=0,0,IF(P101="","saisir capacité",N101*U101*VLOOKUP(M101,Paramétrage!$C$6:$E$29,2,0))))</f>
        <v>0</v>
      </c>
      <c r="W101" s="200"/>
      <c r="X101" s="201">
        <f t="shared" si="20"/>
        <v>0</v>
      </c>
      <c r="Y101" s="79">
        <f>IF(OR(M101="",Q101="Mut+ext"),0,IF(ISERROR(W101+V101*VLOOKUP(M101,Paramétrage!$C$6:$E$29,3,0))=TRUE,X101,W101+V101*VLOOKUP(M101,Paramétrage!$C$6:$E$29,3,0)))</f>
        <v>0</v>
      </c>
      <c r="Z101" s="395"/>
      <c r="AA101" s="364"/>
      <c r="AB101" s="396"/>
      <c r="AC101" s="133"/>
      <c r="AD101" s="40"/>
      <c r="AE101" s="61">
        <f t="shared" si="22"/>
        <v>0</v>
      </c>
      <c r="AF101" s="203">
        <f t="shared" si="21"/>
        <v>0</v>
      </c>
    </row>
    <row r="102" spans="1:32" ht="15.6" hidden="1" customHeight="1">
      <c r="A102" s="400"/>
      <c r="B102" s="372"/>
      <c r="C102" s="207"/>
      <c r="D102" s="208"/>
      <c r="E102" s="209"/>
      <c r="F102" s="209"/>
      <c r="G102" s="209"/>
      <c r="H102" s="210"/>
      <c r="I102" s="135"/>
      <c r="J102" s="99"/>
      <c r="K102" s="63"/>
      <c r="L102" s="64"/>
      <c r="M102" s="211"/>
      <c r="N102" s="65">
        <f>AE102</f>
        <v>0</v>
      </c>
      <c r="O102" s="212"/>
      <c r="P102" s="212"/>
      <c r="Q102" s="68"/>
      <c r="R102" s="66"/>
      <c r="S102" s="66"/>
      <c r="T102" s="67"/>
      <c r="U102" s="100"/>
      <c r="V102" s="213">
        <f>SUM(V90:V101)</f>
        <v>0</v>
      </c>
      <c r="W102" s="211">
        <f>SUM(W90:W101)</f>
        <v>0</v>
      </c>
      <c r="X102" s="214">
        <f>SUM(X90:X101)</f>
        <v>0</v>
      </c>
      <c r="Y102" s="69">
        <f>SUM(Y90:Y101)</f>
        <v>0</v>
      </c>
      <c r="Z102" s="101"/>
      <c r="AA102" s="102"/>
      <c r="AB102" s="103"/>
      <c r="AC102" s="104"/>
      <c r="AD102" s="105"/>
      <c r="AE102" s="106">
        <f>SUM(AE90:AE101)</f>
        <v>0</v>
      </c>
      <c r="AF102" s="107">
        <f>SUM(AF90:AF101)</f>
        <v>0</v>
      </c>
    </row>
    <row r="103" spans="1:32" ht="15.6" hidden="1" customHeight="1">
      <c r="A103" s="400"/>
      <c r="B103" s="372" t="s">
        <v>106</v>
      </c>
      <c r="C103" s="355" t="s">
        <v>107</v>
      </c>
      <c r="D103" s="356"/>
      <c r="E103" s="347"/>
      <c r="F103" s="347" t="s">
        <v>64</v>
      </c>
      <c r="G103" s="184" t="s">
        <v>108</v>
      </c>
      <c r="H103" s="186"/>
      <c r="I103" s="54"/>
      <c r="J103" s="50"/>
      <c r="K103" s="59"/>
      <c r="L103" s="38"/>
      <c r="M103" s="182"/>
      <c r="N103" s="45"/>
      <c r="O103" s="195"/>
      <c r="P103" s="196"/>
      <c r="Q103" s="42"/>
      <c r="R103" s="363"/>
      <c r="S103" s="364"/>
      <c r="T103" s="365"/>
      <c r="U103" s="78">
        <f>IF(OR(P103="",M103=Paramétrage!$C$10,M103=Paramétrage!$C$13,M103=Paramétrage!$C$17,M103=Paramétrage!$C$20,M103=Paramétrage!$C$24,M103=Paramétrage!$C$27,AND(M103&lt;&gt;Paramétrage!$C$9,Q103="Mut+ext")),0,ROUNDUP(O103/P103,0))</f>
        <v>0</v>
      </c>
      <c r="V103" s="199">
        <f>IF(OR(M103="",Q103="Mut+ext"),0,IF(VLOOKUP(M103,Paramétrage!$C$6:$E$29,2,0)=0,0,IF(P103="","saisir capacité",N103*U103*VLOOKUP(M103,Paramétrage!$C$6:$E$29,2,0))))</f>
        <v>0</v>
      </c>
      <c r="W103" s="200"/>
      <c r="X103" s="201">
        <f t="shared" ref="X103:X114" si="23">IF(OR(M103="",Q103="Mut+ext"),0,IF(ISERROR(V103+W103)=TRUE,V103,V103+W103))</f>
        <v>0</v>
      </c>
      <c r="Y103" s="79">
        <f>IF(OR(M103="",Q103="Mut+ext"),0,IF(ISERROR(W103+V103*VLOOKUP(M103,Paramétrage!$C$6:$E$29,3,0))=TRUE,X103,W103+V103*VLOOKUP(M103,Paramétrage!$C$6:$E$29,3,0)))</f>
        <v>0</v>
      </c>
      <c r="Z103" s="395"/>
      <c r="AA103" s="364"/>
      <c r="AB103" s="396"/>
      <c r="AC103" s="60"/>
      <c r="AD103" s="40"/>
      <c r="AE103" s="61">
        <f>IF(G103="",0,IF(K103="",0,IF(SUMIF($G$103:$G$114,G103,$O$103:$O$114)=0,0,IF(OR(L103="",K103="obligatoire"),AF103/SUMIF($G$103:$G$114,G103,$O$103:$O$114),AF103/(SUMIF($G$103:$G$114,G103,$O$103:$O$114)/L103)))))</f>
        <v>0</v>
      </c>
      <c r="AF103" s="202">
        <f t="shared" ref="AF103:AF114" si="24">N103*O103</f>
        <v>0</v>
      </c>
    </row>
    <row r="104" spans="1:32" ht="15.6" hidden="1" customHeight="1">
      <c r="A104" s="400"/>
      <c r="B104" s="372"/>
      <c r="C104" s="357"/>
      <c r="D104" s="358"/>
      <c r="E104" s="347"/>
      <c r="F104" s="347"/>
      <c r="G104" s="184"/>
      <c r="H104" s="185"/>
      <c r="I104" s="54"/>
      <c r="J104" s="50"/>
      <c r="K104" s="49"/>
      <c r="L104" s="38"/>
      <c r="M104" s="182"/>
      <c r="N104" s="44"/>
      <c r="O104" s="206"/>
      <c r="P104" s="196"/>
      <c r="Q104" s="39"/>
      <c r="R104" s="363"/>
      <c r="S104" s="364"/>
      <c r="T104" s="365"/>
      <c r="U104" s="78">
        <f>IF(OR(P104="",M104=Paramétrage!$C$10,M104=Paramétrage!$C$13,M104=Paramétrage!$C$17,M104=Paramétrage!$C$20,M104=Paramétrage!$C$24,M104=Paramétrage!$C$27,AND(M104&lt;&gt;Paramétrage!$C$9,Q104="Mut+ext")),0,ROUNDUP(O104/P104,0))</f>
        <v>0</v>
      </c>
      <c r="V104" s="199">
        <f>IF(OR(M104="",Q104="Mut+ext"),0,IF(VLOOKUP(M104,Paramétrage!$C$6:$E$29,2,0)=0,0,IF(P104="","saisir capacité",N104*U104*VLOOKUP(M104,Paramétrage!$C$6:$E$29,2,0))))</f>
        <v>0</v>
      </c>
      <c r="W104" s="200"/>
      <c r="X104" s="201">
        <f t="shared" si="23"/>
        <v>0</v>
      </c>
      <c r="Y104" s="79">
        <f>IF(OR(M104="",Q104="Mut+ext"),0,IF(ISERROR(W104+V104*VLOOKUP(M104,Paramétrage!$C$6:$E$29,3,0))=TRUE,X104,W104+V104*VLOOKUP(M104,Paramétrage!$C$6:$E$29,3,0)))</f>
        <v>0</v>
      </c>
      <c r="Z104" s="395"/>
      <c r="AA104" s="364"/>
      <c r="AB104" s="396"/>
      <c r="AC104" s="133"/>
      <c r="AD104" s="40"/>
      <c r="AE104" s="61">
        <f t="shared" ref="AE104:AE114" si="25">IF(G104="",0,IF(K104="",0,IF(SUMIF($G$103:$G$114,G104,$O$103:$O$114)=0,0,IF(OR(L104="",K104="obligatoire"),AF104/SUMIF($G$103:$G$114,G104,$O$103:$O$114),AF104/(SUMIF($G$103:$G$114,G104,$O$103:$O$114)/L104)))))</f>
        <v>0</v>
      </c>
      <c r="AF104" s="203">
        <f t="shared" si="24"/>
        <v>0</v>
      </c>
    </row>
    <row r="105" spans="1:32" ht="15.6" hidden="1" customHeight="1">
      <c r="A105" s="400"/>
      <c r="B105" s="372"/>
      <c r="C105" s="357"/>
      <c r="D105" s="358"/>
      <c r="E105" s="347"/>
      <c r="F105" s="347"/>
      <c r="G105" s="184"/>
      <c r="H105" s="185"/>
      <c r="I105" s="134"/>
      <c r="J105" s="50"/>
      <c r="K105" s="49"/>
      <c r="L105" s="38"/>
      <c r="M105" s="182"/>
      <c r="N105" s="44"/>
      <c r="O105" s="195"/>
      <c r="P105" s="196"/>
      <c r="Q105" s="39"/>
      <c r="R105" s="363"/>
      <c r="S105" s="364"/>
      <c r="T105" s="365"/>
      <c r="U105" s="78">
        <f>IF(OR(P105="",M105=Paramétrage!$C$10,M105=Paramétrage!$C$13,M105=Paramétrage!$C$17,M105=Paramétrage!$C$20,M105=Paramétrage!$C$24,M105=Paramétrage!$C$27,AND(M105&lt;&gt;Paramétrage!$C$9,Q105="Mut+ext")),0,ROUNDUP(O105/P105,0))</f>
        <v>0</v>
      </c>
      <c r="V105" s="199">
        <f>IF(OR(M105="",Q105="Mut+ext"),0,IF(VLOOKUP(M105,Paramétrage!$C$6:$E$29,2,0)=0,0,IF(P105="","saisir capacité",N105*U105*VLOOKUP(M105,Paramétrage!$C$6:$E$29,2,0))))</f>
        <v>0</v>
      </c>
      <c r="W105" s="200"/>
      <c r="X105" s="201">
        <f t="shared" si="23"/>
        <v>0</v>
      </c>
      <c r="Y105" s="79">
        <f>IF(OR(M105="",Q105="Mut+ext"),0,IF(ISERROR(W105+V105*VLOOKUP(M105,Paramétrage!$C$6:$E$29,3,0))=TRUE,X105,W105+V105*VLOOKUP(M105,Paramétrage!$C$6:$E$29,3,0)))</f>
        <v>0</v>
      </c>
      <c r="Z105" s="395"/>
      <c r="AA105" s="364"/>
      <c r="AB105" s="396"/>
      <c r="AC105" s="133"/>
      <c r="AD105" s="40"/>
      <c r="AE105" s="61">
        <f t="shared" si="25"/>
        <v>0</v>
      </c>
      <c r="AF105" s="203">
        <f t="shared" si="24"/>
        <v>0</v>
      </c>
    </row>
    <row r="106" spans="1:32" ht="15.6" hidden="1" customHeight="1">
      <c r="A106" s="400"/>
      <c r="B106" s="372"/>
      <c r="C106" s="357"/>
      <c r="D106" s="358"/>
      <c r="E106" s="347"/>
      <c r="F106" s="347"/>
      <c r="G106" s="183"/>
      <c r="H106" s="185"/>
      <c r="I106" s="134"/>
      <c r="J106" s="50"/>
      <c r="K106" s="49"/>
      <c r="L106" s="38"/>
      <c r="M106" s="182"/>
      <c r="N106" s="44"/>
      <c r="O106" s="204"/>
      <c r="P106" s="196"/>
      <c r="Q106" s="39"/>
      <c r="R106" s="363"/>
      <c r="S106" s="364"/>
      <c r="T106" s="365"/>
      <c r="U106" s="78">
        <f>IF(OR(P106="",M106=Paramétrage!$C$10,M106=Paramétrage!$C$13,M106=Paramétrage!$C$17,M106=Paramétrage!$C$20,M106=Paramétrage!$C$24,M106=Paramétrage!$C$27,AND(M106&lt;&gt;Paramétrage!$C$9,Q106="Mut+ext")),0,ROUNDUP(O106/P106,0))</f>
        <v>0</v>
      </c>
      <c r="V106" s="199">
        <f>IF(OR(M106="",Q106="Mut+ext"),0,IF(VLOOKUP(M106,Paramétrage!$C$6:$E$29,2,0)=0,0,IF(P106="","saisir capacité",N106*U106*VLOOKUP(M106,Paramétrage!$C$6:$E$29,2,0))))</f>
        <v>0</v>
      </c>
      <c r="W106" s="200"/>
      <c r="X106" s="201">
        <f t="shared" si="23"/>
        <v>0</v>
      </c>
      <c r="Y106" s="79">
        <f>IF(OR(M106="",Q106="Mut+ext"),0,IF(ISERROR(W106+V106*VLOOKUP(M106,Paramétrage!$C$6:$E$29,3,0))=TRUE,X106,W106+V106*VLOOKUP(M106,Paramétrage!$C$6:$E$29,3,0)))</f>
        <v>0</v>
      </c>
      <c r="Z106" s="395"/>
      <c r="AA106" s="364"/>
      <c r="AB106" s="396"/>
      <c r="AC106" s="51"/>
      <c r="AD106" s="40"/>
      <c r="AE106" s="61">
        <f t="shared" si="25"/>
        <v>0</v>
      </c>
      <c r="AF106" s="203">
        <f t="shared" si="24"/>
        <v>0</v>
      </c>
    </row>
    <row r="107" spans="1:32" ht="15.6" hidden="1" customHeight="1">
      <c r="A107" s="400"/>
      <c r="B107" s="372"/>
      <c r="C107" s="357"/>
      <c r="D107" s="358"/>
      <c r="E107" s="347"/>
      <c r="F107" s="347"/>
      <c r="G107" s="184"/>
      <c r="H107" s="185"/>
      <c r="I107" s="134"/>
      <c r="J107" s="50"/>
      <c r="K107" s="49"/>
      <c r="L107" s="38"/>
      <c r="M107" s="182"/>
      <c r="N107" s="44"/>
      <c r="O107" s="195"/>
      <c r="P107" s="196"/>
      <c r="Q107" s="39"/>
      <c r="R107" s="363"/>
      <c r="S107" s="364"/>
      <c r="T107" s="365"/>
      <c r="U107" s="78">
        <f>IF(OR(P107="",M107=Paramétrage!$C$10,M107=Paramétrage!$C$13,M107=Paramétrage!$C$17,M107=Paramétrage!$C$20,M107=Paramétrage!$C$24,M107=Paramétrage!$C$27,AND(M107&lt;&gt;Paramétrage!$C$9,Q107="Mut+ext")),0,ROUNDUP(O107/P107,0))</f>
        <v>0</v>
      </c>
      <c r="V107" s="199">
        <f>IF(OR(M107="",Q107="Mut+ext"),0,IF(VLOOKUP(M107,Paramétrage!$C$6:$E$29,2,0)=0,0,IF(P107="","saisir capacité",N107*U107*VLOOKUP(M107,Paramétrage!$C$6:$E$29,2,0))))</f>
        <v>0</v>
      </c>
      <c r="W107" s="200"/>
      <c r="X107" s="201">
        <f t="shared" si="23"/>
        <v>0</v>
      </c>
      <c r="Y107" s="79">
        <f>IF(OR(M107="",Q107="Mut+ext"),0,IF(ISERROR(W107+V107*VLOOKUP(M107,Paramétrage!$C$6:$E$29,3,0))=TRUE,X107,W107+V107*VLOOKUP(M107,Paramétrage!$C$6:$E$29,3,0)))</f>
        <v>0</v>
      </c>
      <c r="Z107" s="395"/>
      <c r="AA107" s="364"/>
      <c r="AB107" s="396"/>
      <c r="AC107" s="133"/>
      <c r="AD107" s="40"/>
      <c r="AE107" s="61">
        <f t="shared" si="25"/>
        <v>0</v>
      </c>
      <c r="AF107" s="203">
        <f t="shared" si="24"/>
        <v>0</v>
      </c>
    </row>
    <row r="108" spans="1:32" ht="15.6" hidden="1" customHeight="1">
      <c r="A108" s="400"/>
      <c r="B108" s="372"/>
      <c r="C108" s="357"/>
      <c r="D108" s="358"/>
      <c r="E108" s="347"/>
      <c r="F108" s="347"/>
      <c r="G108" s="184"/>
      <c r="H108" s="185"/>
      <c r="I108" s="134"/>
      <c r="J108" s="50"/>
      <c r="K108" s="49"/>
      <c r="L108" s="38"/>
      <c r="M108" s="182"/>
      <c r="N108" s="44"/>
      <c r="O108" s="204"/>
      <c r="P108" s="196"/>
      <c r="Q108" s="39"/>
      <c r="R108" s="363"/>
      <c r="S108" s="364"/>
      <c r="T108" s="365"/>
      <c r="U108" s="78">
        <f>IF(OR(P108="",M108=Paramétrage!$C$10,M108=Paramétrage!$C$13,M108=Paramétrage!$C$17,M108=Paramétrage!$C$20,M108=Paramétrage!$C$24,M108=Paramétrage!$C$27,AND(M108&lt;&gt;Paramétrage!$C$9,Q108="Mut+ext")),0,ROUNDUP(O108/P108,0))</f>
        <v>0</v>
      </c>
      <c r="V108" s="199">
        <f>IF(OR(M108="",Q108="Mut+ext"),0,IF(VLOOKUP(M108,Paramétrage!$C$6:$E$29,2,0)=0,0,IF(P108="","saisir capacité",N108*U108*VLOOKUP(M108,Paramétrage!$C$6:$E$29,2,0))))</f>
        <v>0</v>
      </c>
      <c r="W108" s="200"/>
      <c r="X108" s="201">
        <f t="shared" si="23"/>
        <v>0</v>
      </c>
      <c r="Y108" s="79">
        <f>IF(OR(M108="",Q108="Mut+ext"),0,IF(ISERROR(W108+V108*VLOOKUP(M108,Paramétrage!$C$6:$E$29,3,0))=TRUE,X108,W108+V108*VLOOKUP(M108,Paramétrage!$C$6:$E$29,3,0)))</f>
        <v>0</v>
      </c>
      <c r="Z108" s="395"/>
      <c r="AA108" s="364"/>
      <c r="AB108" s="396"/>
      <c r="AC108" s="133"/>
      <c r="AD108" s="40"/>
      <c r="AE108" s="61">
        <f t="shared" si="25"/>
        <v>0</v>
      </c>
      <c r="AF108" s="203">
        <f t="shared" si="24"/>
        <v>0</v>
      </c>
    </row>
    <row r="109" spans="1:32" ht="15.6" hidden="1" customHeight="1">
      <c r="A109" s="400"/>
      <c r="B109" s="372"/>
      <c r="C109" s="357"/>
      <c r="D109" s="358"/>
      <c r="E109" s="347"/>
      <c r="F109" s="347"/>
      <c r="G109" s="184"/>
      <c r="H109" s="185"/>
      <c r="I109" s="134"/>
      <c r="J109" s="50"/>
      <c r="K109" s="49"/>
      <c r="L109" s="38"/>
      <c r="M109" s="182"/>
      <c r="N109" s="44"/>
      <c r="O109" s="195"/>
      <c r="P109" s="196"/>
      <c r="Q109" s="39"/>
      <c r="R109" s="363"/>
      <c r="S109" s="364"/>
      <c r="T109" s="365"/>
      <c r="U109" s="78">
        <f>IF(OR(P109="",M109=Paramétrage!$C$10,M109=Paramétrage!$C$13,M109=Paramétrage!$C$17,M109=Paramétrage!$C$20,M109=Paramétrage!$C$24,M109=Paramétrage!$C$27,AND(M109&lt;&gt;Paramétrage!$C$9,Q109="Mut+ext")),0,ROUNDUP(O109/P109,0))</f>
        <v>0</v>
      </c>
      <c r="V109" s="199">
        <f>IF(OR(M109="",Q109="Mut+ext"),0,IF(VLOOKUP(M109,Paramétrage!$C$6:$E$29,2,0)=0,0,IF(P109="","saisir capacité",N109*U109*VLOOKUP(M109,Paramétrage!$C$6:$E$29,2,0))))</f>
        <v>0</v>
      </c>
      <c r="W109" s="200"/>
      <c r="X109" s="201">
        <f t="shared" si="23"/>
        <v>0</v>
      </c>
      <c r="Y109" s="79">
        <f>IF(OR(M109="",Q109="Mut+ext"),0,IF(ISERROR(W109+V109*VLOOKUP(M109,Paramétrage!$C$6:$E$29,3,0))=TRUE,X109,W109+V109*VLOOKUP(M109,Paramétrage!$C$6:$E$29,3,0)))</f>
        <v>0</v>
      </c>
      <c r="Z109" s="395"/>
      <c r="AA109" s="364"/>
      <c r="AB109" s="396"/>
      <c r="AC109" s="133"/>
      <c r="AD109" s="40"/>
      <c r="AE109" s="61">
        <f t="shared" si="25"/>
        <v>0</v>
      </c>
      <c r="AF109" s="203">
        <f t="shared" si="24"/>
        <v>0</v>
      </c>
    </row>
    <row r="110" spans="1:32" ht="15.6" hidden="1" customHeight="1">
      <c r="A110" s="400"/>
      <c r="B110" s="372"/>
      <c r="C110" s="357"/>
      <c r="D110" s="358"/>
      <c r="E110" s="347"/>
      <c r="F110" s="347"/>
      <c r="G110" s="183"/>
      <c r="H110" s="185"/>
      <c r="I110" s="134"/>
      <c r="J110" s="50"/>
      <c r="K110" s="49"/>
      <c r="L110" s="38"/>
      <c r="M110" s="182"/>
      <c r="N110" s="44"/>
      <c r="O110" s="204"/>
      <c r="P110" s="196"/>
      <c r="Q110" s="39"/>
      <c r="R110" s="363"/>
      <c r="S110" s="364"/>
      <c r="T110" s="365"/>
      <c r="U110" s="78">
        <f>IF(OR(P110="",M110=Paramétrage!$C$10,M110=Paramétrage!$C$13,M110=Paramétrage!$C$17,M110=Paramétrage!$C$20,M110=Paramétrage!$C$24,M110=Paramétrage!$C$27,AND(M110&lt;&gt;Paramétrage!$C$9,Q110="Mut+ext")),0,ROUNDUP(O110/P110,0))</f>
        <v>0</v>
      </c>
      <c r="V110" s="199">
        <f>IF(OR(M110="",Q110="Mut+ext"),0,IF(VLOOKUP(M110,Paramétrage!$C$6:$E$29,2,0)=0,0,IF(P110="","saisir capacité",N110*U110*VLOOKUP(M110,Paramétrage!$C$6:$E$29,2,0))))</f>
        <v>0</v>
      </c>
      <c r="W110" s="200"/>
      <c r="X110" s="201">
        <f t="shared" si="23"/>
        <v>0</v>
      </c>
      <c r="Y110" s="79">
        <f>IF(OR(M110="",Q110="Mut+ext"),0,IF(ISERROR(W110+V110*VLOOKUP(M110,Paramétrage!$C$6:$E$29,3,0))=TRUE,X110,W110+V110*VLOOKUP(M110,Paramétrage!$C$6:$E$29,3,0)))</f>
        <v>0</v>
      </c>
      <c r="Z110" s="395"/>
      <c r="AA110" s="364"/>
      <c r="AB110" s="396"/>
      <c r="AC110" s="51"/>
      <c r="AD110" s="40"/>
      <c r="AE110" s="61">
        <f t="shared" si="25"/>
        <v>0</v>
      </c>
      <c r="AF110" s="203">
        <f t="shared" si="24"/>
        <v>0</v>
      </c>
    </row>
    <row r="111" spans="1:32" ht="15.6" hidden="1" customHeight="1">
      <c r="A111" s="400"/>
      <c r="B111" s="372"/>
      <c r="C111" s="357"/>
      <c r="D111" s="358"/>
      <c r="E111" s="347"/>
      <c r="F111" s="347"/>
      <c r="G111" s="184"/>
      <c r="H111" s="205"/>
      <c r="I111" s="134"/>
      <c r="J111" s="50"/>
      <c r="K111" s="49"/>
      <c r="L111" s="38"/>
      <c r="M111" s="182"/>
      <c r="N111" s="44"/>
      <c r="O111" s="195"/>
      <c r="P111" s="196"/>
      <c r="Q111" s="39"/>
      <c r="R111" s="363"/>
      <c r="S111" s="364"/>
      <c r="T111" s="365"/>
      <c r="U111" s="78">
        <f>IF(OR(P111="",M111=Paramétrage!$C$10,M111=Paramétrage!$C$13,M111=Paramétrage!$C$17,M111=Paramétrage!$C$20,M111=Paramétrage!$C$24,M111=Paramétrage!$C$27,AND(M111&lt;&gt;Paramétrage!$C$9,Q111="Mut+ext")),0,ROUNDUP(O111/P111,0))</f>
        <v>0</v>
      </c>
      <c r="V111" s="199">
        <f>IF(OR(M111="",Q111="Mut+ext"),0,IF(VLOOKUP(M111,Paramétrage!$C$6:$E$29,2,0)=0,0,IF(P111="","saisir capacité",N111*U111*VLOOKUP(M111,Paramétrage!$C$6:$E$29,2,0))))</f>
        <v>0</v>
      </c>
      <c r="W111" s="200"/>
      <c r="X111" s="201">
        <f t="shared" si="23"/>
        <v>0</v>
      </c>
      <c r="Y111" s="79">
        <f>IF(OR(M111="",Q111="Mut+ext"),0,IF(ISERROR(W111+V111*VLOOKUP(M111,Paramétrage!$C$6:$E$29,3,0))=TRUE,X111,W111+V111*VLOOKUP(M111,Paramétrage!$C$6:$E$29,3,0)))</f>
        <v>0</v>
      </c>
      <c r="Z111" s="395"/>
      <c r="AA111" s="364"/>
      <c r="AB111" s="396"/>
      <c r="AC111" s="133"/>
      <c r="AD111" s="40"/>
      <c r="AE111" s="61">
        <f t="shared" si="25"/>
        <v>0</v>
      </c>
      <c r="AF111" s="203">
        <f t="shared" si="24"/>
        <v>0</v>
      </c>
    </row>
    <row r="112" spans="1:32" ht="15.6" hidden="1" customHeight="1">
      <c r="A112" s="400"/>
      <c r="B112" s="372"/>
      <c r="C112" s="357"/>
      <c r="D112" s="358"/>
      <c r="E112" s="347"/>
      <c r="F112" s="347"/>
      <c r="G112" s="184"/>
      <c r="H112" s="205"/>
      <c r="I112" s="134"/>
      <c r="J112" s="50"/>
      <c r="K112" s="49"/>
      <c r="L112" s="38"/>
      <c r="M112" s="182"/>
      <c r="N112" s="44"/>
      <c r="O112" s="204"/>
      <c r="P112" s="196"/>
      <c r="Q112" s="39"/>
      <c r="R112" s="363"/>
      <c r="S112" s="364"/>
      <c r="T112" s="365"/>
      <c r="U112" s="78">
        <f>IF(OR(P112="",M112=Paramétrage!$C$10,M112=Paramétrage!$C$13,M112=Paramétrage!$C$17,M112=Paramétrage!$C$20,M112=Paramétrage!$C$24,M112=Paramétrage!$C$27,AND(M112&lt;&gt;Paramétrage!$C$9,Q112="Mut+ext")),0,ROUNDUP(O112/P112,0))</f>
        <v>0</v>
      </c>
      <c r="V112" s="199">
        <f>IF(OR(M112="",Q112="Mut+ext"),0,IF(VLOOKUP(M112,Paramétrage!$C$6:$E$29,2,0)=0,0,IF(P112="","saisir capacité",N112*U112*VLOOKUP(M112,Paramétrage!$C$6:$E$29,2,0))))</f>
        <v>0</v>
      </c>
      <c r="W112" s="200"/>
      <c r="X112" s="201">
        <f t="shared" si="23"/>
        <v>0</v>
      </c>
      <c r="Y112" s="79">
        <f>IF(OR(M112="",Q112="Mut+ext"),0,IF(ISERROR(W112+V112*VLOOKUP(M112,Paramétrage!$C$6:$E$29,3,0))=TRUE,X112,W112+V112*VLOOKUP(M112,Paramétrage!$C$6:$E$29,3,0)))</f>
        <v>0</v>
      </c>
      <c r="Z112" s="395"/>
      <c r="AA112" s="364"/>
      <c r="AB112" s="396"/>
      <c r="AC112" s="133"/>
      <c r="AD112" s="40"/>
      <c r="AE112" s="61">
        <f t="shared" si="25"/>
        <v>0</v>
      </c>
      <c r="AF112" s="203">
        <f t="shared" si="24"/>
        <v>0</v>
      </c>
    </row>
    <row r="113" spans="1:32" ht="15.6" hidden="1" customHeight="1">
      <c r="A113" s="400"/>
      <c r="B113" s="372"/>
      <c r="C113" s="357"/>
      <c r="D113" s="358"/>
      <c r="E113" s="347"/>
      <c r="F113" s="347"/>
      <c r="G113" s="184"/>
      <c r="H113" s="205"/>
      <c r="I113" s="134"/>
      <c r="J113" s="50"/>
      <c r="K113" s="49"/>
      <c r="L113" s="38"/>
      <c r="M113" s="182"/>
      <c r="N113" s="44"/>
      <c r="O113" s="195"/>
      <c r="P113" s="196"/>
      <c r="Q113" s="39"/>
      <c r="R113" s="363"/>
      <c r="S113" s="364"/>
      <c r="T113" s="365"/>
      <c r="U113" s="78">
        <f>IF(OR(P113="",M113=Paramétrage!$C$10,M113=Paramétrage!$C$13,M113=Paramétrage!$C$17,M113=Paramétrage!$C$20,M113=Paramétrage!$C$24,M113=Paramétrage!$C$27,AND(M113&lt;&gt;Paramétrage!$C$9,Q113="Mut+ext")),0,ROUNDUP(O113/P113,0))</f>
        <v>0</v>
      </c>
      <c r="V113" s="199">
        <f>IF(OR(M113="",Q113="Mut+ext"),0,IF(VLOOKUP(M113,Paramétrage!$C$6:$E$29,2,0)=0,0,IF(P113="","saisir capacité",N113*U113*VLOOKUP(M113,Paramétrage!$C$6:$E$29,2,0))))</f>
        <v>0</v>
      </c>
      <c r="W113" s="200"/>
      <c r="X113" s="201">
        <f t="shared" si="23"/>
        <v>0</v>
      </c>
      <c r="Y113" s="79">
        <f>IF(OR(M113="",Q113="Mut+ext"),0,IF(ISERROR(W113+V113*VLOOKUP(M113,Paramétrage!$C$6:$E$29,3,0))=TRUE,X113,W113+V113*VLOOKUP(M113,Paramétrage!$C$6:$E$29,3,0)))</f>
        <v>0</v>
      </c>
      <c r="Z113" s="395"/>
      <c r="AA113" s="364"/>
      <c r="AB113" s="396"/>
      <c r="AC113" s="133"/>
      <c r="AD113" s="40"/>
      <c r="AE113" s="61">
        <f t="shared" si="25"/>
        <v>0</v>
      </c>
      <c r="AF113" s="203">
        <f t="shared" si="24"/>
        <v>0</v>
      </c>
    </row>
    <row r="114" spans="1:32" ht="15.6" hidden="1" customHeight="1">
      <c r="A114" s="400"/>
      <c r="B114" s="372"/>
      <c r="C114" s="359"/>
      <c r="D114" s="360"/>
      <c r="E114" s="348"/>
      <c r="F114" s="348"/>
      <c r="G114" s="184"/>
      <c r="H114" s="205"/>
      <c r="I114" s="134"/>
      <c r="J114" s="50"/>
      <c r="K114" s="49"/>
      <c r="L114" s="38"/>
      <c r="M114" s="182"/>
      <c r="N114" s="44"/>
      <c r="O114" s="206"/>
      <c r="P114" s="196"/>
      <c r="Q114" s="39"/>
      <c r="R114" s="363"/>
      <c r="S114" s="364"/>
      <c r="T114" s="365"/>
      <c r="U114" s="78">
        <f>IF(OR(P114="",M114=Paramétrage!$C$10,M114=Paramétrage!$C$13,M114=Paramétrage!$C$17,M114=Paramétrage!$C$20,M114=Paramétrage!$C$24,M114=Paramétrage!$C$27,AND(M114&lt;&gt;Paramétrage!$C$9,Q114="Mut+ext")),0,ROUNDUP(O114/P114,0))</f>
        <v>0</v>
      </c>
      <c r="V114" s="199">
        <f>IF(OR(M114="",Q114="Mut+ext"),0,IF(VLOOKUP(M114,Paramétrage!$C$6:$E$29,2,0)=0,0,IF(P114="","saisir capacité",N114*U114*VLOOKUP(M114,Paramétrage!$C$6:$E$29,2,0))))</f>
        <v>0</v>
      </c>
      <c r="W114" s="200"/>
      <c r="X114" s="201">
        <f t="shared" si="23"/>
        <v>0</v>
      </c>
      <c r="Y114" s="79">
        <f>IF(OR(M114="",Q114="Mut+ext"),0,IF(ISERROR(W114+V114*VLOOKUP(M114,Paramétrage!$C$6:$E$29,3,0))=TRUE,X114,W114+V114*VLOOKUP(M114,Paramétrage!$C$6:$E$29,3,0)))</f>
        <v>0</v>
      </c>
      <c r="Z114" s="395"/>
      <c r="AA114" s="364"/>
      <c r="AB114" s="396"/>
      <c r="AC114" s="133"/>
      <c r="AD114" s="40"/>
      <c r="AE114" s="61">
        <f t="shared" si="25"/>
        <v>0</v>
      </c>
      <c r="AF114" s="203">
        <f t="shared" si="24"/>
        <v>0</v>
      </c>
    </row>
    <row r="115" spans="1:32" ht="15.6" hidden="1" customHeight="1">
      <c r="A115" s="400"/>
      <c r="B115" s="372"/>
      <c r="C115" s="207"/>
      <c r="D115" s="208"/>
      <c r="E115" s="209"/>
      <c r="F115" s="209"/>
      <c r="G115" s="209"/>
      <c r="H115" s="210"/>
      <c r="I115" s="135"/>
      <c r="J115" s="99"/>
      <c r="K115" s="63"/>
      <c r="L115" s="64"/>
      <c r="M115" s="211"/>
      <c r="N115" s="65">
        <f>AE115</f>
        <v>0</v>
      </c>
      <c r="O115" s="212"/>
      <c r="P115" s="212"/>
      <c r="Q115" s="68"/>
      <c r="R115" s="66"/>
      <c r="S115" s="66"/>
      <c r="T115" s="67"/>
      <c r="U115" s="100"/>
      <c r="V115" s="213">
        <f>SUM(V103:V114)</f>
        <v>0</v>
      </c>
      <c r="W115" s="211">
        <f>SUM(W103:W114)</f>
        <v>0</v>
      </c>
      <c r="X115" s="214">
        <f>SUM(X103:X114)</f>
        <v>0</v>
      </c>
      <c r="Y115" s="69">
        <f>SUM(Y103:Y114)</f>
        <v>0</v>
      </c>
      <c r="Z115" s="101"/>
      <c r="AA115" s="102"/>
      <c r="AB115" s="103"/>
      <c r="AC115" s="104"/>
      <c r="AD115" s="105"/>
      <c r="AE115" s="106">
        <f>SUM(AE103:AE114)</f>
        <v>0</v>
      </c>
      <c r="AF115" s="107">
        <f>SUM(AF103:AF114)</f>
        <v>0</v>
      </c>
    </row>
    <row r="116" spans="1:32" ht="15.6" hidden="1" customHeight="1">
      <c r="A116" s="400"/>
      <c r="B116" s="372" t="s">
        <v>109</v>
      </c>
      <c r="C116" s="355" t="s">
        <v>110</v>
      </c>
      <c r="D116" s="356"/>
      <c r="E116" s="347"/>
      <c r="F116" s="347" t="s">
        <v>64</v>
      </c>
      <c r="G116" s="184" t="s">
        <v>111</v>
      </c>
      <c r="H116" s="186"/>
      <c r="I116" s="54"/>
      <c r="J116" s="50"/>
      <c r="K116" s="59"/>
      <c r="L116" s="38"/>
      <c r="M116" s="182"/>
      <c r="N116" s="45"/>
      <c r="O116" s="195"/>
      <c r="P116" s="196"/>
      <c r="Q116" s="42"/>
      <c r="R116" s="363"/>
      <c r="S116" s="364"/>
      <c r="T116" s="365"/>
      <c r="U116" s="78">
        <f>IF(OR(P116="",M116=Paramétrage!$C$10,M116=Paramétrage!$C$13,M116=Paramétrage!$C$17,M116=Paramétrage!$C$20,M116=Paramétrage!$C$24,M116=Paramétrage!$C$27,AND(M116&lt;&gt;Paramétrage!$C$9,Q116="Mut+ext")),0,ROUNDUP(O116/P116,0))</f>
        <v>0</v>
      </c>
      <c r="V116" s="199">
        <f>IF(OR(M116="",Q116="Mut+ext"),0,IF(VLOOKUP(M116,Paramétrage!$C$6:$E$29,2,0)=0,0,IF(P116="","saisir capacité",N116*U116*VLOOKUP(M116,Paramétrage!$C$6:$E$29,2,0))))</f>
        <v>0</v>
      </c>
      <c r="W116" s="200"/>
      <c r="X116" s="201">
        <f t="shared" ref="X116:X127" si="26">IF(OR(M116="",Q116="Mut+ext"),0,IF(ISERROR(V116+W116)=TRUE,V116,V116+W116))</f>
        <v>0</v>
      </c>
      <c r="Y116" s="79">
        <f>IF(OR(M116="",Q116="Mut+ext"),0,IF(ISERROR(W116+V116*VLOOKUP(M116,Paramétrage!$C$6:$E$29,3,0))=TRUE,X116,W116+V116*VLOOKUP(M116,Paramétrage!$C$6:$E$29,3,0)))</f>
        <v>0</v>
      </c>
      <c r="Z116" s="395"/>
      <c r="AA116" s="364"/>
      <c r="AB116" s="396"/>
      <c r="AC116" s="60"/>
      <c r="AD116" s="40"/>
      <c r="AE116" s="61">
        <f>IF(G116="",0,IF(K116="",0,IF(SUMIF($G$116:$G$127,G116,$O$116:$O$127)=0,0,IF(OR(L116="",K116="obligatoire"),AF116/SUMIF($G$116:$G$127,G116,$O$116:$O$127),AF116/(SUMIF($G$116:$G$127,G116,$O$116:$O$127)/L116)))))</f>
        <v>0</v>
      </c>
      <c r="AF116" s="202">
        <f t="shared" ref="AF116:AF127" si="27">N116*O116</f>
        <v>0</v>
      </c>
    </row>
    <row r="117" spans="1:32" ht="15.6" hidden="1" customHeight="1">
      <c r="A117" s="400"/>
      <c r="B117" s="372"/>
      <c r="C117" s="357"/>
      <c r="D117" s="358"/>
      <c r="E117" s="347"/>
      <c r="F117" s="347"/>
      <c r="G117" s="184"/>
      <c r="H117" s="185"/>
      <c r="I117" s="54"/>
      <c r="J117" s="50"/>
      <c r="K117" s="49"/>
      <c r="L117" s="38"/>
      <c r="M117" s="182"/>
      <c r="N117" s="44"/>
      <c r="O117" s="206"/>
      <c r="P117" s="196"/>
      <c r="Q117" s="39"/>
      <c r="R117" s="363"/>
      <c r="S117" s="364"/>
      <c r="T117" s="365"/>
      <c r="U117" s="78">
        <f>IF(OR(P117="",M117=Paramétrage!$C$10,M117=Paramétrage!$C$13,M117=Paramétrage!$C$17,M117=Paramétrage!$C$20,M117=Paramétrage!$C$24,M117=Paramétrage!$C$27,AND(M117&lt;&gt;Paramétrage!$C$9,Q117="Mut+ext")),0,ROUNDUP(O117/P117,0))</f>
        <v>0</v>
      </c>
      <c r="V117" s="199">
        <f>IF(OR(M117="",Q117="Mut+ext"),0,IF(VLOOKUP(M117,Paramétrage!$C$6:$E$29,2,0)=0,0,IF(P117="","saisir capacité",N117*U117*VLOOKUP(M117,Paramétrage!$C$6:$E$29,2,0))))</f>
        <v>0</v>
      </c>
      <c r="W117" s="200"/>
      <c r="X117" s="201">
        <f t="shared" si="26"/>
        <v>0</v>
      </c>
      <c r="Y117" s="79">
        <f>IF(OR(M117="",Q117="Mut+ext"),0,IF(ISERROR(W117+V117*VLOOKUP(M117,Paramétrage!$C$6:$E$29,3,0))=TRUE,X117,W117+V117*VLOOKUP(M117,Paramétrage!$C$6:$E$29,3,0)))</f>
        <v>0</v>
      </c>
      <c r="Z117" s="395"/>
      <c r="AA117" s="364"/>
      <c r="AB117" s="396"/>
      <c r="AC117" s="133"/>
      <c r="AD117" s="40"/>
      <c r="AE117" s="61">
        <f t="shared" ref="AE117:AE127" si="28">IF(G117="",0,IF(K117="",0,IF(SUMIF($G$116:$G$127,G117,$O$116:$O$127)=0,0,IF(OR(L117="",K117="obligatoire"),AF117/SUMIF($G$116:$G$127,G117,$O$116:$O$127),AF117/(SUMIF($G$116:$G$127,G117,$O$116:$O$127)/L117)))))</f>
        <v>0</v>
      </c>
      <c r="AF117" s="203">
        <f t="shared" si="27"/>
        <v>0</v>
      </c>
    </row>
    <row r="118" spans="1:32" ht="15.6" hidden="1" customHeight="1">
      <c r="A118" s="400"/>
      <c r="B118" s="372"/>
      <c r="C118" s="357"/>
      <c r="D118" s="358"/>
      <c r="E118" s="347"/>
      <c r="F118" s="347"/>
      <c r="G118" s="184"/>
      <c r="H118" s="185"/>
      <c r="I118" s="134"/>
      <c r="J118" s="50"/>
      <c r="K118" s="49"/>
      <c r="L118" s="38"/>
      <c r="M118" s="182"/>
      <c r="N118" s="44"/>
      <c r="O118" s="195"/>
      <c r="P118" s="196"/>
      <c r="Q118" s="39"/>
      <c r="R118" s="363"/>
      <c r="S118" s="364"/>
      <c r="T118" s="365"/>
      <c r="U118" s="78">
        <f>IF(OR(P118="",M118=Paramétrage!$C$10,M118=Paramétrage!$C$13,M118=Paramétrage!$C$17,M118=Paramétrage!$C$20,M118=Paramétrage!$C$24,M118=Paramétrage!$C$27,AND(M118&lt;&gt;Paramétrage!$C$9,Q118="Mut+ext")),0,ROUNDUP(O118/P118,0))</f>
        <v>0</v>
      </c>
      <c r="V118" s="199">
        <f>IF(OR(M118="",Q118="Mut+ext"),0,IF(VLOOKUP(M118,Paramétrage!$C$6:$E$29,2,0)=0,0,IF(P118="","saisir capacité",N118*U118*VLOOKUP(M118,Paramétrage!$C$6:$E$29,2,0))))</f>
        <v>0</v>
      </c>
      <c r="W118" s="200"/>
      <c r="X118" s="201">
        <f t="shared" si="26"/>
        <v>0</v>
      </c>
      <c r="Y118" s="79">
        <f>IF(OR(M118="",Q118="Mut+ext"),0,IF(ISERROR(W118+V118*VLOOKUP(M118,Paramétrage!$C$6:$E$29,3,0))=TRUE,X118,W118+V118*VLOOKUP(M118,Paramétrage!$C$6:$E$29,3,0)))</f>
        <v>0</v>
      </c>
      <c r="Z118" s="395"/>
      <c r="AA118" s="364"/>
      <c r="AB118" s="396"/>
      <c r="AC118" s="133"/>
      <c r="AD118" s="40"/>
      <c r="AE118" s="61">
        <f t="shared" si="28"/>
        <v>0</v>
      </c>
      <c r="AF118" s="203">
        <f t="shared" si="27"/>
        <v>0</v>
      </c>
    </row>
    <row r="119" spans="1:32" ht="15.6" hidden="1" customHeight="1">
      <c r="A119" s="400"/>
      <c r="B119" s="372"/>
      <c r="C119" s="357"/>
      <c r="D119" s="358"/>
      <c r="E119" s="347"/>
      <c r="F119" s="347"/>
      <c r="G119" s="183"/>
      <c r="H119" s="185"/>
      <c r="I119" s="134"/>
      <c r="J119" s="50"/>
      <c r="K119" s="49"/>
      <c r="L119" s="38"/>
      <c r="M119" s="182"/>
      <c r="N119" s="44"/>
      <c r="O119" s="204"/>
      <c r="P119" s="196"/>
      <c r="Q119" s="39"/>
      <c r="R119" s="363"/>
      <c r="S119" s="364"/>
      <c r="T119" s="365"/>
      <c r="U119" s="78">
        <f>IF(OR(P119="",M119=Paramétrage!$C$10,M119=Paramétrage!$C$13,M119=Paramétrage!$C$17,M119=Paramétrage!$C$20,M119=Paramétrage!$C$24,M119=Paramétrage!$C$27,AND(M119&lt;&gt;Paramétrage!$C$9,Q119="Mut+ext")),0,ROUNDUP(O119/P119,0))</f>
        <v>0</v>
      </c>
      <c r="V119" s="199">
        <f>IF(OR(M119="",Q119="Mut+ext"),0,IF(VLOOKUP(M119,Paramétrage!$C$6:$E$29,2,0)=0,0,IF(P119="","saisir capacité",N119*U119*VLOOKUP(M119,Paramétrage!$C$6:$E$29,2,0))))</f>
        <v>0</v>
      </c>
      <c r="W119" s="200"/>
      <c r="X119" s="201">
        <f t="shared" si="26"/>
        <v>0</v>
      </c>
      <c r="Y119" s="79">
        <f>IF(OR(M119="",Q119="Mut+ext"),0,IF(ISERROR(W119+V119*VLOOKUP(M119,Paramétrage!$C$6:$E$29,3,0))=TRUE,X119,W119+V119*VLOOKUP(M119,Paramétrage!$C$6:$E$29,3,0)))</f>
        <v>0</v>
      </c>
      <c r="Z119" s="395"/>
      <c r="AA119" s="364"/>
      <c r="AB119" s="396"/>
      <c r="AC119" s="51"/>
      <c r="AD119" s="40"/>
      <c r="AE119" s="61">
        <f t="shared" si="28"/>
        <v>0</v>
      </c>
      <c r="AF119" s="203">
        <f t="shared" si="27"/>
        <v>0</v>
      </c>
    </row>
    <row r="120" spans="1:32" ht="15.6" hidden="1" customHeight="1">
      <c r="A120" s="400"/>
      <c r="B120" s="372"/>
      <c r="C120" s="357"/>
      <c r="D120" s="358"/>
      <c r="E120" s="347"/>
      <c r="F120" s="347"/>
      <c r="G120" s="184"/>
      <c r="H120" s="185"/>
      <c r="I120" s="134"/>
      <c r="J120" s="50"/>
      <c r="K120" s="49"/>
      <c r="L120" s="38"/>
      <c r="M120" s="182"/>
      <c r="N120" s="44"/>
      <c r="O120" s="195"/>
      <c r="P120" s="196"/>
      <c r="Q120" s="39"/>
      <c r="R120" s="363"/>
      <c r="S120" s="364"/>
      <c r="T120" s="365"/>
      <c r="U120" s="78">
        <f>IF(OR(P120="",M120=Paramétrage!$C$10,M120=Paramétrage!$C$13,M120=Paramétrage!$C$17,M120=Paramétrage!$C$20,M120=Paramétrage!$C$24,M120=Paramétrage!$C$27,AND(M120&lt;&gt;Paramétrage!$C$9,Q120="Mut+ext")),0,ROUNDUP(O120/P120,0))</f>
        <v>0</v>
      </c>
      <c r="V120" s="199">
        <f>IF(OR(M120="",Q120="Mut+ext"),0,IF(VLOOKUP(M120,Paramétrage!$C$6:$E$29,2,0)=0,0,IF(P120="","saisir capacité",N120*U120*VLOOKUP(M120,Paramétrage!$C$6:$E$29,2,0))))</f>
        <v>0</v>
      </c>
      <c r="W120" s="200"/>
      <c r="X120" s="201">
        <f t="shared" si="26"/>
        <v>0</v>
      </c>
      <c r="Y120" s="79">
        <f>IF(OR(M120="",Q120="Mut+ext"),0,IF(ISERROR(W120+V120*VLOOKUP(M120,Paramétrage!$C$6:$E$29,3,0))=TRUE,X120,W120+V120*VLOOKUP(M120,Paramétrage!$C$6:$E$29,3,0)))</f>
        <v>0</v>
      </c>
      <c r="Z120" s="395"/>
      <c r="AA120" s="364"/>
      <c r="AB120" s="396"/>
      <c r="AC120" s="133"/>
      <c r="AD120" s="40"/>
      <c r="AE120" s="61">
        <f t="shared" si="28"/>
        <v>0</v>
      </c>
      <c r="AF120" s="203">
        <f t="shared" si="27"/>
        <v>0</v>
      </c>
    </row>
    <row r="121" spans="1:32" ht="15.6" hidden="1" customHeight="1">
      <c r="A121" s="400"/>
      <c r="B121" s="372"/>
      <c r="C121" s="357"/>
      <c r="D121" s="358"/>
      <c r="E121" s="347"/>
      <c r="F121" s="347"/>
      <c r="G121" s="184"/>
      <c r="H121" s="185"/>
      <c r="I121" s="134"/>
      <c r="J121" s="50"/>
      <c r="K121" s="49"/>
      <c r="L121" s="38"/>
      <c r="M121" s="182"/>
      <c r="N121" s="44"/>
      <c r="O121" s="204"/>
      <c r="P121" s="196"/>
      <c r="Q121" s="39"/>
      <c r="R121" s="363"/>
      <c r="S121" s="364"/>
      <c r="T121" s="365"/>
      <c r="U121" s="78">
        <f>IF(OR(P121="",M121=Paramétrage!$C$10,M121=Paramétrage!$C$13,M121=Paramétrage!$C$17,M121=Paramétrage!$C$20,M121=Paramétrage!$C$24,M121=Paramétrage!$C$27,AND(M121&lt;&gt;Paramétrage!$C$9,Q121="Mut+ext")),0,ROUNDUP(O121/P121,0))</f>
        <v>0</v>
      </c>
      <c r="V121" s="199">
        <f>IF(OR(M121="",Q121="Mut+ext"),0,IF(VLOOKUP(M121,Paramétrage!$C$6:$E$29,2,0)=0,0,IF(P121="","saisir capacité",N121*U121*VLOOKUP(M121,Paramétrage!$C$6:$E$29,2,0))))</f>
        <v>0</v>
      </c>
      <c r="W121" s="200"/>
      <c r="X121" s="201">
        <f t="shared" si="26"/>
        <v>0</v>
      </c>
      <c r="Y121" s="79">
        <f>IF(OR(M121="",Q121="Mut+ext"),0,IF(ISERROR(W121+V121*VLOOKUP(M121,Paramétrage!$C$6:$E$29,3,0))=TRUE,X121,W121+V121*VLOOKUP(M121,Paramétrage!$C$6:$E$29,3,0)))</f>
        <v>0</v>
      </c>
      <c r="Z121" s="395"/>
      <c r="AA121" s="364"/>
      <c r="AB121" s="396"/>
      <c r="AC121" s="133"/>
      <c r="AD121" s="40"/>
      <c r="AE121" s="61">
        <f t="shared" si="28"/>
        <v>0</v>
      </c>
      <c r="AF121" s="203">
        <f t="shared" si="27"/>
        <v>0</v>
      </c>
    </row>
    <row r="122" spans="1:32" ht="15.6" hidden="1" customHeight="1">
      <c r="A122" s="400"/>
      <c r="B122" s="372"/>
      <c r="C122" s="357"/>
      <c r="D122" s="358"/>
      <c r="E122" s="347"/>
      <c r="F122" s="347"/>
      <c r="G122" s="184"/>
      <c r="H122" s="185"/>
      <c r="I122" s="134"/>
      <c r="J122" s="50"/>
      <c r="K122" s="49"/>
      <c r="L122" s="38"/>
      <c r="M122" s="182"/>
      <c r="N122" s="44"/>
      <c r="O122" s="195"/>
      <c r="P122" s="196"/>
      <c r="Q122" s="39"/>
      <c r="R122" s="363"/>
      <c r="S122" s="364"/>
      <c r="T122" s="365"/>
      <c r="U122" s="78">
        <f>IF(OR(P122="",M122=Paramétrage!$C$10,M122=Paramétrage!$C$13,M122=Paramétrage!$C$17,M122=Paramétrage!$C$20,M122=Paramétrage!$C$24,M122=Paramétrage!$C$27,AND(M122&lt;&gt;Paramétrage!$C$9,Q122="Mut+ext")),0,ROUNDUP(O122/P122,0))</f>
        <v>0</v>
      </c>
      <c r="V122" s="199">
        <f>IF(OR(M122="",Q122="Mut+ext"),0,IF(VLOOKUP(M122,Paramétrage!$C$6:$E$29,2,0)=0,0,IF(P122="","saisir capacité",N122*U122*VLOOKUP(M122,Paramétrage!$C$6:$E$29,2,0))))</f>
        <v>0</v>
      </c>
      <c r="W122" s="200"/>
      <c r="X122" s="201">
        <f t="shared" si="26"/>
        <v>0</v>
      </c>
      <c r="Y122" s="79">
        <f>IF(OR(M122="",Q122="Mut+ext"),0,IF(ISERROR(W122+V122*VLOOKUP(M122,Paramétrage!$C$6:$E$29,3,0))=TRUE,X122,W122+V122*VLOOKUP(M122,Paramétrage!$C$6:$E$29,3,0)))</f>
        <v>0</v>
      </c>
      <c r="Z122" s="395"/>
      <c r="AA122" s="364"/>
      <c r="AB122" s="396"/>
      <c r="AC122" s="133"/>
      <c r="AD122" s="40"/>
      <c r="AE122" s="61">
        <f t="shared" si="28"/>
        <v>0</v>
      </c>
      <c r="AF122" s="203">
        <f t="shared" si="27"/>
        <v>0</v>
      </c>
    </row>
    <row r="123" spans="1:32" ht="15.6" hidden="1" customHeight="1">
      <c r="A123" s="400"/>
      <c r="B123" s="372"/>
      <c r="C123" s="357"/>
      <c r="D123" s="358"/>
      <c r="E123" s="347"/>
      <c r="F123" s="347"/>
      <c r="G123" s="183"/>
      <c r="H123" s="185"/>
      <c r="I123" s="134"/>
      <c r="J123" s="50"/>
      <c r="K123" s="49"/>
      <c r="L123" s="38"/>
      <c r="M123" s="182"/>
      <c r="N123" s="44"/>
      <c r="O123" s="204"/>
      <c r="P123" s="196"/>
      <c r="Q123" s="39"/>
      <c r="R123" s="363"/>
      <c r="S123" s="364"/>
      <c r="T123" s="365"/>
      <c r="U123" s="78">
        <f>IF(OR(P123="",M123=Paramétrage!$C$10,M123=Paramétrage!$C$13,M123=Paramétrage!$C$17,M123=Paramétrage!$C$20,M123=Paramétrage!$C$24,M123=Paramétrage!$C$27,AND(M123&lt;&gt;Paramétrage!$C$9,Q123="Mut+ext")),0,ROUNDUP(O123/P123,0))</f>
        <v>0</v>
      </c>
      <c r="V123" s="199">
        <f>IF(OR(M123="",Q123="Mut+ext"),0,IF(VLOOKUP(M123,Paramétrage!$C$6:$E$29,2,0)=0,0,IF(P123="","saisir capacité",N123*U123*VLOOKUP(M123,Paramétrage!$C$6:$E$29,2,0))))</f>
        <v>0</v>
      </c>
      <c r="W123" s="200"/>
      <c r="X123" s="201">
        <f t="shared" si="26"/>
        <v>0</v>
      </c>
      <c r="Y123" s="79">
        <f>IF(OR(M123="",Q123="Mut+ext"),0,IF(ISERROR(W123+V123*VLOOKUP(M123,Paramétrage!$C$6:$E$29,3,0))=TRUE,X123,W123+V123*VLOOKUP(M123,Paramétrage!$C$6:$E$29,3,0)))</f>
        <v>0</v>
      </c>
      <c r="Z123" s="395"/>
      <c r="AA123" s="364"/>
      <c r="AB123" s="396"/>
      <c r="AC123" s="51"/>
      <c r="AD123" s="40"/>
      <c r="AE123" s="61">
        <f t="shared" si="28"/>
        <v>0</v>
      </c>
      <c r="AF123" s="203">
        <f t="shared" si="27"/>
        <v>0</v>
      </c>
    </row>
    <row r="124" spans="1:32" ht="15.6" hidden="1" customHeight="1">
      <c r="A124" s="400"/>
      <c r="B124" s="372"/>
      <c r="C124" s="357"/>
      <c r="D124" s="358"/>
      <c r="E124" s="347"/>
      <c r="F124" s="347"/>
      <c r="G124" s="184"/>
      <c r="H124" s="185"/>
      <c r="I124" s="134"/>
      <c r="J124" s="50"/>
      <c r="K124" s="49"/>
      <c r="L124" s="38"/>
      <c r="M124" s="182"/>
      <c r="N124" s="44"/>
      <c r="O124" s="195"/>
      <c r="P124" s="196"/>
      <c r="Q124" s="39"/>
      <c r="R124" s="363"/>
      <c r="S124" s="364"/>
      <c r="T124" s="365"/>
      <c r="U124" s="78">
        <f>IF(OR(P124="",M124=Paramétrage!$C$10,M124=Paramétrage!$C$13,M124=Paramétrage!$C$17,M124=Paramétrage!$C$20,M124=Paramétrage!$C$24,M124=Paramétrage!$C$27,AND(M124&lt;&gt;Paramétrage!$C$9,Q124="Mut+ext")),0,ROUNDUP(O124/P124,0))</f>
        <v>0</v>
      </c>
      <c r="V124" s="199">
        <f>IF(OR(M124="",Q124="Mut+ext"),0,IF(VLOOKUP(M124,Paramétrage!$C$6:$E$29,2,0)=0,0,IF(P124="","saisir capacité",N124*U124*VLOOKUP(M124,Paramétrage!$C$6:$E$29,2,0))))</f>
        <v>0</v>
      </c>
      <c r="W124" s="200"/>
      <c r="X124" s="201">
        <f t="shared" si="26"/>
        <v>0</v>
      </c>
      <c r="Y124" s="79">
        <f>IF(OR(M124="",Q124="Mut+ext"),0,IF(ISERROR(W124+V124*VLOOKUP(M124,Paramétrage!$C$6:$E$29,3,0))=TRUE,X124,W124+V124*VLOOKUP(M124,Paramétrage!$C$6:$E$29,3,0)))</f>
        <v>0</v>
      </c>
      <c r="Z124" s="395"/>
      <c r="AA124" s="364"/>
      <c r="AB124" s="396"/>
      <c r="AC124" s="133"/>
      <c r="AD124" s="40"/>
      <c r="AE124" s="61">
        <f t="shared" si="28"/>
        <v>0</v>
      </c>
      <c r="AF124" s="203">
        <f t="shared" si="27"/>
        <v>0</v>
      </c>
    </row>
    <row r="125" spans="1:32" ht="15.6" hidden="1" customHeight="1">
      <c r="A125" s="400"/>
      <c r="B125" s="372"/>
      <c r="C125" s="357"/>
      <c r="D125" s="358"/>
      <c r="E125" s="347"/>
      <c r="F125" s="347"/>
      <c r="G125" s="184"/>
      <c r="H125" s="185"/>
      <c r="I125" s="134"/>
      <c r="J125" s="50"/>
      <c r="K125" s="49"/>
      <c r="L125" s="38"/>
      <c r="M125" s="182"/>
      <c r="N125" s="44"/>
      <c r="O125" s="204"/>
      <c r="P125" s="196"/>
      <c r="Q125" s="39"/>
      <c r="R125" s="363"/>
      <c r="S125" s="364"/>
      <c r="T125" s="365"/>
      <c r="U125" s="78">
        <f>IF(OR(P125="",M125=Paramétrage!$C$10,M125=Paramétrage!$C$13,M125=Paramétrage!$C$17,M125=Paramétrage!$C$20,M125=Paramétrage!$C$24,M125=Paramétrage!$C$27,AND(M125&lt;&gt;Paramétrage!$C$9,Q125="Mut+ext")),0,ROUNDUP(O125/P125,0))</f>
        <v>0</v>
      </c>
      <c r="V125" s="199">
        <f>IF(OR(M125="",Q125="Mut+ext"),0,IF(VLOOKUP(M125,Paramétrage!$C$6:$E$29,2,0)=0,0,IF(P125="","saisir capacité",N125*U125*VLOOKUP(M125,Paramétrage!$C$6:$E$29,2,0))))</f>
        <v>0</v>
      </c>
      <c r="W125" s="200"/>
      <c r="X125" s="201">
        <f t="shared" si="26"/>
        <v>0</v>
      </c>
      <c r="Y125" s="79">
        <f>IF(OR(M125="",Q125="Mut+ext"),0,IF(ISERROR(W125+V125*VLOOKUP(M125,Paramétrage!$C$6:$E$29,3,0))=TRUE,X125,W125+V125*VLOOKUP(M125,Paramétrage!$C$6:$E$29,3,0)))</f>
        <v>0</v>
      </c>
      <c r="Z125" s="395"/>
      <c r="AA125" s="364"/>
      <c r="AB125" s="396"/>
      <c r="AC125" s="133"/>
      <c r="AD125" s="40"/>
      <c r="AE125" s="61">
        <f t="shared" si="28"/>
        <v>0</v>
      </c>
      <c r="AF125" s="203">
        <f t="shared" si="27"/>
        <v>0</v>
      </c>
    </row>
    <row r="126" spans="1:32" ht="15.6" hidden="1" customHeight="1">
      <c r="A126" s="400"/>
      <c r="B126" s="372"/>
      <c r="C126" s="357"/>
      <c r="D126" s="358"/>
      <c r="E126" s="347"/>
      <c r="F126" s="347"/>
      <c r="G126" s="184"/>
      <c r="H126" s="185"/>
      <c r="I126" s="134"/>
      <c r="J126" s="50"/>
      <c r="K126" s="49"/>
      <c r="L126" s="38"/>
      <c r="M126" s="182"/>
      <c r="N126" s="44"/>
      <c r="O126" s="195"/>
      <c r="P126" s="196"/>
      <c r="Q126" s="39"/>
      <c r="R126" s="363"/>
      <c r="S126" s="364"/>
      <c r="T126" s="365"/>
      <c r="U126" s="78">
        <f>IF(OR(P126="",M126=Paramétrage!$C$10,M126=Paramétrage!$C$13,M126=Paramétrage!$C$17,M126=Paramétrage!$C$20,M126=Paramétrage!$C$24,M126=Paramétrage!$C$27,AND(M126&lt;&gt;Paramétrage!$C$9,Q126="Mut+ext")),0,ROUNDUP(O126/P126,0))</f>
        <v>0</v>
      </c>
      <c r="V126" s="199">
        <f>IF(OR(M126="",Q126="Mut+ext"),0,IF(VLOOKUP(M126,Paramétrage!$C$6:$E$29,2,0)=0,0,IF(P126="","saisir capacité",N126*U126*VLOOKUP(M126,Paramétrage!$C$6:$E$29,2,0))))</f>
        <v>0</v>
      </c>
      <c r="W126" s="200"/>
      <c r="X126" s="201">
        <f t="shared" si="26"/>
        <v>0</v>
      </c>
      <c r="Y126" s="79">
        <f>IF(OR(M126="",Q126="Mut+ext"),0,IF(ISERROR(W126+V126*VLOOKUP(M126,Paramétrage!$C$6:$E$29,3,0))=TRUE,X126,W126+V126*VLOOKUP(M126,Paramétrage!$C$6:$E$29,3,0)))</f>
        <v>0</v>
      </c>
      <c r="Z126" s="395"/>
      <c r="AA126" s="364"/>
      <c r="AB126" s="396"/>
      <c r="AC126" s="133"/>
      <c r="AD126" s="40"/>
      <c r="AE126" s="61">
        <f t="shared" si="28"/>
        <v>0</v>
      </c>
      <c r="AF126" s="203">
        <f t="shared" si="27"/>
        <v>0</v>
      </c>
    </row>
    <row r="127" spans="1:32" ht="15.6" hidden="1" customHeight="1">
      <c r="A127" s="400"/>
      <c r="B127" s="372"/>
      <c r="C127" s="359"/>
      <c r="D127" s="360"/>
      <c r="E127" s="348"/>
      <c r="F127" s="348"/>
      <c r="G127" s="184"/>
      <c r="H127" s="185"/>
      <c r="I127" s="134"/>
      <c r="J127" s="50"/>
      <c r="K127" s="49"/>
      <c r="L127" s="38"/>
      <c r="M127" s="182"/>
      <c r="N127" s="44"/>
      <c r="O127" s="206"/>
      <c r="P127" s="196"/>
      <c r="Q127" s="39"/>
      <c r="R127" s="363"/>
      <c r="S127" s="364"/>
      <c r="T127" s="365"/>
      <c r="U127" s="78">
        <f>IF(OR(P127="",M127=Paramétrage!$C$10,M127=Paramétrage!$C$13,M127=Paramétrage!$C$17,M127=Paramétrage!$C$20,M127=Paramétrage!$C$24,M127=Paramétrage!$C$27,AND(M127&lt;&gt;Paramétrage!$C$9,Q127="Mut+ext")),0,ROUNDUP(O127/P127,0))</f>
        <v>0</v>
      </c>
      <c r="V127" s="199">
        <f>IF(OR(M127="",Q127="Mut+ext"),0,IF(VLOOKUP(M127,Paramétrage!$C$6:$E$29,2,0)=0,0,IF(P127="","saisir capacité",N127*U127*VLOOKUP(M127,Paramétrage!$C$6:$E$29,2,0))))</f>
        <v>0</v>
      </c>
      <c r="W127" s="200"/>
      <c r="X127" s="201">
        <f t="shared" si="26"/>
        <v>0</v>
      </c>
      <c r="Y127" s="79">
        <f>IF(OR(M127="",Q127="Mut+ext"),0,IF(ISERROR(W127+V127*VLOOKUP(M127,Paramétrage!$C$6:$E$29,3,0))=TRUE,X127,W127+V127*VLOOKUP(M127,Paramétrage!$C$6:$E$29,3,0)))</f>
        <v>0</v>
      </c>
      <c r="Z127" s="395"/>
      <c r="AA127" s="364"/>
      <c r="AB127" s="396"/>
      <c r="AC127" s="133"/>
      <c r="AD127" s="40"/>
      <c r="AE127" s="61">
        <f t="shared" si="28"/>
        <v>0</v>
      </c>
      <c r="AF127" s="203">
        <f t="shared" si="27"/>
        <v>0</v>
      </c>
    </row>
    <row r="128" spans="1:32" ht="15.6" hidden="1" customHeight="1">
      <c r="A128" s="400"/>
      <c r="B128" s="372"/>
      <c r="C128" s="207"/>
      <c r="D128" s="208"/>
      <c r="E128" s="209"/>
      <c r="F128" s="209"/>
      <c r="G128" s="209"/>
      <c r="H128" s="210"/>
      <c r="I128" s="135"/>
      <c r="J128" s="99"/>
      <c r="K128" s="63"/>
      <c r="L128" s="64"/>
      <c r="M128" s="211"/>
      <c r="N128" s="65">
        <f>AE128</f>
        <v>0</v>
      </c>
      <c r="O128" s="212"/>
      <c r="P128" s="212"/>
      <c r="Q128" s="68"/>
      <c r="R128" s="66"/>
      <c r="S128" s="66"/>
      <c r="T128" s="67"/>
      <c r="U128" s="100"/>
      <c r="V128" s="213">
        <f>SUM(V116:V127)</f>
        <v>0</v>
      </c>
      <c r="W128" s="211">
        <f>SUM(W116:W127)</f>
        <v>0</v>
      </c>
      <c r="X128" s="214">
        <f>SUM(X116:X127)</f>
        <v>0</v>
      </c>
      <c r="Y128" s="69">
        <f>SUM(Y116:Y127)</f>
        <v>0</v>
      </c>
      <c r="Z128" s="101"/>
      <c r="AA128" s="102"/>
      <c r="AB128" s="103"/>
      <c r="AC128" s="104"/>
      <c r="AD128" s="105"/>
      <c r="AE128" s="106">
        <f>SUM(AE116:AE127)</f>
        <v>0</v>
      </c>
      <c r="AF128" s="107">
        <f>SUM(AF116:AF127)</f>
        <v>0</v>
      </c>
    </row>
    <row r="129" spans="1:32" ht="15.6" hidden="1" customHeight="1">
      <c r="A129" s="400"/>
      <c r="B129" s="372" t="s">
        <v>112</v>
      </c>
      <c r="C129" s="355" t="s">
        <v>113</v>
      </c>
      <c r="D129" s="356"/>
      <c r="E129" s="347"/>
      <c r="F129" s="347" t="s">
        <v>64</v>
      </c>
      <c r="G129" s="184" t="s">
        <v>114</v>
      </c>
      <c r="H129" s="186"/>
      <c r="I129" s="54"/>
      <c r="J129" s="50"/>
      <c r="K129" s="59"/>
      <c r="L129" s="38"/>
      <c r="M129" s="182"/>
      <c r="N129" s="45"/>
      <c r="O129" s="195"/>
      <c r="P129" s="196"/>
      <c r="Q129" s="42"/>
      <c r="R129" s="363"/>
      <c r="S129" s="364"/>
      <c r="T129" s="365"/>
      <c r="U129" s="78">
        <f>IF(OR(P129="",M129=Paramétrage!$C$10,M129=Paramétrage!$C$13,M129=Paramétrage!$C$17,M129=Paramétrage!$C$20,M129=Paramétrage!$C$24,M129=Paramétrage!$C$27,AND(M129&lt;&gt;Paramétrage!$C$9,Q129="Mut+ext")),0,ROUNDUP(O129/P129,0))</f>
        <v>0</v>
      </c>
      <c r="V129" s="199">
        <f>IF(OR(M129="",Q129="Mut+ext"),0,IF(VLOOKUP(M129,Paramétrage!$C$6:$E$29,2,0)=0,0,IF(P129="","saisir capacité",N129*U129*VLOOKUP(M129,Paramétrage!$C$6:$E$29,2,0))))</f>
        <v>0</v>
      </c>
      <c r="W129" s="200"/>
      <c r="X129" s="201">
        <f t="shared" ref="X129:X140" si="29">IF(OR(M129="",Q129="Mut+ext"),0,IF(ISERROR(V129+W129)=TRUE,V129,V129+W129))</f>
        <v>0</v>
      </c>
      <c r="Y129" s="79">
        <f>IF(OR(M129="",Q129="Mut+ext"),0,IF(ISERROR(W129+V129*VLOOKUP(M129,Paramétrage!$C$6:$E$29,3,0))=TRUE,X129,W129+V129*VLOOKUP(M129,Paramétrage!$C$6:$E$29,3,0)))</f>
        <v>0</v>
      </c>
      <c r="Z129" s="395"/>
      <c r="AA129" s="364"/>
      <c r="AB129" s="396"/>
      <c r="AC129" s="60"/>
      <c r="AD129" s="40"/>
      <c r="AE129" s="61">
        <f>IF(G129="",0,IF(K129="",0,IF(SUMIF($G$129:$G$140,G129,$O$129:$O$140)=0,0,IF(OR(L129="",K129="obligatoire"),AF129/SUMIF($G$129:$G$140,G129,$O$129:$O$140),AF129/(SUMIF($G$129:$G$140,G129,$O$129:$O$140)/L129)))))</f>
        <v>0</v>
      </c>
      <c r="AF129" s="202">
        <f t="shared" ref="AF129:AF140" si="30">N129*O129</f>
        <v>0</v>
      </c>
    </row>
    <row r="130" spans="1:32" ht="15.6" hidden="1" customHeight="1">
      <c r="A130" s="400"/>
      <c r="B130" s="372"/>
      <c r="C130" s="357"/>
      <c r="D130" s="358"/>
      <c r="E130" s="347"/>
      <c r="F130" s="347"/>
      <c r="G130" s="184"/>
      <c r="H130" s="185"/>
      <c r="I130" s="54"/>
      <c r="J130" s="50"/>
      <c r="K130" s="49"/>
      <c r="L130" s="38"/>
      <c r="M130" s="182"/>
      <c r="N130" s="44"/>
      <c r="O130" s="206"/>
      <c r="P130" s="196"/>
      <c r="Q130" s="39"/>
      <c r="R130" s="363"/>
      <c r="S130" s="364"/>
      <c r="T130" s="365"/>
      <c r="U130" s="78">
        <f>IF(OR(P130="",M130=Paramétrage!$C$10,M130=Paramétrage!$C$13,M130=Paramétrage!$C$17,M130=Paramétrage!$C$20,M130=Paramétrage!$C$24,M130=Paramétrage!$C$27,AND(M130&lt;&gt;Paramétrage!$C$9,Q130="Mut+ext")),0,ROUNDUP(O130/P130,0))</f>
        <v>0</v>
      </c>
      <c r="V130" s="199">
        <f>IF(OR(M130="",Q130="Mut+ext"),0,IF(VLOOKUP(M130,Paramétrage!$C$6:$E$29,2,0)=0,0,IF(P130="","saisir capacité",N130*U130*VLOOKUP(M130,Paramétrage!$C$6:$E$29,2,0))))</f>
        <v>0</v>
      </c>
      <c r="W130" s="200"/>
      <c r="X130" s="201">
        <f t="shared" si="29"/>
        <v>0</v>
      </c>
      <c r="Y130" s="79">
        <f>IF(OR(M130="",Q130="Mut+ext"),0,IF(ISERROR(W130+V130*VLOOKUP(M130,Paramétrage!$C$6:$E$29,3,0))=TRUE,X130,W130+V130*VLOOKUP(M130,Paramétrage!$C$6:$E$29,3,0)))</f>
        <v>0</v>
      </c>
      <c r="Z130" s="395"/>
      <c r="AA130" s="364"/>
      <c r="AB130" s="396"/>
      <c r="AC130" s="133"/>
      <c r="AD130" s="40"/>
      <c r="AE130" s="61">
        <f t="shared" ref="AE130:AE140" si="31">IF(G130="",0,IF(K130="",0,IF(SUMIF($G$129:$G$140,G130,$O$129:$O$140)=0,0,IF(OR(L130="",K130="obligatoire"),AF130/SUMIF($G$129:$G$140,G130,$O$129:$O$140),AF130/(SUMIF($G$129:$G$140,G130,$O$129:$O$140)/L130)))))</f>
        <v>0</v>
      </c>
      <c r="AF130" s="203">
        <f t="shared" si="30"/>
        <v>0</v>
      </c>
    </row>
    <row r="131" spans="1:32" ht="15.6" hidden="1" customHeight="1">
      <c r="A131" s="400"/>
      <c r="B131" s="372"/>
      <c r="C131" s="357"/>
      <c r="D131" s="358"/>
      <c r="E131" s="347"/>
      <c r="F131" s="347"/>
      <c r="G131" s="184"/>
      <c r="H131" s="185"/>
      <c r="I131" s="134"/>
      <c r="J131" s="50"/>
      <c r="K131" s="49"/>
      <c r="L131" s="38"/>
      <c r="M131" s="182"/>
      <c r="N131" s="44"/>
      <c r="O131" s="195"/>
      <c r="P131" s="196"/>
      <c r="Q131" s="39"/>
      <c r="R131" s="363"/>
      <c r="S131" s="364"/>
      <c r="T131" s="365"/>
      <c r="U131" s="78">
        <f>IF(OR(P131="",M131=Paramétrage!$C$10,M131=Paramétrage!$C$13,M131=Paramétrage!$C$17,M131=Paramétrage!$C$20,M131=Paramétrage!$C$24,M131=Paramétrage!$C$27,AND(M131&lt;&gt;Paramétrage!$C$9,Q131="Mut+ext")),0,ROUNDUP(O131/P131,0))</f>
        <v>0</v>
      </c>
      <c r="V131" s="199">
        <f>IF(OR(M131="",Q131="Mut+ext"),0,IF(VLOOKUP(M131,Paramétrage!$C$6:$E$29,2,0)=0,0,IF(P131="","saisir capacité",N131*U131*VLOOKUP(M131,Paramétrage!$C$6:$E$29,2,0))))</f>
        <v>0</v>
      </c>
      <c r="W131" s="200"/>
      <c r="X131" s="201">
        <f t="shared" si="29"/>
        <v>0</v>
      </c>
      <c r="Y131" s="79">
        <f>IF(OR(M131="",Q131="Mut+ext"),0,IF(ISERROR(W131+V131*VLOOKUP(M131,Paramétrage!$C$6:$E$29,3,0))=TRUE,X131,W131+V131*VLOOKUP(M131,Paramétrage!$C$6:$E$29,3,0)))</f>
        <v>0</v>
      </c>
      <c r="Z131" s="395"/>
      <c r="AA131" s="364"/>
      <c r="AB131" s="396"/>
      <c r="AC131" s="133"/>
      <c r="AD131" s="40"/>
      <c r="AE131" s="61">
        <f t="shared" si="31"/>
        <v>0</v>
      </c>
      <c r="AF131" s="203">
        <f t="shared" si="30"/>
        <v>0</v>
      </c>
    </row>
    <row r="132" spans="1:32" ht="15.6" hidden="1" customHeight="1">
      <c r="A132" s="400"/>
      <c r="B132" s="372"/>
      <c r="C132" s="357"/>
      <c r="D132" s="358"/>
      <c r="E132" s="347"/>
      <c r="F132" s="347"/>
      <c r="G132" s="183"/>
      <c r="H132" s="185"/>
      <c r="I132" s="134"/>
      <c r="J132" s="50"/>
      <c r="K132" s="49"/>
      <c r="L132" s="38"/>
      <c r="M132" s="182"/>
      <c r="N132" s="44"/>
      <c r="O132" s="204"/>
      <c r="P132" s="196"/>
      <c r="Q132" s="39"/>
      <c r="R132" s="363"/>
      <c r="S132" s="364"/>
      <c r="T132" s="365"/>
      <c r="U132" s="78">
        <f>IF(OR(P132="",M132=Paramétrage!$C$10,M132=Paramétrage!$C$13,M132=Paramétrage!$C$17,M132=Paramétrage!$C$20,M132=Paramétrage!$C$24,M132=Paramétrage!$C$27,AND(M132&lt;&gt;Paramétrage!$C$9,Q132="Mut+ext")),0,ROUNDUP(O132/P132,0))</f>
        <v>0</v>
      </c>
      <c r="V132" s="199">
        <f>IF(OR(M132="",Q132="Mut+ext"),0,IF(VLOOKUP(M132,Paramétrage!$C$6:$E$29,2,0)=0,0,IF(P132="","saisir capacité",N132*U132*VLOOKUP(M132,Paramétrage!$C$6:$E$29,2,0))))</f>
        <v>0</v>
      </c>
      <c r="W132" s="200"/>
      <c r="X132" s="201">
        <f t="shared" si="29"/>
        <v>0</v>
      </c>
      <c r="Y132" s="79">
        <f>IF(OR(M132="",Q132="Mut+ext"),0,IF(ISERROR(W132+V132*VLOOKUP(M132,Paramétrage!$C$6:$E$29,3,0))=TRUE,X132,W132+V132*VLOOKUP(M132,Paramétrage!$C$6:$E$29,3,0)))</f>
        <v>0</v>
      </c>
      <c r="Z132" s="395"/>
      <c r="AA132" s="364"/>
      <c r="AB132" s="396"/>
      <c r="AC132" s="51"/>
      <c r="AD132" s="40"/>
      <c r="AE132" s="61">
        <f t="shared" si="31"/>
        <v>0</v>
      </c>
      <c r="AF132" s="203">
        <f t="shared" si="30"/>
        <v>0</v>
      </c>
    </row>
    <row r="133" spans="1:32" ht="15.6" hidden="1" customHeight="1">
      <c r="A133" s="400"/>
      <c r="B133" s="372"/>
      <c r="C133" s="357"/>
      <c r="D133" s="358"/>
      <c r="E133" s="347"/>
      <c r="F133" s="347"/>
      <c r="G133" s="184"/>
      <c r="H133" s="185"/>
      <c r="I133" s="134"/>
      <c r="J133" s="50"/>
      <c r="K133" s="49"/>
      <c r="L133" s="38"/>
      <c r="M133" s="182"/>
      <c r="N133" s="44"/>
      <c r="O133" s="195"/>
      <c r="P133" s="196"/>
      <c r="Q133" s="39"/>
      <c r="R133" s="363"/>
      <c r="S133" s="364"/>
      <c r="T133" s="365"/>
      <c r="U133" s="78">
        <f>IF(OR(P133="",M133=Paramétrage!$C$10,M133=Paramétrage!$C$13,M133=Paramétrage!$C$17,M133=Paramétrage!$C$20,M133=Paramétrage!$C$24,M133=Paramétrage!$C$27,AND(M133&lt;&gt;Paramétrage!$C$9,Q133="Mut+ext")),0,ROUNDUP(O133/P133,0))</f>
        <v>0</v>
      </c>
      <c r="V133" s="199">
        <f>IF(OR(M133="",Q133="Mut+ext"),0,IF(VLOOKUP(M133,Paramétrage!$C$6:$E$29,2,0)=0,0,IF(P133="","saisir capacité",N133*U133*VLOOKUP(M133,Paramétrage!$C$6:$E$29,2,0))))</f>
        <v>0</v>
      </c>
      <c r="W133" s="200"/>
      <c r="X133" s="201">
        <f t="shared" si="29"/>
        <v>0</v>
      </c>
      <c r="Y133" s="79">
        <f>IF(OR(M133="",Q133="Mut+ext"),0,IF(ISERROR(W133+V133*VLOOKUP(M133,Paramétrage!$C$6:$E$29,3,0))=TRUE,X133,W133+V133*VLOOKUP(M133,Paramétrage!$C$6:$E$29,3,0)))</f>
        <v>0</v>
      </c>
      <c r="Z133" s="395"/>
      <c r="AA133" s="364"/>
      <c r="AB133" s="396"/>
      <c r="AC133" s="133"/>
      <c r="AD133" s="40"/>
      <c r="AE133" s="61">
        <f t="shared" si="31"/>
        <v>0</v>
      </c>
      <c r="AF133" s="203">
        <f t="shared" si="30"/>
        <v>0</v>
      </c>
    </row>
    <row r="134" spans="1:32" ht="15.6" hidden="1" customHeight="1">
      <c r="A134" s="400"/>
      <c r="B134" s="372"/>
      <c r="C134" s="357"/>
      <c r="D134" s="358"/>
      <c r="E134" s="347"/>
      <c r="F134" s="347"/>
      <c r="G134" s="184"/>
      <c r="H134" s="185"/>
      <c r="I134" s="134"/>
      <c r="J134" s="50"/>
      <c r="K134" s="49"/>
      <c r="L134" s="38"/>
      <c r="M134" s="182"/>
      <c r="N134" s="44"/>
      <c r="O134" s="204"/>
      <c r="P134" s="196"/>
      <c r="Q134" s="39"/>
      <c r="R134" s="363"/>
      <c r="S134" s="364"/>
      <c r="T134" s="365"/>
      <c r="U134" s="78">
        <f>IF(OR(P134="",M134=Paramétrage!$C$10,M134=Paramétrage!$C$13,M134=Paramétrage!$C$17,M134=Paramétrage!$C$20,M134=Paramétrage!$C$24,M134=Paramétrage!$C$27,AND(M134&lt;&gt;Paramétrage!$C$9,Q134="Mut+ext")),0,ROUNDUP(O134/P134,0))</f>
        <v>0</v>
      </c>
      <c r="V134" s="199">
        <f>IF(OR(M134="",Q134="Mut+ext"),0,IF(VLOOKUP(M134,Paramétrage!$C$6:$E$29,2,0)=0,0,IF(P134="","saisir capacité",N134*U134*VLOOKUP(M134,Paramétrage!$C$6:$E$29,2,0))))</f>
        <v>0</v>
      </c>
      <c r="W134" s="200"/>
      <c r="X134" s="201">
        <f t="shared" si="29"/>
        <v>0</v>
      </c>
      <c r="Y134" s="79">
        <f>IF(OR(M134="",Q134="Mut+ext"),0,IF(ISERROR(W134+V134*VLOOKUP(M134,Paramétrage!$C$6:$E$29,3,0))=TRUE,X134,W134+V134*VLOOKUP(M134,Paramétrage!$C$6:$E$29,3,0)))</f>
        <v>0</v>
      </c>
      <c r="Z134" s="395"/>
      <c r="AA134" s="364"/>
      <c r="AB134" s="396"/>
      <c r="AC134" s="133"/>
      <c r="AD134" s="40"/>
      <c r="AE134" s="61">
        <f t="shared" si="31"/>
        <v>0</v>
      </c>
      <c r="AF134" s="203">
        <f t="shared" si="30"/>
        <v>0</v>
      </c>
    </row>
    <row r="135" spans="1:32" ht="15.6" hidden="1" customHeight="1">
      <c r="A135" s="400"/>
      <c r="B135" s="372"/>
      <c r="C135" s="357"/>
      <c r="D135" s="358"/>
      <c r="E135" s="347"/>
      <c r="F135" s="347"/>
      <c r="G135" s="184"/>
      <c r="H135" s="185"/>
      <c r="I135" s="134"/>
      <c r="J135" s="50"/>
      <c r="K135" s="49"/>
      <c r="L135" s="38"/>
      <c r="M135" s="182"/>
      <c r="N135" s="44"/>
      <c r="O135" s="195"/>
      <c r="P135" s="196"/>
      <c r="Q135" s="39"/>
      <c r="R135" s="363"/>
      <c r="S135" s="364"/>
      <c r="T135" s="365"/>
      <c r="U135" s="78">
        <f>IF(OR(P135="",M135=Paramétrage!$C$10,M135=Paramétrage!$C$13,M135=Paramétrage!$C$17,M135=Paramétrage!$C$20,M135=Paramétrage!$C$24,M135=Paramétrage!$C$27,AND(M135&lt;&gt;Paramétrage!$C$9,Q135="Mut+ext")),0,ROUNDUP(O135/P135,0))</f>
        <v>0</v>
      </c>
      <c r="V135" s="199">
        <f>IF(OR(M135="",Q135="Mut+ext"),0,IF(VLOOKUP(M135,Paramétrage!$C$6:$E$29,2,0)=0,0,IF(P135="","saisir capacité",N135*U135*VLOOKUP(M135,Paramétrage!$C$6:$E$29,2,0))))</f>
        <v>0</v>
      </c>
      <c r="W135" s="200"/>
      <c r="X135" s="201">
        <f t="shared" si="29"/>
        <v>0</v>
      </c>
      <c r="Y135" s="79">
        <f>IF(OR(M135="",Q135="Mut+ext"),0,IF(ISERROR(W135+V135*VLOOKUP(M135,Paramétrage!$C$6:$E$29,3,0))=TRUE,X135,W135+V135*VLOOKUP(M135,Paramétrage!$C$6:$E$29,3,0)))</f>
        <v>0</v>
      </c>
      <c r="Z135" s="395"/>
      <c r="AA135" s="364"/>
      <c r="AB135" s="396"/>
      <c r="AC135" s="133"/>
      <c r="AD135" s="40"/>
      <c r="AE135" s="61">
        <f t="shared" si="31"/>
        <v>0</v>
      </c>
      <c r="AF135" s="203">
        <f t="shared" si="30"/>
        <v>0</v>
      </c>
    </row>
    <row r="136" spans="1:32" ht="15.6" hidden="1" customHeight="1">
      <c r="A136" s="400"/>
      <c r="B136" s="372"/>
      <c r="C136" s="357"/>
      <c r="D136" s="358"/>
      <c r="E136" s="347"/>
      <c r="F136" s="347"/>
      <c r="G136" s="183"/>
      <c r="H136" s="185"/>
      <c r="I136" s="134"/>
      <c r="J136" s="50"/>
      <c r="K136" s="49"/>
      <c r="L136" s="38"/>
      <c r="M136" s="182"/>
      <c r="N136" s="44"/>
      <c r="O136" s="204"/>
      <c r="P136" s="196"/>
      <c r="Q136" s="39"/>
      <c r="R136" s="363"/>
      <c r="S136" s="364"/>
      <c r="T136" s="365"/>
      <c r="U136" s="78">
        <f>IF(OR(P136="",M136=Paramétrage!$C$10,M136=Paramétrage!$C$13,M136=Paramétrage!$C$17,M136=Paramétrage!$C$20,M136=Paramétrage!$C$24,M136=Paramétrage!$C$27,AND(M136&lt;&gt;Paramétrage!$C$9,Q136="Mut+ext")),0,ROUNDUP(O136/P136,0))</f>
        <v>0</v>
      </c>
      <c r="V136" s="199">
        <f>IF(OR(M136="",Q136="Mut+ext"),0,IF(VLOOKUP(M136,Paramétrage!$C$6:$E$29,2,0)=0,0,IF(P136="","saisir capacité",N136*U136*VLOOKUP(M136,Paramétrage!$C$6:$E$29,2,0))))</f>
        <v>0</v>
      </c>
      <c r="W136" s="200"/>
      <c r="X136" s="201">
        <f t="shared" si="29"/>
        <v>0</v>
      </c>
      <c r="Y136" s="79">
        <f>IF(OR(M136="",Q136="Mut+ext"),0,IF(ISERROR(W136+V136*VLOOKUP(M136,Paramétrage!$C$6:$E$29,3,0))=TRUE,X136,W136+V136*VLOOKUP(M136,Paramétrage!$C$6:$E$29,3,0)))</f>
        <v>0</v>
      </c>
      <c r="Z136" s="395"/>
      <c r="AA136" s="364"/>
      <c r="AB136" s="396"/>
      <c r="AC136" s="51"/>
      <c r="AD136" s="40"/>
      <c r="AE136" s="61">
        <f t="shared" si="31"/>
        <v>0</v>
      </c>
      <c r="AF136" s="203">
        <f t="shared" si="30"/>
        <v>0</v>
      </c>
    </row>
    <row r="137" spans="1:32" ht="15.6" hidden="1" customHeight="1">
      <c r="A137" s="400"/>
      <c r="B137" s="372"/>
      <c r="C137" s="357"/>
      <c r="D137" s="358"/>
      <c r="E137" s="347"/>
      <c r="F137" s="347"/>
      <c r="G137" s="184"/>
      <c r="H137" s="205"/>
      <c r="I137" s="134"/>
      <c r="J137" s="50"/>
      <c r="K137" s="49"/>
      <c r="L137" s="38"/>
      <c r="M137" s="182"/>
      <c r="N137" s="44"/>
      <c r="O137" s="195"/>
      <c r="P137" s="196"/>
      <c r="Q137" s="39"/>
      <c r="R137" s="363"/>
      <c r="S137" s="364"/>
      <c r="T137" s="365"/>
      <c r="U137" s="78">
        <f>IF(OR(P137="",M137=Paramétrage!$C$10,M137=Paramétrage!$C$13,M137=Paramétrage!$C$17,M137=Paramétrage!$C$20,M137=Paramétrage!$C$24,M137=Paramétrage!$C$27,AND(M137&lt;&gt;Paramétrage!$C$9,Q137="Mut+ext")),0,ROUNDUP(O137/P137,0))</f>
        <v>0</v>
      </c>
      <c r="V137" s="199">
        <f>IF(OR(M137="",Q137="Mut+ext"),0,IF(VLOOKUP(M137,Paramétrage!$C$6:$E$29,2,0)=0,0,IF(P137="","saisir capacité",N137*U137*VLOOKUP(M137,Paramétrage!$C$6:$E$29,2,0))))</f>
        <v>0</v>
      </c>
      <c r="W137" s="200"/>
      <c r="X137" s="201">
        <f t="shared" si="29"/>
        <v>0</v>
      </c>
      <c r="Y137" s="79">
        <f>IF(OR(M137="",Q137="Mut+ext"),0,IF(ISERROR(W137+V137*VLOOKUP(M137,Paramétrage!$C$6:$E$29,3,0))=TRUE,X137,W137+V137*VLOOKUP(M137,Paramétrage!$C$6:$E$29,3,0)))</f>
        <v>0</v>
      </c>
      <c r="Z137" s="395"/>
      <c r="AA137" s="364"/>
      <c r="AB137" s="396"/>
      <c r="AC137" s="133"/>
      <c r="AD137" s="40"/>
      <c r="AE137" s="61">
        <f t="shared" si="31"/>
        <v>0</v>
      </c>
      <c r="AF137" s="203">
        <f t="shared" si="30"/>
        <v>0</v>
      </c>
    </row>
    <row r="138" spans="1:32" ht="15.6" hidden="1" customHeight="1">
      <c r="A138" s="400"/>
      <c r="B138" s="372"/>
      <c r="C138" s="357"/>
      <c r="D138" s="358"/>
      <c r="E138" s="347"/>
      <c r="F138" s="347"/>
      <c r="G138" s="184"/>
      <c r="H138" s="205"/>
      <c r="I138" s="134"/>
      <c r="J138" s="50"/>
      <c r="K138" s="49"/>
      <c r="L138" s="38"/>
      <c r="M138" s="182"/>
      <c r="N138" s="44"/>
      <c r="O138" s="204"/>
      <c r="P138" s="196"/>
      <c r="Q138" s="39"/>
      <c r="R138" s="363"/>
      <c r="S138" s="364"/>
      <c r="T138" s="365"/>
      <c r="U138" s="78">
        <f>IF(OR(P138="",M138=Paramétrage!$C$10,M138=Paramétrage!$C$13,M138=Paramétrage!$C$17,M138=Paramétrage!$C$20,M138=Paramétrage!$C$24,M138=Paramétrage!$C$27,AND(M138&lt;&gt;Paramétrage!$C$9,Q138="Mut+ext")),0,ROUNDUP(O138/P138,0))</f>
        <v>0</v>
      </c>
      <c r="V138" s="199">
        <f>IF(OR(M138="",Q138="Mut+ext"),0,IF(VLOOKUP(M138,Paramétrage!$C$6:$E$29,2,0)=0,0,IF(P138="","saisir capacité",N138*U138*VLOOKUP(M138,Paramétrage!$C$6:$E$29,2,0))))</f>
        <v>0</v>
      </c>
      <c r="W138" s="200"/>
      <c r="X138" s="201">
        <f t="shared" si="29"/>
        <v>0</v>
      </c>
      <c r="Y138" s="79">
        <f>IF(OR(M138="",Q138="Mut+ext"),0,IF(ISERROR(W138+V138*VLOOKUP(M138,Paramétrage!$C$6:$E$29,3,0))=TRUE,X138,W138+V138*VLOOKUP(M138,Paramétrage!$C$6:$E$29,3,0)))</f>
        <v>0</v>
      </c>
      <c r="Z138" s="395"/>
      <c r="AA138" s="364"/>
      <c r="AB138" s="396"/>
      <c r="AC138" s="133"/>
      <c r="AD138" s="40"/>
      <c r="AE138" s="61">
        <f t="shared" si="31"/>
        <v>0</v>
      </c>
      <c r="AF138" s="203">
        <f t="shared" si="30"/>
        <v>0</v>
      </c>
    </row>
    <row r="139" spans="1:32" ht="15.6" hidden="1" customHeight="1">
      <c r="A139" s="400"/>
      <c r="B139" s="372"/>
      <c r="C139" s="357"/>
      <c r="D139" s="358"/>
      <c r="E139" s="347"/>
      <c r="F139" s="347"/>
      <c r="G139" s="184"/>
      <c r="H139" s="205"/>
      <c r="I139" s="134"/>
      <c r="J139" s="50"/>
      <c r="K139" s="49"/>
      <c r="L139" s="38"/>
      <c r="M139" s="182"/>
      <c r="N139" s="44"/>
      <c r="O139" s="195"/>
      <c r="P139" s="196"/>
      <c r="Q139" s="39"/>
      <c r="R139" s="363"/>
      <c r="S139" s="364"/>
      <c r="T139" s="365"/>
      <c r="U139" s="78">
        <f>IF(OR(P139="",M139=Paramétrage!$C$10,M139=Paramétrage!$C$13,M139=Paramétrage!$C$17,M139=Paramétrage!$C$20,M139=Paramétrage!$C$24,M139=Paramétrage!$C$27,AND(M139&lt;&gt;Paramétrage!$C$9,Q139="Mut+ext")),0,ROUNDUP(O139/P139,0))</f>
        <v>0</v>
      </c>
      <c r="V139" s="199">
        <f>IF(OR(M139="",Q139="Mut+ext"),0,IF(VLOOKUP(M139,Paramétrage!$C$6:$E$29,2,0)=0,0,IF(P139="","saisir capacité",N139*U139*VLOOKUP(M139,Paramétrage!$C$6:$E$29,2,0))))</f>
        <v>0</v>
      </c>
      <c r="W139" s="200"/>
      <c r="X139" s="201">
        <f t="shared" si="29"/>
        <v>0</v>
      </c>
      <c r="Y139" s="79">
        <f>IF(OR(M139="",Q139="Mut+ext"),0,IF(ISERROR(W139+V139*VLOOKUP(M139,Paramétrage!$C$6:$E$29,3,0))=TRUE,X139,W139+V139*VLOOKUP(M139,Paramétrage!$C$6:$E$29,3,0)))</f>
        <v>0</v>
      </c>
      <c r="Z139" s="395"/>
      <c r="AA139" s="364"/>
      <c r="AB139" s="396"/>
      <c r="AC139" s="133"/>
      <c r="AD139" s="40"/>
      <c r="AE139" s="61">
        <f t="shared" si="31"/>
        <v>0</v>
      </c>
      <c r="AF139" s="203">
        <f t="shared" si="30"/>
        <v>0</v>
      </c>
    </row>
    <row r="140" spans="1:32" ht="15.6" hidden="1" customHeight="1">
      <c r="A140" s="400"/>
      <c r="B140" s="372"/>
      <c r="C140" s="359"/>
      <c r="D140" s="360"/>
      <c r="E140" s="348"/>
      <c r="F140" s="348"/>
      <c r="G140" s="184"/>
      <c r="H140" s="205"/>
      <c r="I140" s="134"/>
      <c r="J140" s="50"/>
      <c r="K140" s="49"/>
      <c r="L140" s="38"/>
      <c r="M140" s="182"/>
      <c r="N140" s="44"/>
      <c r="O140" s="206"/>
      <c r="P140" s="196"/>
      <c r="Q140" s="39"/>
      <c r="R140" s="363"/>
      <c r="S140" s="364"/>
      <c r="T140" s="365"/>
      <c r="U140" s="78">
        <f>IF(OR(P140="",M140=Paramétrage!$C$10,M140=Paramétrage!$C$13,M140=Paramétrage!$C$17,M140=Paramétrage!$C$20,M140=Paramétrage!$C$24,M140=Paramétrage!$C$27,AND(M140&lt;&gt;Paramétrage!$C$9,Q140="Mut+ext")),0,ROUNDUP(O140/P140,0))</f>
        <v>0</v>
      </c>
      <c r="V140" s="199">
        <f>IF(OR(M140="",Q140="Mut+ext"),0,IF(VLOOKUP(M140,Paramétrage!$C$6:$E$29,2,0)=0,0,IF(P140="","saisir capacité",N140*U140*VLOOKUP(M140,Paramétrage!$C$6:$E$29,2,0))))</f>
        <v>0</v>
      </c>
      <c r="W140" s="200"/>
      <c r="X140" s="201">
        <f t="shared" si="29"/>
        <v>0</v>
      </c>
      <c r="Y140" s="79">
        <f>IF(OR(M140="",Q140="Mut+ext"),0,IF(ISERROR(W140+V140*VLOOKUP(M140,Paramétrage!$C$6:$E$29,3,0))=TRUE,X140,W140+V140*VLOOKUP(M140,Paramétrage!$C$6:$E$29,3,0)))</f>
        <v>0</v>
      </c>
      <c r="Z140" s="395"/>
      <c r="AA140" s="364"/>
      <c r="AB140" s="396"/>
      <c r="AC140" s="133"/>
      <c r="AD140" s="40"/>
      <c r="AE140" s="61">
        <f t="shared" si="31"/>
        <v>0</v>
      </c>
      <c r="AF140" s="203">
        <f t="shared" si="30"/>
        <v>0</v>
      </c>
    </row>
    <row r="141" spans="1:32" ht="16.350000000000001" hidden="1" customHeight="1" thickBot="1">
      <c r="A141" s="400"/>
      <c r="B141" s="372"/>
      <c r="C141" s="207"/>
      <c r="D141" s="208"/>
      <c r="E141" s="209"/>
      <c r="F141" s="209"/>
      <c r="G141" s="209"/>
      <c r="H141" s="210"/>
      <c r="I141" s="135"/>
      <c r="J141" s="99"/>
      <c r="K141" s="63"/>
      <c r="L141" s="64"/>
      <c r="M141" s="211"/>
      <c r="N141" s="65">
        <f>AE141</f>
        <v>0</v>
      </c>
      <c r="O141" s="212"/>
      <c r="P141" s="212"/>
      <c r="Q141" s="68"/>
      <c r="R141" s="66"/>
      <c r="S141" s="66"/>
      <c r="T141" s="67"/>
      <c r="U141" s="100"/>
      <c r="V141" s="213">
        <f>SUM(V129:V140)</f>
        <v>0</v>
      </c>
      <c r="W141" s="211">
        <f>SUM(W129:W140)</f>
        <v>0</v>
      </c>
      <c r="X141" s="214">
        <f>SUM(X129:X140)</f>
        <v>0</v>
      </c>
      <c r="Y141" s="69">
        <f>SUM(Y129:Y140)</f>
        <v>0</v>
      </c>
      <c r="Z141" s="101"/>
      <c r="AA141" s="102"/>
      <c r="AB141" s="103"/>
      <c r="AC141" s="104"/>
      <c r="AD141" s="105"/>
      <c r="AE141" s="106">
        <f>SUM(AE129:AE140)</f>
        <v>0</v>
      </c>
      <c r="AF141" s="107">
        <f>SUM(AF129:AF140)</f>
        <v>0</v>
      </c>
    </row>
    <row r="142" spans="1:32" ht="18" customHeight="1" thickBot="1">
      <c r="A142" s="401"/>
      <c r="B142" s="82"/>
      <c r="C142" s="82"/>
      <c r="D142" s="82"/>
      <c r="E142" s="108">
        <f>E12+E25+E38+E51+E64+E77+E90+E103+E116+E129</f>
        <v>30</v>
      </c>
      <c r="F142" s="108"/>
      <c r="G142" s="83"/>
      <c r="H142" s="112"/>
      <c r="I142" s="112"/>
      <c r="J142" s="109"/>
      <c r="K142" s="82"/>
      <c r="L142" s="82"/>
      <c r="M142" s="84"/>
      <c r="N142" s="85">
        <f>N89+N76+N63+N50+N37+N24+N102+N115+N128+N141</f>
        <v>241</v>
      </c>
      <c r="O142" s="86"/>
      <c r="P142" s="82"/>
      <c r="Q142" s="110"/>
      <c r="R142" s="86"/>
      <c r="S142" s="86"/>
      <c r="T142" s="87"/>
      <c r="U142" s="109"/>
      <c r="V142" s="88">
        <f>V89+V76+V63+V50+V37+V24+V102+V115+V128+V141</f>
        <v>241</v>
      </c>
      <c r="W142" s="88">
        <f>W89+W76+W63+W50+W37+W24+W102+W115+W128+W141</f>
        <v>0</v>
      </c>
      <c r="X142" s="88">
        <f>X89+X76+X63+X50+X37+X24+X102+X115+X128+X141</f>
        <v>241</v>
      </c>
      <c r="Y142" s="88">
        <f>Y89+Y76+Y63+Y50+Y37+Y24+Y102+Y115+Y128+Y141</f>
        <v>281</v>
      </c>
      <c r="Z142" s="111"/>
      <c r="AA142" s="112"/>
      <c r="AB142" s="89"/>
      <c r="AC142" s="112"/>
      <c r="AD142" s="113"/>
      <c r="AE142" s="114">
        <f>SUM(AE12:AE89)/2</f>
        <v>241</v>
      </c>
      <c r="AF142" s="115">
        <f>SUM(AF12:AF76)</f>
        <v>9640</v>
      </c>
    </row>
    <row r="143" spans="1:32" ht="14.85" customHeight="1">
      <c r="A143" s="402" t="s">
        <v>115</v>
      </c>
      <c r="B143" s="372" t="s">
        <v>116</v>
      </c>
      <c r="C143" s="397" t="s">
        <v>298</v>
      </c>
      <c r="D143" s="398"/>
      <c r="E143" s="347">
        <v>30</v>
      </c>
      <c r="F143" s="347" t="s">
        <v>64</v>
      </c>
      <c r="G143" s="184" t="s">
        <v>90</v>
      </c>
      <c r="H143" s="186" t="s">
        <v>66</v>
      </c>
      <c r="I143" s="54" t="s">
        <v>299</v>
      </c>
      <c r="J143" s="50"/>
      <c r="K143" s="59" t="s">
        <v>64</v>
      </c>
      <c r="L143" s="174"/>
      <c r="M143" s="182"/>
      <c r="N143" s="45">
        <v>180</v>
      </c>
      <c r="O143" s="195">
        <v>20</v>
      </c>
      <c r="P143" s="196">
        <v>25</v>
      </c>
      <c r="Q143" s="197" t="s">
        <v>70</v>
      </c>
      <c r="R143" s="366" t="s">
        <v>300</v>
      </c>
      <c r="S143" s="367"/>
      <c r="T143" s="368"/>
      <c r="U143" s="80">
        <f>IF(OR(P143="",M143=Paramétrage!$C$10,M143=Paramétrage!$C$13,M143=Paramétrage!$C$17,M143=Paramétrage!$C$20,M143=Paramétrage!$C$24,M143=Paramétrage!$C$27,AND(M143&lt;&gt;Paramétrage!$C$9,Q143="Mut+ext")),0,ROUNDUP(O143/P143,0))</f>
        <v>0</v>
      </c>
      <c r="V143" s="216">
        <f>IF(OR(M143="",Q143="Mut+ext"),0,IF(VLOOKUP(M143,Paramétrage!$C$6:$E$29,2,0)=0,0,IF(P143="","saisir capacité",N143*U143*VLOOKUP(M143,Paramétrage!$C$6:$E$29,2,0))))</f>
        <v>0</v>
      </c>
      <c r="W143" s="200"/>
      <c r="X143" s="217">
        <f t="shared" ref="X143:X154" si="32">IF(OR(M143="",Q143="Mut+ext"),0,IF(ISERROR(V143+W143)=TRUE,V143,V143+W143))</f>
        <v>0</v>
      </c>
      <c r="Y143" s="81">
        <f>IF(OR(M143="",Q143="Mut+ext"),0,IF(ISERROR(W143+V143*VLOOKUP(M143,Paramétrage!$C$6:$E$29,3,0))=TRUE,X143,W143+V143*VLOOKUP(M143,Paramétrage!$C$6:$E$29,3,0)))</f>
        <v>0</v>
      </c>
      <c r="Z143" s="395"/>
      <c r="AA143" s="364"/>
      <c r="AB143" s="396"/>
      <c r="AC143" s="133"/>
      <c r="AD143" s="41"/>
      <c r="AE143" s="61">
        <f>IF(G143="",0,IF(K143="",0,IF(SUMIF($G$143:$G$154,G143,$O$143:$O$154)=0,0,IF(OR(L143="",K143="obligatoire"),AF143/SUMIF($G$143:$G$154,G143,$O$143:$O$154),AF143/(SUMIF($G$143:$G$154,G143,$O$143:$O$154)/L143)))))</f>
        <v>180</v>
      </c>
      <c r="AF143" s="202">
        <f t="shared" ref="AF143:AF154" si="33">N143*O143</f>
        <v>3600</v>
      </c>
    </row>
    <row r="144" spans="1:32">
      <c r="A144" s="403"/>
      <c r="B144" s="372"/>
      <c r="C144" s="357"/>
      <c r="D144" s="358"/>
      <c r="E144" s="347"/>
      <c r="F144" s="347"/>
      <c r="G144" s="184"/>
      <c r="H144" s="185"/>
      <c r="I144" s="54"/>
      <c r="J144" s="50"/>
      <c r="K144" s="49"/>
      <c r="L144" s="174"/>
      <c r="M144" s="182"/>
      <c r="N144" s="44"/>
      <c r="O144" s="206"/>
      <c r="P144" s="196"/>
      <c r="Q144" s="39"/>
      <c r="R144" s="363"/>
      <c r="S144" s="364"/>
      <c r="T144" s="365"/>
      <c r="U144" s="80">
        <f>IF(OR(P144="",M144=Paramétrage!$C$10,M144=Paramétrage!$C$13,M144=Paramétrage!$C$17,M144=Paramétrage!$C$20,M144=Paramétrage!$C$24,M144=Paramétrage!$C$27,AND(M144&lt;&gt;Paramétrage!$C$9,Q144="Mut+ext")),0,ROUNDUP(O144/P144,0))</f>
        <v>0</v>
      </c>
      <c r="V144" s="216">
        <f>IF(OR(M144="",Q144="Mut+ext"),0,IF(VLOOKUP(M144,Paramétrage!$C$6:$E$29,2,0)=0,0,IF(P144="","saisir capacité",N144*U144*VLOOKUP(M144,Paramétrage!$C$6:$E$29,2,0))))</f>
        <v>0</v>
      </c>
      <c r="W144" s="200"/>
      <c r="X144" s="217">
        <f t="shared" si="32"/>
        <v>0</v>
      </c>
      <c r="Y144" s="81">
        <f>IF(OR(M144="",Q144="Mut+ext"),0,IF(ISERROR(W144+V144*VLOOKUP(M144,Paramétrage!$C$6:$E$29,3,0))=TRUE,X144,W144+V144*VLOOKUP(M144,Paramétrage!$C$6:$E$29,3,0)))</f>
        <v>0</v>
      </c>
      <c r="Z144" s="395"/>
      <c r="AA144" s="364"/>
      <c r="AB144" s="396"/>
      <c r="AC144" s="133"/>
      <c r="AD144" s="40"/>
      <c r="AE144" s="61">
        <f t="shared" ref="AE144:AE154" si="34">IF(G144="",0,IF(K144="",0,IF(SUMIF($G$143:$G$154,G144,$O$143:$O$154)=0,0,IF(OR(L144="",K144="obligatoire"),AF144/SUMIF($G$143:$G$154,G144,$O$143:$O$154),AF144/(SUMIF($G$143:$G$154,G144,$O$143:$O$154)/L144)))))</f>
        <v>0</v>
      </c>
      <c r="AF144" s="203">
        <f t="shared" si="33"/>
        <v>0</v>
      </c>
    </row>
    <row r="145" spans="1:32">
      <c r="A145" s="403"/>
      <c r="B145" s="372"/>
      <c r="C145" s="357"/>
      <c r="D145" s="358"/>
      <c r="E145" s="347"/>
      <c r="F145" s="347"/>
      <c r="G145" s="184"/>
      <c r="H145" s="185"/>
      <c r="I145" s="54"/>
      <c r="J145" s="50"/>
      <c r="K145" s="49"/>
      <c r="L145" s="174"/>
      <c r="M145" s="182"/>
      <c r="N145" s="44"/>
      <c r="O145" s="206"/>
      <c r="P145" s="196"/>
      <c r="Q145" s="39"/>
      <c r="R145" s="363"/>
      <c r="S145" s="364"/>
      <c r="T145" s="365"/>
      <c r="U145" s="80">
        <f>IF(OR(P145="",M145=Paramétrage!$C$10,M145=Paramétrage!$C$13,M145=Paramétrage!$C$17,M145=Paramétrage!$C$20,M145=Paramétrage!$C$24,M145=Paramétrage!$C$27,AND(M145&lt;&gt;Paramétrage!$C$9,Q145="Mut+ext")),0,ROUNDUP(O145/P145,0))</f>
        <v>0</v>
      </c>
      <c r="V145" s="216">
        <f>IF(OR(M145="",Q145="Mut+ext"),0,IF(VLOOKUP(M145,Paramétrage!$C$6:$E$29,2,0)=0,0,IF(P145="","saisir capacité",N145*U145*VLOOKUP(M145,Paramétrage!$C$6:$E$29,2,0))))</f>
        <v>0</v>
      </c>
      <c r="W145" s="200"/>
      <c r="X145" s="217">
        <f t="shared" si="32"/>
        <v>0</v>
      </c>
      <c r="Y145" s="81">
        <f>IF(OR(M145="",Q145="Mut+ext"),0,IF(ISERROR(W145+V145*VLOOKUP(M145,Paramétrage!$C$6:$E$29,3,0))=TRUE,X145,W145+V145*VLOOKUP(M145,Paramétrage!$C$6:$E$29,3,0)))</f>
        <v>0</v>
      </c>
      <c r="Z145" s="395"/>
      <c r="AA145" s="364"/>
      <c r="AB145" s="396"/>
      <c r="AC145" s="133"/>
      <c r="AD145" s="40"/>
      <c r="AE145" s="61">
        <f t="shared" si="34"/>
        <v>0</v>
      </c>
      <c r="AF145" s="203">
        <f t="shared" si="33"/>
        <v>0</v>
      </c>
    </row>
    <row r="146" spans="1:32">
      <c r="A146" s="403"/>
      <c r="B146" s="372"/>
      <c r="C146" s="357"/>
      <c r="D146" s="358"/>
      <c r="E146" s="347"/>
      <c r="F146" s="347"/>
      <c r="G146" s="183"/>
      <c r="H146" s="185"/>
      <c r="I146" s="192" t="s">
        <v>301</v>
      </c>
      <c r="J146" s="50"/>
      <c r="K146" s="49"/>
      <c r="L146" s="174"/>
      <c r="M146" s="182"/>
      <c r="N146" s="44"/>
      <c r="O146" s="206"/>
      <c r="P146" s="196"/>
      <c r="Q146" s="39"/>
      <c r="R146" s="363"/>
      <c r="S146" s="364"/>
      <c r="T146" s="365"/>
      <c r="U146" s="80">
        <f>IF(OR(P146="",M146=Paramétrage!$C$10,M146=Paramétrage!$C$13,M146=Paramétrage!$C$17,M146=Paramétrage!$C$20,M146=Paramétrage!$C$24,M146=Paramétrage!$C$27,AND(M146&lt;&gt;Paramétrage!$C$9,Q146="Mut+ext")),0,ROUNDUP(O146/P146,0))</f>
        <v>0</v>
      </c>
      <c r="V146" s="216">
        <f>IF(OR(M146="",Q146="Mut+ext"),0,IF(VLOOKUP(M146,Paramétrage!$C$6:$E$29,2,0)=0,0,IF(P146="","saisir capacité",N146*U146*VLOOKUP(M146,Paramétrage!$C$6:$E$29,2,0))))</f>
        <v>0</v>
      </c>
      <c r="W146" s="200"/>
      <c r="X146" s="217">
        <f t="shared" si="32"/>
        <v>0</v>
      </c>
      <c r="Y146" s="81">
        <f>IF(OR(M146="",Q146="Mut+ext"),0,IF(ISERROR(W146+V146*VLOOKUP(M146,Paramétrage!$C$6:$E$29,3,0))=TRUE,X146,W146+V146*VLOOKUP(M146,Paramétrage!$C$6:$E$29,3,0)))</f>
        <v>0</v>
      </c>
      <c r="Z146" s="395"/>
      <c r="AA146" s="364"/>
      <c r="AB146" s="396"/>
      <c r="AC146" s="133"/>
      <c r="AD146" s="40"/>
      <c r="AE146" s="61">
        <f t="shared" si="34"/>
        <v>0</v>
      </c>
      <c r="AF146" s="203">
        <f t="shared" si="33"/>
        <v>0</v>
      </c>
    </row>
    <row r="147" spans="1:32">
      <c r="A147" s="403"/>
      <c r="B147" s="372"/>
      <c r="C147" s="357"/>
      <c r="D147" s="358"/>
      <c r="E147" s="347"/>
      <c r="F147" s="347"/>
      <c r="G147" s="184"/>
      <c r="H147" s="205"/>
      <c r="I147" s="54"/>
      <c r="J147" s="50"/>
      <c r="K147" s="49"/>
      <c r="L147" s="174"/>
      <c r="M147" s="182"/>
      <c r="N147" s="44"/>
      <c r="O147" s="206"/>
      <c r="P147" s="196"/>
      <c r="Q147" s="39"/>
      <c r="R147" s="363"/>
      <c r="S147" s="364"/>
      <c r="T147" s="365"/>
      <c r="U147" s="80">
        <f>IF(OR(P147="",M147=Paramétrage!$C$10,M147=Paramétrage!$C$13,M147=Paramétrage!$C$17,M147=Paramétrage!$C$20,M147=Paramétrage!$C$24,M147=Paramétrage!$C$27,AND(M147&lt;&gt;Paramétrage!$C$9,Q147="Mut+ext")),0,ROUNDUP(O147/P147,0))</f>
        <v>0</v>
      </c>
      <c r="V147" s="216">
        <f>IF(OR(M147="",Q147="Mut+ext"),0,IF(VLOOKUP(M147,Paramétrage!$C$6:$E$29,2,0)=0,0,IF(P147="","saisir capacité",N147*U147*VLOOKUP(M147,Paramétrage!$C$6:$E$29,2,0))))</f>
        <v>0</v>
      </c>
      <c r="W147" s="200"/>
      <c r="X147" s="217">
        <f t="shared" si="32"/>
        <v>0</v>
      </c>
      <c r="Y147" s="81">
        <f>IF(OR(M147="",Q147="Mut+ext"),0,IF(ISERROR(W147+V147*VLOOKUP(M147,Paramétrage!$C$6:$E$29,3,0))=TRUE,X147,W147+V147*VLOOKUP(M147,Paramétrage!$C$6:$E$29,3,0)))</f>
        <v>0</v>
      </c>
      <c r="Z147" s="395"/>
      <c r="AA147" s="364"/>
      <c r="AB147" s="396"/>
      <c r="AC147" s="133"/>
      <c r="AD147" s="40"/>
      <c r="AE147" s="61">
        <f t="shared" si="34"/>
        <v>0</v>
      </c>
      <c r="AF147" s="203">
        <f t="shared" si="33"/>
        <v>0</v>
      </c>
    </row>
    <row r="148" spans="1:32">
      <c r="A148" s="403"/>
      <c r="B148" s="372"/>
      <c r="C148" s="357"/>
      <c r="D148" s="358"/>
      <c r="E148" s="347"/>
      <c r="F148" s="347"/>
      <c r="G148" s="184"/>
      <c r="H148" s="205"/>
      <c r="I148" s="54"/>
      <c r="J148" s="50"/>
      <c r="K148" s="49"/>
      <c r="L148" s="174"/>
      <c r="M148" s="182"/>
      <c r="N148" s="44"/>
      <c r="O148" s="206"/>
      <c r="P148" s="196"/>
      <c r="Q148" s="39"/>
      <c r="R148" s="363"/>
      <c r="S148" s="364"/>
      <c r="T148" s="365"/>
      <c r="U148" s="80">
        <f>IF(OR(P148="",M148=Paramétrage!$C$10,M148=Paramétrage!$C$13,M148=Paramétrage!$C$17,M148=Paramétrage!$C$20,M148=Paramétrage!$C$24,M148=Paramétrage!$C$27,AND(M148&lt;&gt;Paramétrage!$C$9,Q148="Mut+ext")),0,ROUNDUP(O148/P148,0))</f>
        <v>0</v>
      </c>
      <c r="V148" s="216">
        <f>IF(OR(M148="",Q148="Mut+ext"),0,IF(VLOOKUP(M148,Paramétrage!$C$6:$E$29,2,0)=0,0,IF(P148="","saisir capacité",N148*U148*VLOOKUP(M148,Paramétrage!$C$6:$E$29,2,0))))</f>
        <v>0</v>
      </c>
      <c r="W148" s="200"/>
      <c r="X148" s="217">
        <f t="shared" si="32"/>
        <v>0</v>
      </c>
      <c r="Y148" s="81">
        <f>IF(OR(M148="",Q148="Mut+ext"),0,IF(ISERROR(W148+V148*VLOOKUP(M148,Paramétrage!$C$6:$E$29,3,0))=TRUE,X148,W148+V148*VLOOKUP(M148,Paramétrage!$C$6:$E$29,3,0)))</f>
        <v>0</v>
      </c>
      <c r="Z148" s="395"/>
      <c r="AA148" s="364"/>
      <c r="AB148" s="396"/>
      <c r="AC148" s="133"/>
      <c r="AD148" s="40"/>
      <c r="AE148" s="61">
        <f t="shared" si="34"/>
        <v>0</v>
      </c>
      <c r="AF148" s="203">
        <f t="shared" si="33"/>
        <v>0</v>
      </c>
    </row>
    <row r="149" spans="1:32">
      <c r="A149" s="403"/>
      <c r="B149" s="372"/>
      <c r="C149" s="357"/>
      <c r="D149" s="358"/>
      <c r="E149" s="347"/>
      <c r="F149" s="347"/>
      <c r="G149" s="184"/>
      <c r="H149" s="205"/>
      <c r="I149" s="54"/>
      <c r="J149" s="50"/>
      <c r="K149" s="49"/>
      <c r="L149" s="38"/>
      <c r="M149" s="182"/>
      <c r="N149" s="44"/>
      <c r="O149" s="206"/>
      <c r="P149" s="196"/>
      <c r="Q149" s="39"/>
      <c r="R149" s="363"/>
      <c r="S149" s="364"/>
      <c r="T149" s="365"/>
      <c r="U149" s="80">
        <f>IF(OR(P149="",M149=Paramétrage!$C$10,M149=Paramétrage!$C$13,M149=Paramétrage!$C$17,M149=Paramétrage!$C$20,M149=Paramétrage!$C$24,M149=Paramétrage!$C$27,AND(M149&lt;&gt;Paramétrage!$C$9,Q149="Mut+ext")),0,ROUNDUP(O149/P149,0))</f>
        <v>0</v>
      </c>
      <c r="V149" s="216">
        <f>IF(OR(M149="",Q149="Mut+ext"),0,IF(VLOOKUP(M149,Paramétrage!$C$6:$E$29,2,0)=0,0,IF(P149="","saisir capacité",N149*U149*VLOOKUP(M149,Paramétrage!$C$6:$E$29,2,0))))</f>
        <v>0</v>
      </c>
      <c r="W149" s="200"/>
      <c r="X149" s="217">
        <f t="shared" si="32"/>
        <v>0</v>
      </c>
      <c r="Y149" s="81">
        <f>IF(OR(M149="",Q149="Mut+ext"),0,IF(ISERROR(W149+V149*VLOOKUP(M149,Paramétrage!$C$6:$E$29,3,0))=TRUE,X149,W149+V149*VLOOKUP(M149,Paramétrage!$C$6:$E$29,3,0)))</f>
        <v>0</v>
      </c>
      <c r="Z149" s="395"/>
      <c r="AA149" s="364"/>
      <c r="AB149" s="396"/>
      <c r="AC149" s="133"/>
      <c r="AD149" s="40"/>
      <c r="AE149" s="61">
        <f t="shared" si="34"/>
        <v>0</v>
      </c>
      <c r="AF149" s="203">
        <f t="shared" si="33"/>
        <v>0</v>
      </c>
    </row>
    <row r="150" spans="1:32">
      <c r="A150" s="403"/>
      <c r="B150" s="372"/>
      <c r="C150" s="357"/>
      <c r="D150" s="358"/>
      <c r="E150" s="347"/>
      <c r="F150" s="347"/>
      <c r="G150" s="183"/>
      <c r="H150" s="205"/>
      <c r="I150" s="54"/>
      <c r="J150" s="50"/>
      <c r="K150" s="49"/>
      <c r="L150" s="38"/>
      <c r="M150" s="182"/>
      <c r="N150" s="44"/>
      <c r="O150" s="206"/>
      <c r="P150" s="196"/>
      <c r="Q150" s="39"/>
      <c r="R150" s="363"/>
      <c r="S150" s="364"/>
      <c r="T150" s="365"/>
      <c r="U150" s="80">
        <f>IF(OR(P150="",M150=Paramétrage!$C$10,M150=Paramétrage!$C$13,M150=Paramétrage!$C$17,M150=Paramétrage!$C$20,M150=Paramétrage!$C$24,M150=Paramétrage!$C$27,AND(M150&lt;&gt;Paramétrage!$C$9,Q150="Mut+ext")),0,ROUNDUP(O150/P150,0))</f>
        <v>0</v>
      </c>
      <c r="V150" s="216">
        <f>IF(OR(M150="",Q150="Mut+ext"),0,IF(VLOOKUP(M150,Paramétrage!$C$6:$E$29,2,0)=0,0,IF(P150="","saisir capacité",N150*U150*VLOOKUP(M150,Paramétrage!$C$6:$E$29,2,0))))</f>
        <v>0</v>
      </c>
      <c r="W150" s="200"/>
      <c r="X150" s="217">
        <f t="shared" si="32"/>
        <v>0</v>
      </c>
      <c r="Y150" s="81">
        <f>IF(OR(M150="",Q150="Mut+ext"),0,IF(ISERROR(W150+V150*VLOOKUP(M150,Paramétrage!$C$6:$E$29,3,0))=TRUE,X150,W150+V150*VLOOKUP(M150,Paramétrage!$C$6:$E$29,3,0)))</f>
        <v>0</v>
      </c>
      <c r="Z150" s="395"/>
      <c r="AA150" s="364"/>
      <c r="AB150" s="396"/>
      <c r="AC150" s="133"/>
      <c r="AD150" s="40"/>
      <c r="AE150" s="61">
        <f t="shared" si="34"/>
        <v>0</v>
      </c>
      <c r="AF150" s="203">
        <f t="shared" si="33"/>
        <v>0</v>
      </c>
    </row>
    <row r="151" spans="1:32">
      <c r="A151" s="403"/>
      <c r="B151" s="372"/>
      <c r="C151" s="357"/>
      <c r="D151" s="358"/>
      <c r="E151" s="347"/>
      <c r="F151" s="347"/>
      <c r="G151" s="184"/>
      <c r="H151" s="205"/>
      <c r="I151" s="54"/>
      <c r="J151" s="50"/>
      <c r="K151" s="49"/>
      <c r="L151" s="38"/>
      <c r="M151" s="182"/>
      <c r="N151" s="44"/>
      <c r="O151" s="206"/>
      <c r="P151" s="196"/>
      <c r="Q151" s="39"/>
      <c r="R151" s="363"/>
      <c r="S151" s="364"/>
      <c r="T151" s="365"/>
      <c r="U151" s="80">
        <f>IF(OR(P151="",M151=Paramétrage!$C$10,M151=Paramétrage!$C$13,M151=Paramétrage!$C$17,M151=Paramétrage!$C$20,M151=Paramétrage!$C$24,M151=Paramétrage!$C$27,AND(M151&lt;&gt;Paramétrage!$C$9,Q151="Mut+ext")),0,ROUNDUP(O151/P151,0))</f>
        <v>0</v>
      </c>
      <c r="V151" s="216">
        <f>IF(OR(M151="",Q151="Mut+ext"),0,IF(VLOOKUP(M151,Paramétrage!$C$6:$E$29,2,0)=0,0,IF(P151="","saisir capacité",N151*U151*VLOOKUP(M151,Paramétrage!$C$6:$E$29,2,0))))</f>
        <v>0</v>
      </c>
      <c r="W151" s="200"/>
      <c r="X151" s="217">
        <f t="shared" si="32"/>
        <v>0</v>
      </c>
      <c r="Y151" s="81">
        <f>IF(OR(M151="",Q151="Mut+ext"),0,IF(ISERROR(W151+V151*VLOOKUP(M151,Paramétrage!$C$6:$E$29,3,0))=TRUE,X151,W151+V151*VLOOKUP(M151,Paramétrage!$C$6:$E$29,3,0)))</f>
        <v>0</v>
      </c>
      <c r="Z151" s="395"/>
      <c r="AA151" s="364"/>
      <c r="AB151" s="396"/>
      <c r="AC151" s="133"/>
      <c r="AD151" s="40"/>
      <c r="AE151" s="61">
        <f t="shared" si="34"/>
        <v>0</v>
      </c>
      <c r="AF151" s="203">
        <f t="shared" si="33"/>
        <v>0</v>
      </c>
    </row>
    <row r="152" spans="1:32">
      <c r="A152" s="403"/>
      <c r="B152" s="372"/>
      <c r="C152" s="357"/>
      <c r="D152" s="358"/>
      <c r="E152" s="347"/>
      <c r="F152" s="347"/>
      <c r="G152" s="184"/>
      <c r="H152" s="205"/>
      <c r="I152" s="54"/>
      <c r="J152" s="50"/>
      <c r="K152" s="49"/>
      <c r="L152" s="38"/>
      <c r="M152" s="182"/>
      <c r="N152" s="44"/>
      <c r="O152" s="206"/>
      <c r="P152" s="196"/>
      <c r="Q152" s="39"/>
      <c r="R152" s="363"/>
      <c r="S152" s="364"/>
      <c r="T152" s="365"/>
      <c r="U152" s="80">
        <f>IF(OR(P152="",M152=Paramétrage!$C$10,M152=Paramétrage!$C$13,M152=Paramétrage!$C$17,M152=Paramétrage!$C$20,M152=Paramétrage!$C$24,M152=Paramétrage!$C$27,AND(M152&lt;&gt;Paramétrage!$C$9,Q152="Mut+ext")),0,ROUNDUP(O152/P152,0))</f>
        <v>0</v>
      </c>
      <c r="V152" s="216">
        <f>IF(OR(M152="",Q152="Mut+ext"),0,IF(VLOOKUP(M152,Paramétrage!$C$6:$E$29,2,0)=0,0,IF(P152="","saisir capacité",N152*U152*VLOOKUP(M152,Paramétrage!$C$6:$E$29,2,0))))</f>
        <v>0</v>
      </c>
      <c r="W152" s="200"/>
      <c r="X152" s="217">
        <f t="shared" si="32"/>
        <v>0</v>
      </c>
      <c r="Y152" s="81">
        <f>IF(OR(M152="",Q152="Mut+ext"),0,IF(ISERROR(W152+V152*VLOOKUP(M152,Paramétrage!$C$6:$E$29,3,0))=TRUE,X152,W152+V152*VLOOKUP(M152,Paramétrage!$C$6:$E$29,3,0)))</f>
        <v>0</v>
      </c>
      <c r="Z152" s="395"/>
      <c r="AA152" s="364"/>
      <c r="AB152" s="396"/>
      <c r="AC152" s="133"/>
      <c r="AD152" s="40"/>
      <c r="AE152" s="61">
        <f t="shared" si="34"/>
        <v>0</v>
      </c>
      <c r="AF152" s="203">
        <f t="shared" si="33"/>
        <v>0</v>
      </c>
    </row>
    <row r="153" spans="1:32">
      <c r="A153" s="403"/>
      <c r="B153" s="372"/>
      <c r="C153" s="357"/>
      <c r="D153" s="358"/>
      <c r="E153" s="347"/>
      <c r="F153" s="347"/>
      <c r="G153" s="184"/>
      <c r="H153" s="205"/>
      <c r="I153" s="54"/>
      <c r="J153" s="50"/>
      <c r="K153" s="49"/>
      <c r="L153" s="38"/>
      <c r="M153" s="182"/>
      <c r="N153" s="44"/>
      <c r="O153" s="206"/>
      <c r="P153" s="196"/>
      <c r="Q153" s="39"/>
      <c r="R153" s="363"/>
      <c r="S153" s="364"/>
      <c r="T153" s="365"/>
      <c r="U153" s="80">
        <f>IF(OR(P153="",M153=Paramétrage!$C$10,M153=Paramétrage!$C$13,M153=Paramétrage!$C$17,M153=Paramétrage!$C$20,M153=Paramétrage!$C$24,M153=Paramétrage!$C$27,AND(M153&lt;&gt;Paramétrage!$C$9,Q153="Mut+ext")),0,ROUNDUP(O153/P153,0))</f>
        <v>0</v>
      </c>
      <c r="V153" s="216">
        <f>IF(OR(M153="",Q153="Mut+ext"),0,IF(VLOOKUP(M153,Paramétrage!$C$6:$E$29,2,0)=0,0,IF(P153="","saisir capacité",N153*U153*VLOOKUP(M153,Paramétrage!$C$6:$E$29,2,0))))</f>
        <v>0</v>
      </c>
      <c r="W153" s="200"/>
      <c r="X153" s="217">
        <f t="shared" si="32"/>
        <v>0</v>
      </c>
      <c r="Y153" s="81">
        <f>IF(OR(M153="",Q153="Mut+ext"),0,IF(ISERROR(W153+V153*VLOOKUP(M153,Paramétrage!$C$6:$E$29,3,0))=TRUE,X153,W153+V153*VLOOKUP(M153,Paramétrage!$C$6:$E$29,3,0)))</f>
        <v>0</v>
      </c>
      <c r="Z153" s="395"/>
      <c r="AA153" s="364"/>
      <c r="AB153" s="396"/>
      <c r="AC153" s="133"/>
      <c r="AD153" s="40"/>
      <c r="AE153" s="61">
        <f t="shared" si="34"/>
        <v>0</v>
      </c>
      <c r="AF153" s="203">
        <f t="shared" si="33"/>
        <v>0</v>
      </c>
    </row>
    <row r="154" spans="1:32">
      <c r="A154" s="403"/>
      <c r="B154" s="372"/>
      <c r="C154" s="359"/>
      <c r="D154" s="360"/>
      <c r="E154" s="348"/>
      <c r="F154" s="348"/>
      <c r="G154" s="184"/>
      <c r="H154" s="205"/>
      <c r="I154" s="54"/>
      <c r="J154" s="50"/>
      <c r="K154" s="49"/>
      <c r="L154" s="38"/>
      <c r="M154" s="182"/>
      <c r="N154" s="44"/>
      <c r="O154" s="206"/>
      <c r="P154" s="196"/>
      <c r="Q154" s="39"/>
      <c r="R154" s="363"/>
      <c r="S154" s="364"/>
      <c r="T154" s="365"/>
      <c r="U154" s="80">
        <f>IF(OR(P154="",M154=Paramétrage!$C$10,M154=Paramétrage!$C$13,M154=Paramétrage!$C$17,M154=Paramétrage!$C$20,M154=Paramétrage!$C$24,M154=Paramétrage!$C$27,AND(M154&lt;&gt;Paramétrage!$C$9,Q154="Mut+ext")),0,ROUNDUP(O154/P154,0))</f>
        <v>0</v>
      </c>
      <c r="V154" s="216">
        <f>IF(OR(M154="",Q154="Mut+ext"),0,IF(VLOOKUP(M154,Paramétrage!$C$6:$E$29,2,0)=0,0,IF(P154="","saisir capacité",N154*U154*VLOOKUP(M154,Paramétrage!$C$6:$E$29,2,0))))</f>
        <v>0</v>
      </c>
      <c r="W154" s="200"/>
      <c r="X154" s="217">
        <f t="shared" si="32"/>
        <v>0</v>
      </c>
      <c r="Y154" s="81">
        <f>IF(OR(M154="",Q154="Mut+ext"),0,IF(ISERROR(W154+V154*VLOOKUP(M154,Paramétrage!$C$6:$E$29,3,0))=TRUE,X154,W154+V154*VLOOKUP(M154,Paramétrage!$C$6:$E$29,3,0)))</f>
        <v>0</v>
      </c>
      <c r="Z154" s="395"/>
      <c r="AA154" s="364"/>
      <c r="AB154" s="396"/>
      <c r="AC154" s="133"/>
      <c r="AD154" s="40"/>
      <c r="AE154" s="61">
        <f t="shared" si="34"/>
        <v>0</v>
      </c>
      <c r="AF154" s="203">
        <f t="shared" si="33"/>
        <v>0</v>
      </c>
    </row>
    <row r="155" spans="1:32" ht="16.149999999999999" thickBot="1">
      <c r="A155" s="403"/>
      <c r="B155" s="372"/>
      <c r="C155" s="218"/>
      <c r="D155" s="219"/>
      <c r="E155" s="220"/>
      <c r="F155" s="219"/>
      <c r="G155" s="219"/>
      <c r="H155" s="221"/>
      <c r="I155" s="136"/>
      <c r="J155" s="71"/>
      <c r="K155" s="70"/>
      <c r="L155" s="72"/>
      <c r="M155" s="222"/>
      <c r="N155" s="73">
        <f>AE155</f>
        <v>180</v>
      </c>
      <c r="O155" s="223"/>
      <c r="P155" s="223"/>
      <c r="Q155" s="76"/>
      <c r="R155" s="74"/>
      <c r="S155" s="74"/>
      <c r="T155" s="75"/>
      <c r="U155" s="122"/>
      <c r="V155" s="224">
        <f>SUM(V143:V154)</f>
        <v>0</v>
      </c>
      <c r="W155" s="222">
        <f>SUM(W143:W154)</f>
        <v>0</v>
      </c>
      <c r="X155" s="225">
        <f>SUM(X143:X154)</f>
        <v>0</v>
      </c>
      <c r="Y155" s="77">
        <f>SUM(Y143:Y154)</f>
        <v>0</v>
      </c>
      <c r="Z155" s="123"/>
      <c r="AA155" s="124"/>
      <c r="AB155" s="125"/>
      <c r="AC155" s="126"/>
      <c r="AD155" s="127"/>
      <c r="AE155" s="128">
        <f>SUM(AE143:AE154)</f>
        <v>180</v>
      </c>
      <c r="AF155" s="129">
        <f>SUM(AF143:AF154)</f>
        <v>3600</v>
      </c>
    </row>
    <row r="156" spans="1:32" ht="15.6" hidden="1" customHeight="1">
      <c r="A156" s="403"/>
      <c r="B156" s="372" t="s">
        <v>124</v>
      </c>
      <c r="C156" s="355"/>
      <c r="D156" s="356"/>
      <c r="E156" s="347"/>
      <c r="F156" s="347" t="s">
        <v>64</v>
      </c>
      <c r="G156" s="191" t="s">
        <v>209</v>
      </c>
      <c r="H156" s="205"/>
      <c r="I156" s="54"/>
      <c r="J156" s="50"/>
      <c r="K156" s="49"/>
      <c r="L156" s="38"/>
      <c r="M156" s="182"/>
      <c r="N156" s="44"/>
      <c r="O156" s="206"/>
      <c r="P156" s="196"/>
      <c r="Q156" s="42"/>
      <c r="R156" s="363"/>
      <c r="S156" s="364"/>
      <c r="T156" s="365"/>
      <c r="U156" s="80">
        <f>IF(OR(P156="",M156=Paramétrage!$C$10,M156=Paramétrage!$C$13,M156=Paramétrage!$C$17,M156=Paramétrage!$C$20,M156=Paramétrage!$C$24,M156=Paramétrage!$C$27,AND(M156&lt;&gt;Paramétrage!$C$9,Q156="Mut+ext")),0,ROUNDUP(O156/P156,0))</f>
        <v>0</v>
      </c>
      <c r="V156" s="216">
        <f>IF(OR(M156="",Q156="Mut+ext"),0,IF(VLOOKUP(M156,Paramétrage!$C$6:$E$29,2,0)=0,0,IF(P156="","saisir capacité",N156*U156*VLOOKUP(M156,Paramétrage!$C$6:$E$29,2,0))))</f>
        <v>0</v>
      </c>
      <c r="W156" s="200"/>
      <c r="X156" s="217">
        <f t="shared" ref="X156:X167" si="35">IF(OR(M156="",Q156="Mut+ext"),0,IF(ISERROR(V156+W156)=TRUE,V156,V156+W156))</f>
        <v>0</v>
      </c>
      <c r="Y156" s="81">
        <f>IF(OR(M156="",Q156="Mut+ext"),0,IF(ISERROR(W156+V156*VLOOKUP(M156,Paramétrage!$C$6:$E$29,3,0))=TRUE,X156,W156+V156*VLOOKUP(M156,Paramétrage!$C$6:$E$29,3,0)))</f>
        <v>0</v>
      </c>
      <c r="Z156" s="395"/>
      <c r="AA156" s="364"/>
      <c r="AB156" s="396"/>
      <c r="AC156" s="133"/>
      <c r="AD156" s="41"/>
      <c r="AE156" s="61">
        <f>IF(G156="",0,IF(K156="",0,IF(SUMIF($G$156:$G$167,G156,$O$156:$O$167)=0,0,IF(OR(L156="",K156="obligatoire"),AF156/SUMIF($G$156:$G$167,G156,$O$156:$O$167),AF156/(SUMIF($G$156:$G$167,G156,$O$156:$O$167)/L156)))))</f>
        <v>0</v>
      </c>
      <c r="AF156" s="202">
        <f t="shared" ref="AF156:AF167" si="36">N156*O156</f>
        <v>0</v>
      </c>
    </row>
    <row r="157" spans="1:32" hidden="1">
      <c r="A157" s="403"/>
      <c r="B157" s="372"/>
      <c r="C157" s="357"/>
      <c r="D157" s="358"/>
      <c r="E157" s="347"/>
      <c r="F157" s="347"/>
      <c r="G157" s="184" t="s">
        <v>126</v>
      </c>
      <c r="H157" s="205"/>
      <c r="I157" s="54"/>
      <c r="J157" s="50"/>
      <c r="K157" s="49"/>
      <c r="L157" s="38"/>
      <c r="M157" s="182"/>
      <c r="N157" s="44"/>
      <c r="O157" s="206"/>
      <c r="P157" s="196"/>
      <c r="Q157" s="39"/>
      <c r="R157" s="363"/>
      <c r="S157" s="364"/>
      <c r="T157" s="365"/>
      <c r="U157" s="80">
        <f>IF(OR(P157="",M157=Paramétrage!$C$10,M157=Paramétrage!$C$13,M157=Paramétrage!$C$17,M157=Paramétrage!$C$20,M157=Paramétrage!$C$24,M157=Paramétrage!$C$27,AND(M157&lt;&gt;Paramétrage!$C$9,Q157="Mut+ext")),0,ROUNDUP(O157/P157,0))</f>
        <v>0</v>
      </c>
      <c r="V157" s="216">
        <f>IF(OR(M157="",Q157="Mut+ext"),0,IF(VLOOKUP(M157,Paramétrage!$C$6:$E$29,2,0)=0,0,IF(P157="","saisir capacité",N157*U157*VLOOKUP(M157,Paramétrage!$C$6:$E$29,2,0))))</f>
        <v>0</v>
      </c>
      <c r="W157" s="200"/>
      <c r="X157" s="217">
        <f t="shared" si="35"/>
        <v>0</v>
      </c>
      <c r="Y157" s="81">
        <f>IF(OR(M157="",Q157="Mut+ext"),0,IF(ISERROR(W157+V157*VLOOKUP(M157,Paramétrage!$C$6:$E$29,3,0))=TRUE,X157,W157+V157*VLOOKUP(M157,Paramétrage!$C$6:$E$29,3,0)))</f>
        <v>0</v>
      </c>
      <c r="Z157" s="395"/>
      <c r="AA157" s="364"/>
      <c r="AB157" s="396"/>
      <c r="AC157" s="133"/>
      <c r="AD157" s="40"/>
      <c r="AE157" s="61">
        <f t="shared" ref="AE157:AE167" si="37">IF(G157="",0,IF(K157="",0,IF(SUMIF($G$156:$G$167,G157,$O$156:$O$167)=0,0,IF(OR(L157="",K157="obligatoire"),AF157/SUMIF($G$156:$G$167,G157,$O$156:$O$167),AF157/(SUMIF($G$156:$G$167,G157,$O$156:$O$167)/L157)))))</f>
        <v>0</v>
      </c>
      <c r="AF157" s="203">
        <f t="shared" si="36"/>
        <v>0</v>
      </c>
    </row>
    <row r="158" spans="1:32" hidden="1">
      <c r="A158" s="403"/>
      <c r="B158" s="372"/>
      <c r="C158" s="357"/>
      <c r="D158" s="358"/>
      <c r="E158" s="347"/>
      <c r="F158" s="347"/>
      <c r="G158" s="184" t="s">
        <v>128</v>
      </c>
      <c r="H158" s="205"/>
      <c r="I158" s="54"/>
      <c r="J158" s="50"/>
      <c r="K158" s="49"/>
      <c r="L158" s="38"/>
      <c r="M158" s="182"/>
      <c r="N158" s="44"/>
      <c r="O158" s="206"/>
      <c r="P158" s="196"/>
      <c r="Q158" s="39"/>
      <c r="R158" s="363"/>
      <c r="S158" s="364"/>
      <c r="T158" s="365"/>
      <c r="U158" s="80">
        <f>IF(OR(P158="",M158=Paramétrage!$C$10,M158=Paramétrage!$C$13,M158=Paramétrage!$C$17,M158=Paramétrage!$C$20,M158=Paramétrage!$C$24,M158=Paramétrage!$C$27,AND(M158&lt;&gt;Paramétrage!$C$9,Q158="Mut+ext")),0,ROUNDUP(O158/P158,0))</f>
        <v>0</v>
      </c>
      <c r="V158" s="216">
        <f>IF(OR(M158="",Q158="Mut+ext"),0,IF(VLOOKUP(M158,Paramétrage!$C$6:$E$29,2,0)=0,0,IF(P158="","saisir capacité",N158*U158*VLOOKUP(M158,Paramétrage!$C$6:$E$29,2,0))))</f>
        <v>0</v>
      </c>
      <c r="W158" s="200"/>
      <c r="X158" s="217">
        <f t="shared" si="35"/>
        <v>0</v>
      </c>
      <c r="Y158" s="81">
        <f>IF(OR(M158="",Q158="Mut+ext"),0,IF(ISERROR(W158+V158*VLOOKUP(M158,Paramétrage!$C$6:$E$29,3,0))=TRUE,X158,W158+V158*VLOOKUP(M158,Paramétrage!$C$6:$E$29,3,0)))</f>
        <v>0</v>
      </c>
      <c r="Z158" s="395"/>
      <c r="AA158" s="364"/>
      <c r="AB158" s="396"/>
      <c r="AC158" s="133"/>
      <c r="AD158" s="40"/>
      <c r="AE158" s="61">
        <f t="shared" si="37"/>
        <v>0</v>
      </c>
      <c r="AF158" s="203">
        <f t="shared" si="36"/>
        <v>0</v>
      </c>
    </row>
    <row r="159" spans="1:32" hidden="1">
      <c r="A159" s="403"/>
      <c r="B159" s="372"/>
      <c r="C159" s="357"/>
      <c r="D159" s="358"/>
      <c r="E159" s="347"/>
      <c r="F159" s="347"/>
      <c r="G159" s="183" t="s">
        <v>129</v>
      </c>
      <c r="H159" s="205"/>
      <c r="I159" s="54"/>
      <c r="J159" s="50"/>
      <c r="K159" s="49"/>
      <c r="L159" s="38"/>
      <c r="M159" s="182"/>
      <c r="N159" s="44"/>
      <c r="O159" s="206"/>
      <c r="P159" s="196"/>
      <c r="Q159" s="39"/>
      <c r="R159" s="363"/>
      <c r="S159" s="364"/>
      <c r="T159" s="365"/>
      <c r="U159" s="80">
        <f>IF(OR(P159="",M159=Paramétrage!$C$10,M159=Paramétrage!$C$13,M159=Paramétrage!$C$17,M159=Paramétrage!$C$20,M159=Paramétrage!$C$24,M159=Paramétrage!$C$27,AND(M159&lt;&gt;Paramétrage!$C$9,Q159="Mut+ext")),0,ROUNDUP(O159/P159,0))</f>
        <v>0</v>
      </c>
      <c r="V159" s="216">
        <f>IF(OR(M159="",Q159="Mut+ext"),0,IF(VLOOKUP(M159,Paramétrage!$C$6:$E$29,2,0)=0,0,IF(P159="","saisir capacité",N159*U159*VLOOKUP(M159,Paramétrage!$C$6:$E$29,2,0))))</f>
        <v>0</v>
      </c>
      <c r="W159" s="200"/>
      <c r="X159" s="217">
        <f t="shared" si="35"/>
        <v>0</v>
      </c>
      <c r="Y159" s="81">
        <f>IF(OR(M159="",Q159="Mut+ext"),0,IF(ISERROR(W159+V159*VLOOKUP(M159,Paramétrage!$C$6:$E$29,3,0))=TRUE,X159,W159+V159*VLOOKUP(M159,Paramétrage!$C$6:$E$29,3,0)))</f>
        <v>0</v>
      </c>
      <c r="Z159" s="395"/>
      <c r="AA159" s="364"/>
      <c r="AB159" s="396"/>
      <c r="AC159" s="133"/>
      <c r="AD159" s="40"/>
      <c r="AE159" s="61">
        <f t="shared" si="37"/>
        <v>0</v>
      </c>
      <c r="AF159" s="203">
        <f t="shared" si="36"/>
        <v>0</v>
      </c>
    </row>
    <row r="160" spans="1:32" hidden="1">
      <c r="A160" s="403"/>
      <c r="B160" s="372"/>
      <c r="C160" s="357"/>
      <c r="D160" s="358"/>
      <c r="E160" s="347"/>
      <c r="F160" s="347"/>
      <c r="G160" s="184"/>
      <c r="H160" s="205"/>
      <c r="I160" s="54"/>
      <c r="J160" s="50"/>
      <c r="K160" s="49"/>
      <c r="L160" s="38"/>
      <c r="M160" s="182"/>
      <c r="N160" s="44"/>
      <c r="O160" s="206"/>
      <c r="P160" s="196"/>
      <c r="Q160" s="39"/>
      <c r="R160" s="363"/>
      <c r="S160" s="364"/>
      <c r="T160" s="365"/>
      <c r="U160" s="80">
        <f>IF(OR(P160="",M160=Paramétrage!$C$10,M160=Paramétrage!$C$13,M160=Paramétrage!$C$17,M160=Paramétrage!$C$20,M160=Paramétrage!$C$24,M160=Paramétrage!$C$27,AND(M160&lt;&gt;Paramétrage!$C$9,Q160="Mut+ext")),0,ROUNDUP(O160/P160,0))</f>
        <v>0</v>
      </c>
      <c r="V160" s="216">
        <f>IF(OR(M160="",Q160="Mut+ext"),0,IF(VLOOKUP(M160,Paramétrage!$C$6:$E$29,2,0)=0,0,IF(P160="","saisir capacité",N160*U160*VLOOKUP(M160,Paramétrage!$C$6:$E$29,2,0))))</f>
        <v>0</v>
      </c>
      <c r="W160" s="200"/>
      <c r="X160" s="217">
        <f t="shared" si="35"/>
        <v>0</v>
      </c>
      <c r="Y160" s="81">
        <f>IF(OR(M160="",Q160="Mut+ext"),0,IF(ISERROR(W160+V160*VLOOKUP(M160,Paramétrage!$C$6:$E$29,3,0))=TRUE,X160,W160+V160*VLOOKUP(M160,Paramétrage!$C$6:$E$29,3,0)))</f>
        <v>0</v>
      </c>
      <c r="Z160" s="395"/>
      <c r="AA160" s="364"/>
      <c r="AB160" s="396"/>
      <c r="AC160" s="133"/>
      <c r="AD160" s="40"/>
      <c r="AE160" s="61">
        <f t="shared" si="37"/>
        <v>0</v>
      </c>
      <c r="AF160" s="203">
        <f t="shared" si="36"/>
        <v>0</v>
      </c>
    </row>
    <row r="161" spans="1:32" hidden="1">
      <c r="A161" s="403"/>
      <c r="B161" s="372"/>
      <c r="C161" s="357"/>
      <c r="D161" s="358"/>
      <c r="E161" s="347"/>
      <c r="F161" s="347"/>
      <c r="G161" s="184"/>
      <c r="H161" s="205"/>
      <c r="I161" s="54"/>
      <c r="J161" s="50"/>
      <c r="K161" s="49"/>
      <c r="L161" s="38"/>
      <c r="M161" s="182"/>
      <c r="N161" s="44"/>
      <c r="O161" s="206"/>
      <c r="P161" s="196"/>
      <c r="Q161" s="39"/>
      <c r="R161" s="363"/>
      <c r="S161" s="364"/>
      <c r="T161" s="365"/>
      <c r="U161" s="80">
        <f>IF(OR(P161="",M161=Paramétrage!$C$10,M161=Paramétrage!$C$13,M161=Paramétrage!$C$17,M161=Paramétrage!$C$20,M161=Paramétrage!$C$24,M161=Paramétrage!$C$27,AND(M161&lt;&gt;Paramétrage!$C$9,Q161="Mut+ext")),0,ROUNDUP(O161/P161,0))</f>
        <v>0</v>
      </c>
      <c r="V161" s="216">
        <f>IF(OR(M161="",Q161="Mut+ext"),0,IF(VLOOKUP(M161,Paramétrage!$C$6:$E$29,2,0)=0,0,IF(P161="","saisir capacité",N161*U161*VLOOKUP(M161,Paramétrage!$C$6:$E$29,2,0))))</f>
        <v>0</v>
      </c>
      <c r="W161" s="200"/>
      <c r="X161" s="217">
        <f t="shared" si="35"/>
        <v>0</v>
      </c>
      <c r="Y161" s="81">
        <f>IF(OR(M161="",Q161="Mut+ext"),0,IF(ISERROR(W161+V161*VLOOKUP(M161,Paramétrage!$C$6:$E$29,3,0))=TRUE,X161,W161+V161*VLOOKUP(M161,Paramétrage!$C$6:$E$29,3,0)))</f>
        <v>0</v>
      </c>
      <c r="Z161" s="395"/>
      <c r="AA161" s="364"/>
      <c r="AB161" s="396"/>
      <c r="AC161" s="133"/>
      <c r="AD161" s="40"/>
      <c r="AE161" s="61">
        <f t="shared" si="37"/>
        <v>0</v>
      </c>
      <c r="AF161" s="203">
        <f t="shared" si="36"/>
        <v>0</v>
      </c>
    </row>
    <row r="162" spans="1:32" hidden="1">
      <c r="A162" s="403"/>
      <c r="B162" s="372"/>
      <c r="C162" s="357"/>
      <c r="D162" s="358"/>
      <c r="E162" s="347"/>
      <c r="F162" s="347"/>
      <c r="G162" s="184"/>
      <c r="H162" s="205"/>
      <c r="I162" s="54"/>
      <c r="J162" s="50"/>
      <c r="K162" s="49"/>
      <c r="L162" s="38"/>
      <c r="M162" s="182"/>
      <c r="N162" s="44"/>
      <c r="O162" s="206"/>
      <c r="P162" s="196"/>
      <c r="Q162" s="39"/>
      <c r="R162" s="363"/>
      <c r="S162" s="364"/>
      <c r="T162" s="365"/>
      <c r="U162" s="80">
        <f>IF(OR(P162="",M162=Paramétrage!$C$10,M162=Paramétrage!$C$13,M162=Paramétrage!$C$17,M162=Paramétrage!$C$20,M162=Paramétrage!$C$24,M162=Paramétrage!$C$27,AND(M162&lt;&gt;Paramétrage!$C$9,Q162="Mut+ext")),0,ROUNDUP(O162/P162,0))</f>
        <v>0</v>
      </c>
      <c r="V162" s="216">
        <f>IF(OR(M162="",Q162="Mut+ext"),0,IF(VLOOKUP(M162,Paramétrage!$C$6:$E$29,2,0)=0,0,IF(P162="","saisir capacité",N162*U162*VLOOKUP(M162,Paramétrage!$C$6:$E$29,2,0))))</f>
        <v>0</v>
      </c>
      <c r="W162" s="200"/>
      <c r="X162" s="217">
        <f t="shared" si="35"/>
        <v>0</v>
      </c>
      <c r="Y162" s="81">
        <f>IF(OR(M162="",Q162="Mut+ext"),0,IF(ISERROR(W162+V162*VLOOKUP(M162,Paramétrage!$C$6:$E$29,3,0))=TRUE,X162,W162+V162*VLOOKUP(M162,Paramétrage!$C$6:$E$29,3,0)))</f>
        <v>0</v>
      </c>
      <c r="Z162" s="395"/>
      <c r="AA162" s="364"/>
      <c r="AB162" s="396"/>
      <c r="AC162" s="133"/>
      <c r="AD162" s="40"/>
      <c r="AE162" s="61">
        <f t="shared" si="37"/>
        <v>0</v>
      </c>
      <c r="AF162" s="203">
        <f t="shared" si="36"/>
        <v>0</v>
      </c>
    </row>
    <row r="163" spans="1:32" hidden="1">
      <c r="A163" s="403"/>
      <c r="B163" s="372"/>
      <c r="C163" s="357"/>
      <c r="D163" s="358"/>
      <c r="E163" s="347"/>
      <c r="F163" s="347"/>
      <c r="G163" s="183"/>
      <c r="H163" s="205"/>
      <c r="I163" s="54"/>
      <c r="J163" s="50"/>
      <c r="K163" s="49"/>
      <c r="L163" s="38"/>
      <c r="M163" s="182"/>
      <c r="N163" s="44"/>
      <c r="O163" s="206"/>
      <c r="P163" s="196"/>
      <c r="Q163" s="39"/>
      <c r="R163" s="363"/>
      <c r="S163" s="364"/>
      <c r="T163" s="365"/>
      <c r="U163" s="80">
        <f>IF(OR(P163="",M163=Paramétrage!$C$10,M163=Paramétrage!$C$13,M163=Paramétrage!$C$17,M163=Paramétrage!$C$20,M163=Paramétrage!$C$24,M163=Paramétrage!$C$27,AND(M163&lt;&gt;Paramétrage!$C$9,Q163="Mut+ext")),0,ROUNDUP(O163/P163,0))</f>
        <v>0</v>
      </c>
      <c r="V163" s="216">
        <f>IF(OR(M163="",Q163="Mut+ext"),0,IF(VLOOKUP(M163,Paramétrage!$C$6:$E$29,2,0)=0,0,IF(P163="","saisir capacité",N163*U163*VLOOKUP(M163,Paramétrage!$C$6:$E$29,2,0))))</f>
        <v>0</v>
      </c>
      <c r="W163" s="200"/>
      <c r="X163" s="217">
        <f t="shared" si="35"/>
        <v>0</v>
      </c>
      <c r="Y163" s="81">
        <f>IF(OR(M163="",Q163="Mut+ext"),0,IF(ISERROR(W163+V163*VLOOKUP(M163,Paramétrage!$C$6:$E$29,3,0))=TRUE,X163,W163+V163*VLOOKUP(M163,Paramétrage!$C$6:$E$29,3,0)))</f>
        <v>0</v>
      </c>
      <c r="Z163" s="395"/>
      <c r="AA163" s="364"/>
      <c r="AB163" s="396"/>
      <c r="AC163" s="133"/>
      <c r="AD163" s="40"/>
      <c r="AE163" s="61">
        <f t="shared" si="37"/>
        <v>0</v>
      </c>
      <c r="AF163" s="203">
        <f t="shared" si="36"/>
        <v>0</v>
      </c>
    </row>
    <row r="164" spans="1:32" hidden="1">
      <c r="A164" s="403"/>
      <c r="B164" s="372"/>
      <c r="C164" s="357"/>
      <c r="D164" s="358"/>
      <c r="E164" s="347"/>
      <c r="F164" s="347"/>
      <c r="G164" s="184"/>
      <c r="H164" s="205"/>
      <c r="I164" s="54"/>
      <c r="J164" s="50"/>
      <c r="K164" s="49"/>
      <c r="L164" s="38"/>
      <c r="M164" s="182"/>
      <c r="N164" s="44"/>
      <c r="O164" s="206"/>
      <c r="P164" s="196"/>
      <c r="Q164" s="39"/>
      <c r="R164" s="363"/>
      <c r="S164" s="364"/>
      <c r="T164" s="365"/>
      <c r="U164" s="80">
        <f>IF(OR(P164="",M164=Paramétrage!$C$10,M164=Paramétrage!$C$13,M164=Paramétrage!$C$17,M164=Paramétrage!$C$20,M164=Paramétrage!$C$24,M164=Paramétrage!$C$27,AND(M164&lt;&gt;Paramétrage!$C$9,Q164="Mut+ext")),0,ROUNDUP(O164/P164,0))</f>
        <v>0</v>
      </c>
      <c r="V164" s="216">
        <f>IF(OR(M164="",Q164="Mut+ext"),0,IF(VLOOKUP(M164,Paramétrage!$C$6:$E$29,2,0)=0,0,IF(P164="","saisir capacité",N164*U164*VLOOKUP(M164,Paramétrage!$C$6:$E$29,2,0))))</f>
        <v>0</v>
      </c>
      <c r="W164" s="200"/>
      <c r="X164" s="217">
        <f t="shared" si="35"/>
        <v>0</v>
      </c>
      <c r="Y164" s="81">
        <f>IF(OR(M164="",Q164="Mut+ext"),0,IF(ISERROR(W164+V164*VLOOKUP(M164,Paramétrage!$C$6:$E$29,3,0))=TRUE,X164,W164+V164*VLOOKUP(M164,Paramétrage!$C$6:$E$29,3,0)))</f>
        <v>0</v>
      </c>
      <c r="Z164" s="395"/>
      <c r="AA164" s="364"/>
      <c r="AB164" s="396"/>
      <c r="AC164" s="133"/>
      <c r="AD164" s="40"/>
      <c r="AE164" s="61">
        <f t="shared" si="37"/>
        <v>0</v>
      </c>
      <c r="AF164" s="203">
        <f t="shared" si="36"/>
        <v>0</v>
      </c>
    </row>
    <row r="165" spans="1:32" hidden="1">
      <c r="A165" s="403"/>
      <c r="B165" s="372"/>
      <c r="C165" s="357"/>
      <c r="D165" s="358"/>
      <c r="E165" s="347"/>
      <c r="F165" s="347"/>
      <c r="G165" s="184"/>
      <c r="H165" s="205"/>
      <c r="I165" s="54"/>
      <c r="J165" s="50"/>
      <c r="K165" s="49"/>
      <c r="L165" s="38"/>
      <c r="M165" s="182"/>
      <c r="N165" s="44"/>
      <c r="O165" s="206"/>
      <c r="P165" s="196"/>
      <c r="Q165" s="39"/>
      <c r="R165" s="363"/>
      <c r="S165" s="364"/>
      <c r="T165" s="365"/>
      <c r="U165" s="80">
        <f>IF(OR(P165="",M165=Paramétrage!$C$10,M165=Paramétrage!$C$13,M165=Paramétrage!$C$17,M165=Paramétrage!$C$20,M165=Paramétrage!$C$24,M165=Paramétrage!$C$27,AND(M165&lt;&gt;Paramétrage!$C$9,Q165="Mut+ext")),0,ROUNDUP(O165/P165,0))</f>
        <v>0</v>
      </c>
      <c r="V165" s="216">
        <f>IF(OR(M165="",Q165="Mut+ext"),0,IF(VLOOKUP(M165,Paramétrage!$C$6:$E$29,2,0)=0,0,IF(P165="","saisir capacité",N165*U165*VLOOKUP(M165,Paramétrage!$C$6:$E$29,2,0))))</f>
        <v>0</v>
      </c>
      <c r="W165" s="200"/>
      <c r="X165" s="217">
        <f t="shared" si="35"/>
        <v>0</v>
      </c>
      <c r="Y165" s="81">
        <f>IF(OR(M165="",Q165="Mut+ext"),0,IF(ISERROR(W165+V165*VLOOKUP(M165,Paramétrage!$C$6:$E$29,3,0))=TRUE,X165,W165+V165*VLOOKUP(M165,Paramétrage!$C$6:$E$29,3,0)))</f>
        <v>0</v>
      </c>
      <c r="Z165" s="395"/>
      <c r="AA165" s="364"/>
      <c r="AB165" s="396"/>
      <c r="AC165" s="133"/>
      <c r="AD165" s="40"/>
      <c r="AE165" s="61">
        <f t="shared" si="37"/>
        <v>0</v>
      </c>
      <c r="AF165" s="203">
        <f t="shared" si="36"/>
        <v>0</v>
      </c>
    </row>
    <row r="166" spans="1:32" hidden="1">
      <c r="A166" s="403"/>
      <c r="B166" s="372"/>
      <c r="C166" s="357"/>
      <c r="D166" s="358"/>
      <c r="E166" s="347"/>
      <c r="F166" s="347"/>
      <c r="G166" s="184"/>
      <c r="H166" s="205"/>
      <c r="I166" s="54"/>
      <c r="J166" s="50"/>
      <c r="K166" s="49"/>
      <c r="L166" s="38"/>
      <c r="M166" s="182"/>
      <c r="N166" s="44"/>
      <c r="O166" s="206"/>
      <c r="P166" s="196"/>
      <c r="Q166" s="39"/>
      <c r="R166" s="363"/>
      <c r="S166" s="364"/>
      <c r="T166" s="365"/>
      <c r="U166" s="80">
        <f>IF(OR(P166="",M166=Paramétrage!$C$10,M166=Paramétrage!$C$13,M166=Paramétrage!$C$17,M166=Paramétrage!$C$20,M166=Paramétrage!$C$24,M166=Paramétrage!$C$27,AND(M166&lt;&gt;Paramétrage!$C$9,Q166="Mut+ext")),0,ROUNDUP(O166/P166,0))</f>
        <v>0</v>
      </c>
      <c r="V166" s="216">
        <f>IF(OR(M166="",Q166="Mut+ext"),0,IF(VLOOKUP(M166,Paramétrage!$C$6:$E$29,2,0)=0,0,IF(P166="","saisir capacité",N166*U166*VLOOKUP(M166,Paramétrage!$C$6:$E$29,2,0))))</f>
        <v>0</v>
      </c>
      <c r="W166" s="200"/>
      <c r="X166" s="217">
        <f t="shared" si="35"/>
        <v>0</v>
      </c>
      <c r="Y166" s="81">
        <f>IF(OR(M166="",Q166="Mut+ext"),0,IF(ISERROR(W166+V166*VLOOKUP(M166,Paramétrage!$C$6:$E$29,3,0))=TRUE,X166,W166+V166*VLOOKUP(M166,Paramétrage!$C$6:$E$29,3,0)))</f>
        <v>0</v>
      </c>
      <c r="Z166" s="395"/>
      <c r="AA166" s="364"/>
      <c r="AB166" s="396"/>
      <c r="AC166" s="133"/>
      <c r="AD166" s="40"/>
      <c r="AE166" s="61">
        <f t="shared" si="37"/>
        <v>0</v>
      </c>
      <c r="AF166" s="203">
        <f t="shared" si="36"/>
        <v>0</v>
      </c>
    </row>
    <row r="167" spans="1:32" hidden="1">
      <c r="A167" s="403"/>
      <c r="B167" s="372"/>
      <c r="C167" s="359"/>
      <c r="D167" s="360"/>
      <c r="E167" s="348"/>
      <c r="F167" s="348"/>
      <c r="G167" s="184"/>
      <c r="H167" s="205"/>
      <c r="I167" s="54"/>
      <c r="J167" s="50"/>
      <c r="K167" s="49"/>
      <c r="L167" s="38"/>
      <c r="M167" s="182"/>
      <c r="N167" s="44"/>
      <c r="O167" s="206"/>
      <c r="P167" s="196"/>
      <c r="Q167" s="39"/>
      <c r="R167" s="363"/>
      <c r="S167" s="364"/>
      <c r="T167" s="365"/>
      <c r="U167" s="80">
        <f>IF(OR(P167="",M167=Paramétrage!$C$10,M167=Paramétrage!$C$13,M167=Paramétrage!$C$17,M167=Paramétrage!$C$20,M167=Paramétrage!$C$24,M167=Paramétrage!$C$27,AND(M167&lt;&gt;Paramétrage!$C$9,Q167="Mut+ext")),0,ROUNDUP(O167/P167,0))</f>
        <v>0</v>
      </c>
      <c r="V167" s="216">
        <f>IF(OR(M167="",Q167="Mut+ext"),0,IF(VLOOKUP(M167,Paramétrage!$C$6:$E$29,2,0)=0,0,IF(P167="","saisir capacité",N167*U167*VLOOKUP(M167,Paramétrage!$C$6:$E$29,2,0))))</f>
        <v>0</v>
      </c>
      <c r="W167" s="200"/>
      <c r="X167" s="217">
        <f t="shared" si="35"/>
        <v>0</v>
      </c>
      <c r="Y167" s="81">
        <f>IF(OR(M167="",Q167="Mut+ext"),0,IF(ISERROR(W167+V167*VLOOKUP(M167,Paramétrage!$C$6:$E$29,3,0))=TRUE,X167,W167+V167*VLOOKUP(M167,Paramétrage!$C$6:$E$29,3,0)))</f>
        <v>0</v>
      </c>
      <c r="Z167" s="395"/>
      <c r="AA167" s="364"/>
      <c r="AB167" s="396"/>
      <c r="AC167" s="133"/>
      <c r="AD167" s="40"/>
      <c r="AE167" s="61">
        <f t="shared" si="37"/>
        <v>0</v>
      </c>
      <c r="AF167" s="203">
        <f t="shared" si="36"/>
        <v>0</v>
      </c>
    </row>
    <row r="168" spans="1:32" hidden="1">
      <c r="A168" s="403"/>
      <c r="B168" s="372"/>
      <c r="C168" s="218"/>
      <c r="D168" s="219"/>
      <c r="E168" s="220"/>
      <c r="F168" s="219"/>
      <c r="G168" s="219"/>
      <c r="H168" s="221"/>
      <c r="I168" s="136"/>
      <c r="J168" s="130"/>
      <c r="K168" s="70"/>
      <c r="L168" s="72"/>
      <c r="M168" s="222"/>
      <c r="N168" s="73">
        <f>AE168</f>
        <v>0</v>
      </c>
      <c r="O168" s="223"/>
      <c r="P168" s="223"/>
      <c r="Q168" s="76"/>
      <c r="R168" s="74"/>
      <c r="S168" s="74"/>
      <c r="T168" s="75"/>
      <c r="U168" s="122"/>
      <c r="V168" s="224">
        <f>SUM(V156:V167)</f>
        <v>0</v>
      </c>
      <c r="W168" s="222">
        <f>SUM(W156:W167)</f>
        <v>0</v>
      </c>
      <c r="X168" s="225">
        <f>SUM(X156:X167)</f>
        <v>0</v>
      </c>
      <c r="Y168" s="77">
        <f>SUM(Y156:Y167)</f>
        <v>0</v>
      </c>
      <c r="Z168" s="123"/>
      <c r="AA168" s="124"/>
      <c r="AB168" s="125"/>
      <c r="AC168" s="126"/>
      <c r="AD168" s="127"/>
      <c r="AE168" s="128">
        <f>SUM(AE156:AE167)</f>
        <v>0</v>
      </c>
      <c r="AF168" s="129">
        <f>SUM(AF156:AF167)</f>
        <v>0</v>
      </c>
    </row>
    <row r="169" spans="1:32" ht="15.6" hidden="1" customHeight="1">
      <c r="A169" s="403"/>
      <c r="B169" s="372" t="s">
        <v>132</v>
      </c>
      <c r="C169" s="355"/>
      <c r="D169" s="356"/>
      <c r="E169" s="347"/>
      <c r="F169" s="347" t="s">
        <v>64</v>
      </c>
      <c r="G169" s="191" t="s">
        <v>256</v>
      </c>
      <c r="H169" s="186"/>
      <c r="I169" s="54"/>
      <c r="J169" s="50"/>
      <c r="K169" s="49"/>
      <c r="L169" s="38"/>
      <c r="M169" s="182"/>
      <c r="N169" s="44"/>
      <c r="O169" s="206"/>
      <c r="P169" s="196"/>
      <c r="Q169" s="42"/>
      <c r="R169" s="363"/>
      <c r="S169" s="364"/>
      <c r="T169" s="365"/>
      <c r="U169" s="80">
        <f>IF(OR(P169="",M169=Paramétrage!$C$10,M169=Paramétrage!$C$13,M169=Paramétrage!$C$17,M169=Paramétrage!$C$20,M169=Paramétrage!$C$24,M169=Paramétrage!$C$27,AND(M169&lt;&gt;Paramétrage!$C$9,Q169="Mut+ext")),0,ROUNDUP(O169/P169,0))</f>
        <v>0</v>
      </c>
      <c r="V169" s="216">
        <f>IF(OR(M169="",Q169="Mut+ext"),0,IF(VLOOKUP(M169,Paramétrage!$C$6:$E$29,2,0)=0,0,IF(P169="","saisir capacité",N169*U169*VLOOKUP(M169,Paramétrage!$C$6:$E$29,2,0))))</f>
        <v>0</v>
      </c>
      <c r="W169" s="200"/>
      <c r="X169" s="217">
        <f t="shared" ref="X169:X180" si="38">IF(OR(M169="",Q169="Mut+ext"),0,IF(ISERROR(V169+W169)=TRUE,V169,V169+W169))</f>
        <v>0</v>
      </c>
      <c r="Y169" s="81">
        <f>IF(OR(M169="",Q169="Mut+ext"),0,IF(ISERROR(W169+V169*VLOOKUP(M169,Paramétrage!$C$6:$E$29,3,0))=TRUE,X169,W169+V169*VLOOKUP(M169,Paramétrage!$C$6:$E$29,3,0)))</f>
        <v>0</v>
      </c>
      <c r="Z169" s="395"/>
      <c r="AA169" s="364"/>
      <c r="AB169" s="396"/>
      <c r="AC169" s="133"/>
      <c r="AD169" s="41"/>
      <c r="AE169" s="61">
        <f>IF(G169="",0,IF(K169="",0,IF(SUMIF($G$169:$G$180,G169,$O$169:$O$180)=0,0,IF(OR(L169="",K169="obligatoire"),AF169/SUMIF($G$169:$G$180,G169,$O$169:$O$180),AF169/(SUMIF($G$169:$G$180,G169,$O$169:$O$180)/L169)))))</f>
        <v>0</v>
      </c>
      <c r="AF169" s="202">
        <f t="shared" ref="AF169:AF180" si="39">N169*O169</f>
        <v>0</v>
      </c>
    </row>
    <row r="170" spans="1:32" hidden="1">
      <c r="A170" s="403"/>
      <c r="B170" s="372"/>
      <c r="C170" s="357"/>
      <c r="D170" s="358"/>
      <c r="E170" s="347"/>
      <c r="F170" s="347"/>
      <c r="G170" s="184" t="s">
        <v>180</v>
      </c>
      <c r="H170" s="185"/>
      <c r="I170" s="54"/>
      <c r="J170" s="50"/>
      <c r="K170" s="49"/>
      <c r="L170" s="38"/>
      <c r="M170" s="182"/>
      <c r="N170" s="44"/>
      <c r="O170" s="206"/>
      <c r="P170" s="196"/>
      <c r="Q170" s="39"/>
      <c r="R170" s="363"/>
      <c r="S170" s="364"/>
      <c r="T170" s="365"/>
      <c r="U170" s="80">
        <f>IF(OR(P170="",M170=Paramétrage!$C$10,M170=Paramétrage!$C$13,M170=Paramétrage!$C$17,M170=Paramétrage!$C$20,M170=Paramétrage!$C$24,M170=Paramétrage!$C$27,AND(M170&lt;&gt;Paramétrage!$C$9,Q170="Mut+ext")),0,ROUNDUP(O170/P170,0))</f>
        <v>0</v>
      </c>
      <c r="V170" s="216">
        <f>IF(OR(M170="",Q170="Mut+ext"),0,IF(VLOOKUP(M170,Paramétrage!$C$6:$E$29,2,0)=0,0,IF(P170="","saisir capacité",N170*U170*VLOOKUP(M170,Paramétrage!$C$6:$E$29,2,0))))</f>
        <v>0</v>
      </c>
      <c r="W170" s="200"/>
      <c r="X170" s="217">
        <f t="shared" si="38"/>
        <v>0</v>
      </c>
      <c r="Y170" s="81">
        <f>IF(OR(M170="",Q170="Mut+ext"),0,IF(ISERROR(W170+V170*VLOOKUP(M170,Paramétrage!$C$6:$E$29,3,0))=TRUE,X170,W170+V170*VLOOKUP(M170,Paramétrage!$C$6:$E$29,3,0)))</f>
        <v>0</v>
      </c>
      <c r="Z170" s="395"/>
      <c r="AA170" s="364"/>
      <c r="AB170" s="396"/>
      <c r="AC170" s="133"/>
      <c r="AD170" s="40"/>
      <c r="AE170" s="61">
        <f t="shared" ref="AE170:AE180" si="40">IF(G170="",0,IF(K170="",0,IF(SUMIF($G$169:$G$180,G170,$O$169:$O$180)=0,0,IF(OR(L170="",K170="obligatoire"),AF170/SUMIF($G$169:$G$180,G170,$O$169:$O$180),AF170/(SUMIF($G$169:$G$180,G170,$O$169:$O$180)/L170)))))</f>
        <v>0</v>
      </c>
      <c r="AF170" s="203">
        <f t="shared" si="39"/>
        <v>0</v>
      </c>
    </row>
    <row r="171" spans="1:32" hidden="1">
      <c r="A171" s="403"/>
      <c r="B171" s="372"/>
      <c r="C171" s="357"/>
      <c r="D171" s="358"/>
      <c r="E171" s="347"/>
      <c r="F171" s="347"/>
      <c r="G171" s="184" t="s">
        <v>134</v>
      </c>
      <c r="H171" s="185"/>
      <c r="I171" s="54"/>
      <c r="J171" s="50"/>
      <c r="K171" s="49"/>
      <c r="L171" s="38"/>
      <c r="M171" s="182"/>
      <c r="N171" s="44"/>
      <c r="O171" s="206"/>
      <c r="P171" s="196"/>
      <c r="Q171" s="39"/>
      <c r="R171" s="363"/>
      <c r="S171" s="364"/>
      <c r="T171" s="365"/>
      <c r="U171" s="80">
        <f>IF(OR(P171="",M171=Paramétrage!$C$10,M171=Paramétrage!$C$13,M171=Paramétrage!$C$17,M171=Paramétrage!$C$20,M171=Paramétrage!$C$24,M171=Paramétrage!$C$27,AND(M171&lt;&gt;Paramétrage!$C$9,Q171="Mut+ext")),0,ROUNDUP(O171/P171,0))</f>
        <v>0</v>
      </c>
      <c r="V171" s="216">
        <f>IF(OR(M171="",Q171="Mut+ext"),0,IF(VLOOKUP(M171,Paramétrage!$C$6:$E$29,2,0)=0,0,IF(P171="","saisir capacité",N171*U171*VLOOKUP(M171,Paramétrage!$C$6:$E$29,2,0))))</f>
        <v>0</v>
      </c>
      <c r="W171" s="200"/>
      <c r="X171" s="217">
        <f t="shared" si="38"/>
        <v>0</v>
      </c>
      <c r="Y171" s="81">
        <f>IF(OR(M171="",Q171="Mut+ext"),0,IF(ISERROR(W171+V171*VLOOKUP(M171,Paramétrage!$C$6:$E$29,3,0))=TRUE,X171,W171+V171*VLOOKUP(M171,Paramétrage!$C$6:$E$29,3,0)))</f>
        <v>0</v>
      </c>
      <c r="Z171" s="395"/>
      <c r="AA171" s="364"/>
      <c r="AB171" s="396"/>
      <c r="AC171" s="133"/>
      <c r="AD171" s="40"/>
      <c r="AE171" s="61">
        <f t="shared" si="40"/>
        <v>0</v>
      </c>
      <c r="AF171" s="203">
        <f t="shared" si="39"/>
        <v>0</v>
      </c>
    </row>
    <row r="172" spans="1:32" hidden="1">
      <c r="A172" s="403"/>
      <c r="B172" s="372"/>
      <c r="C172" s="357"/>
      <c r="D172" s="358"/>
      <c r="E172" s="347"/>
      <c r="F172" s="347"/>
      <c r="G172" s="183" t="s">
        <v>136</v>
      </c>
      <c r="H172" s="185"/>
      <c r="I172" s="54"/>
      <c r="J172" s="50"/>
      <c r="K172" s="49"/>
      <c r="L172" s="38"/>
      <c r="M172" s="182"/>
      <c r="N172" s="44"/>
      <c r="O172" s="206"/>
      <c r="P172" s="196"/>
      <c r="Q172" s="39"/>
      <c r="R172" s="363"/>
      <c r="S172" s="364"/>
      <c r="T172" s="365"/>
      <c r="U172" s="80">
        <f>IF(OR(P172="",M172=Paramétrage!$C$10,M172=Paramétrage!$C$13,M172=Paramétrage!$C$17,M172=Paramétrage!$C$20,M172=Paramétrage!$C$24,M172=Paramétrage!$C$27,AND(M172&lt;&gt;Paramétrage!$C$9,Q172="Mut+ext")),0,ROUNDUP(O172/P172,0))</f>
        <v>0</v>
      </c>
      <c r="V172" s="216">
        <f>IF(OR(M172="",Q172="Mut+ext"),0,IF(VLOOKUP(M172,Paramétrage!$C$6:$E$29,2,0)=0,0,IF(P172="","saisir capacité",N172*U172*VLOOKUP(M172,Paramétrage!$C$6:$E$29,2,0))))</f>
        <v>0</v>
      </c>
      <c r="W172" s="200"/>
      <c r="X172" s="217">
        <f t="shared" si="38"/>
        <v>0</v>
      </c>
      <c r="Y172" s="81">
        <f>IF(OR(M172="",Q172="Mut+ext"),0,IF(ISERROR(W172+V172*VLOOKUP(M172,Paramétrage!$C$6:$E$29,3,0))=TRUE,X172,W172+V172*VLOOKUP(M172,Paramétrage!$C$6:$E$29,3,0)))</f>
        <v>0</v>
      </c>
      <c r="Z172" s="395"/>
      <c r="AA172" s="364"/>
      <c r="AB172" s="396"/>
      <c r="AC172" s="133"/>
      <c r="AD172" s="40"/>
      <c r="AE172" s="61">
        <f t="shared" si="40"/>
        <v>0</v>
      </c>
      <c r="AF172" s="203">
        <f t="shared" si="39"/>
        <v>0</v>
      </c>
    </row>
    <row r="173" spans="1:32" hidden="1">
      <c r="A173" s="403"/>
      <c r="B173" s="372"/>
      <c r="C173" s="357"/>
      <c r="D173" s="358"/>
      <c r="E173" s="347"/>
      <c r="F173" s="347"/>
      <c r="G173" s="184"/>
      <c r="H173" s="205"/>
      <c r="I173" s="54"/>
      <c r="J173" s="50"/>
      <c r="K173" s="49"/>
      <c r="L173" s="38"/>
      <c r="M173" s="182"/>
      <c r="N173" s="44"/>
      <c r="O173" s="206"/>
      <c r="P173" s="196"/>
      <c r="Q173" s="39"/>
      <c r="R173" s="363"/>
      <c r="S173" s="364"/>
      <c r="T173" s="365"/>
      <c r="U173" s="80">
        <f>IF(OR(P173="",M173=Paramétrage!$C$10,M173=Paramétrage!$C$13,M173=Paramétrage!$C$17,M173=Paramétrage!$C$20,M173=Paramétrage!$C$24,M173=Paramétrage!$C$27,AND(M173&lt;&gt;Paramétrage!$C$9,Q173="Mut+ext")),0,ROUNDUP(O173/P173,0))</f>
        <v>0</v>
      </c>
      <c r="V173" s="216">
        <f>IF(OR(M173="",Q173="Mut+ext"),0,IF(VLOOKUP(M173,Paramétrage!$C$6:$E$29,2,0)=0,0,IF(P173="","saisir capacité",N173*U173*VLOOKUP(M173,Paramétrage!$C$6:$E$29,2,0))))</f>
        <v>0</v>
      </c>
      <c r="W173" s="200"/>
      <c r="X173" s="217">
        <f t="shared" si="38"/>
        <v>0</v>
      </c>
      <c r="Y173" s="81">
        <f>IF(OR(M173="",Q173="Mut+ext"),0,IF(ISERROR(W173+V173*VLOOKUP(M173,Paramétrage!$C$6:$E$29,3,0))=TRUE,X173,W173+V173*VLOOKUP(M173,Paramétrage!$C$6:$E$29,3,0)))</f>
        <v>0</v>
      </c>
      <c r="Z173" s="395"/>
      <c r="AA173" s="364"/>
      <c r="AB173" s="396"/>
      <c r="AC173" s="133"/>
      <c r="AD173" s="40"/>
      <c r="AE173" s="61">
        <f t="shared" si="40"/>
        <v>0</v>
      </c>
      <c r="AF173" s="203">
        <f t="shared" si="39"/>
        <v>0</v>
      </c>
    </row>
    <row r="174" spans="1:32" hidden="1">
      <c r="A174" s="403"/>
      <c r="B174" s="372"/>
      <c r="C174" s="357"/>
      <c r="D174" s="358"/>
      <c r="E174" s="347"/>
      <c r="F174" s="347"/>
      <c r="G174" s="184"/>
      <c r="H174" s="205"/>
      <c r="I174" s="54"/>
      <c r="J174" s="50"/>
      <c r="K174" s="49"/>
      <c r="L174" s="38"/>
      <c r="M174" s="182"/>
      <c r="N174" s="44"/>
      <c r="O174" s="206"/>
      <c r="P174" s="196"/>
      <c r="Q174" s="39"/>
      <c r="R174" s="363"/>
      <c r="S174" s="364"/>
      <c r="T174" s="365"/>
      <c r="U174" s="80">
        <f>IF(OR(P174="",M174=Paramétrage!$C$10,M174=Paramétrage!$C$13,M174=Paramétrage!$C$17,M174=Paramétrage!$C$20,M174=Paramétrage!$C$24,M174=Paramétrage!$C$27,AND(M174&lt;&gt;Paramétrage!$C$9,Q174="Mut+ext")),0,ROUNDUP(O174/P174,0))</f>
        <v>0</v>
      </c>
      <c r="V174" s="216">
        <f>IF(OR(M174="",Q174="Mut+ext"),0,IF(VLOOKUP(M174,Paramétrage!$C$6:$E$29,2,0)=0,0,IF(P174="","saisir capacité",N174*U174*VLOOKUP(M174,Paramétrage!$C$6:$E$29,2,0))))</f>
        <v>0</v>
      </c>
      <c r="W174" s="200"/>
      <c r="X174" s="217">
        <f t="shared" si="38"/>
        <v>0</v>
      </c>
      <c r="Y174" s="81">
        <f>IF(OR(M174="",Q174="Mut+ext"),0,IF(ISERROR(W174+V174*VLOOKUP(M174,Paramétrage!$C$6:$E$29,3,0))=TRUE,X174,W174+V174*VLOOKUP(M174,Paramétrage!$C$6:$E$29,3,0)))</f>
        <v>0</v>
      </c>
      <c r="Z174" s="395"/>
      <c r="AA174" s="364"/>
      <c r="AB174" s="396"/>
      <c r="AC174" s="133"/>
      <c r="AD174" s="40"/>
      <c r="AE174" s="61">
        <f t="shared" si="40"/>
        <v>0</v>
      </c>
      <c r="AF174" s="203">
        <f t="shared" si="39"/>
        <v>0</v>
      </c>
    </row>
    <row r="175" spans="1:32" hidden="1">
      <c r="A175" s="403"/>
      <c r="B175" s="372"/>
      <c r="C175" s="357"/>
      <c r="D175" s="358"/>
      <c r="E175" s="347"/>
      <c r="F175" s="347"/>
      <c r="G175" s="184"/>
      <c r="H175" s="205"/>
      <c r="I175" s="54"/>
      <c r="J175" s="50"/>
      <c r="K175" s="49"/>
      <c r="L175" s="38"/>
      <c r="M175" s="182"/>
      <c r="N175" s="44"/>
      <c r="O175" s="206"/>
      <c r="P175" s="196"/>
      <c r="Q175" s="39"/>
      <c r="R175" s="363"/>
      <c r="S175" s="364"/>
      <c r="T175" s="365"/>
      <c r="U175" s="80">
        <f>IF(OR(P175="",M175=Paramétrage!$C$10,M175=Paramétrage!$C$13,M175=Paramétrage!$C$17,M175=Paramétrage!$C$20,M175=Paramétrage!$C$24,M175=Paramétrage!$C$27,AND(M175&lt;&gt;Paramétrage!$C$9,Q175="Mut+ext")),0,ROUNDUP(O175/P175,0))</f>
        <v>0</v>
      </c>
      <c r="V175" s="216">
        <f>IF(OR(M175="",Q175="Mut+ext"),0,IF(VLOOKUP(M175,Paramétrage!$C$6:$E$29,2,0)=0,0,IF(P175="","saisir capacité",N175*U175*VLOOKUP(M175,Paramétrage!$C$6:$E$29,2,0))))</f>
        <v>0</v>
      </c>
      <c r="W175" s="200"/>
      <c r="X175" s="217">
        <f t="shared" si="38"/>
        <v>0</v>
      </c>
      <c r="Y175" s="81">
        <f>IF(OR(M175="",Q175="Mut+ext"),0,IF(ISERROR(W175+V175*VLOOKUP(M175,Paramétrage!$C$6:$E$29,3,0))=TRUE,X175,W175+V175*VLOOKUP(M175,Paramétrage!$C$6:$E$29,3,0)))</f>
        <v>0</v>
      </c>
      <c r="Z175" s="395"/>
      <c r="AA175" s="364"/>
      <c r="AB175" s="396"/>
      <c r="AC175" s="133"/>
      <c r="AD175" s="40"/>
      <c r="AE175" s="61">
        <f t="shared" si="40"/>
        <v>0</v>
      </c>
      <c r="AF175" s="203">
        <f t="shared" si="39"/>
        <v>0</v>
      </c>
    </row>
    <row r="176" spans="1:32" hidden="1">
      <c r="A176" s="403"/>
      <c r="B176" s="372"/>
      <c r="C176" s="357"/>
      <c r="D176" s="358"/>
      <c r="E176" s="347"/>
      <c r="F176" s="347"/>
      <c r="G176" s="184"/>
      <c r="H176" s="205"/>
      <c r="I176" s="54"/>
      <c r="J176" s="50"/>
      <c r="K176" s="49"/>
      <c r="L176" s="38"/>
      <c r="M176" s="182"/>
      <c r="N176" s="45"/>
      <c r="O176" s="206"/>
      <c r="P176" s="196"/>
      <c r="Q176" s="39"/>
      <c r="R176" s="363"/>
      <c r="S176" s="364"/>
      <c r="T176" s="365"/>
      <c r="U176" s="80">
        <f>IF(OR(P176="",M176=Paramétrage!$C$10,M176=Paramétrage!$C$13,M176=Paramétrage!$C$17,M176=Paramétrage!$C$20,M176=Paramétrage!$C$24,M176=Paramétrage!$C$27,AND(M176&lt;&gt;Paramétrage!$C$9,Q176="Mut+ext")),0,ROUNDUP(O176/P176,0))</f>
        <v>0</v>
      </c>
      <c r="V176" s="216">
        <f>IF(OR(M176="",Q176="Mut+ext"),0,IF(VLOOKUP(M176,Paramétrage!$C$6:$E$29,2,0)=0,0,IF(P176="","saisir capacité",N176*U176*VLOOKUP(M176,Paramétrage!$C$6:$E$29,2,0))))</f>
        <v>0</v>
      </c>
      <c r="W176" s="200"/>
      <c r="X176" s="217">
        <f t="shared" si="38"/>
        <v>0</v>
      </c>
      <c r="Y176" s="81">
        <f>IF(OR(M176="",Q176="Mut+ext"),0,IF(ISERROR(W176+V176*VLOOKUP(M176,Paramétrage!$C$6:$E$29,3,0))=TRUE,X176,W176+V176*VLOOKUP(M176,Paramétrage!$C$6:$E$29,3,0)))</f>
        <v>0</v>
      </c>
      <c r="Z176" s="395"/>
      <c r="AA176" s="364"/>
      <c r="AB176" s="396"/>
      <c r="AC176" s="133"/>
      <c r="AD176" s="40"/>
      <c r="AE176" s="61">
        <f t="shared" si="40"/>
        <v>0</v>
      </c>
      <c r="AF176" s="203">
        <f t="shared" si="39"/>
        <v>0</v>
      </c>
    </row>
    <row r="177" spans="1:32" hidden="1">
      <c r="A177" s="403"/>
      <c r="B177" s="372"/>
      <c r="C177" s="357"/>
      <c r="D177" s="358"/>
      <c r="E177" s="347"/>
      <c r="F177" s="347"/>
      <c r="G177" s="184"/>
      <c r="H177" s="205"/>
      <c r="I177" s="54"/>
      <c r="J177" s="50"/>
      <c r="K177" s="49"/>
      <c r="L177" s="38"/>
      <c r="M177" s="182"/>
      <c r="N177" s="44"/>
      <c r="O177" s="206"/>
      <c r="P177" s="196"/>
      <c r="Q177" s="39"/>
      <c r="R177" s="363"/>
      <c r="S177" s="364"/>
      <c r="T177" s="365"/>
      <c r="U177" s="80">
        <f>IF(OR(P177="",M177=Paramétrage!$C$10,M177=Paramétrage!$C$13,M177=Paramétrage!$C$17,M177=Paramétrage!$C$20,M177=Paramétrage!$C$24,M177=Paramétrage!$C$27,AND(M177&lt;&gt;Paramétrage!$C$9,Q177="Mut+ext")),0,ROUNDUP(O177/P177,0))</f>
        <v>0</v>
      </c>
      <c r="V177" s="216">
        <f>IF(OR(M177="",Q177="Mut+ext"),0,IF(VLOOKUP(M177,Paramétrage!$C$6:$E$29,2,0)=0,0,IF(P177="","saisir capacité",N177*U177*VLOOKUP(M177,Paramétrage!$C$6:$E$29,2,0))))</f>
        <v>0</v>
      </c>
      <c r="W177" s="200"/>
      <c r="X177" s="217">
        <f t="shared" si="38"/>
        <v>0</v>
      </c>
      <c r="Y177" s="81">
        <f>IF(OR(M177="",Q177="Mut+ext"),0,IF(ISERROR(W177+V177*VLOOKUP(M177,Paramétrage!$C$6:$E$29,3,0))=TRUE,X177,W177+V177*VLOOKUP(M177,Paramétrage!$C$6:$E$29,3,0)))</f>
        <v>0</v>
      </c>
      <c r="Z177" s="395"/>
      <c r="AA177" s="364"/>
      <c r="AB177" s="396"/>
      <c r="AC177" s="133"/>
      <c r="AD177" s="40"/>
      <c r="AE177" s="61">
        <f t="shared" si="40"/>
        <v>0</v>
      </c>
      <c r="AF177" s="203">
        <f t="shared" si="39"/>
        <v>0</v>
      </c>
    </row>
    <row r="178" spans="1:32" hidden="1">
      <c r="A178" s="403"/>
      <c r="B178" s="372"/>
      <c r="C178" s="357"/>
      <c r="D178" s="358"/>
      <c r="E178" s="347"/>
      <c r="F178" s="347"/>
      <c r="G178" s="184"/>
      <c r="H178" s="205"/>
      <c r="I178" s="54"/>
      <c r="J178" s="50"/>
      <c r="K178" s="49"/>
      <c r="L178" s="38"/>
      <c r="M178" s="182"/>
      <c r="N178" s="44"/>
      <c r="O178" s="206"/>
      <c r="P178" s="196"/>
      <c r="Q178" s="39"/>
      <c r="R178" s="363"/>
      <c r="S178" s="364"/>
      <c r="T178" s="365"/>
      <c r="U178" s="80">
        <f>IF(OR(P178="",M178=Paramétrage!$C$10,M178=Paramétrage!$C$13,M178=Paramétrage!$C$17,M178=Paramétrage!$C$20,M178=Paramétrage!$C$24,M178=Paramétrage!$C$27,AND(M178&lt;&gt;Paramétrage!$C$9,Q178="Mut+ext")),0,ROUNDUP(O178/P178,0))</f>
        <v>0</v>
      </c>
      <c r="V178" s="216">
        <f>IF(OR(M178="",Q178="Mut+ext"),0,IF(VLOOKUP(M178,Paramétrage!$C$6:$E$29,2,0)=0,0,IF(P178="","saisir capacité",N178*U178*VLOOKUP(M178,Paramétrage!$C$6:$E$29,2,0))))</f>
        <v>0</v>
      </c>
      <c r="W178" s="200"/>
      <c r="X178" s="217">
        <f t="shared" si="38"/>
        <v>0</v>
      </c>
      <c r="Y178" s="81">
        <f>IF(OR(M178="",Q178="Mut+ext"),0,IF(ISERROR(W178+V178*VLOOKUP(M178,Paramétrage!$C$6:$E$29,3,0))=TRUE,X178,W178+V178*VLOOKUP(M178,Paramétrage!$C$6:$E$29,3,0)))</f>
        <v>0</v>
      </c>
      <c r="Z178" s="395"/>
      <c r="AA178" s="364"/>
      <c r="AB178" s="396"/>
      <c r="AC178" s="133"/>
      <c r="AD178" s="40"/>
      <c r="AE178" s="61">
        <f t="shared" si="40"/>
        <v>0</v>
      </c>
      <c r="AF178" s="203">
        <f t="shared" si="39"/>
        <v>0</v>
      </c>
    </row>
    <row r="179" spans="1:32" hidden="1">
      <c r="A179" s="403"/>
      <c r="B179" s="372"/>
      <c r="C179" s="357"/>
      <c r="D179" s="358"/>
      <c r="E179" s="347"/>
      <c r="F179" s="347"/>
      <c r="G179" s="184"/>
      <c r="H179" s="205"/>
      <c r="I179" s="54"/>
      <c r="J179" s="50"/>
      <c r="K179" s="49"/>
      <c r="L179" s="38"/>
      <c r="M179" s="182"/>
      <c r="N179" s="44"/>
      <c r="O179" s="206"/>
      <c r="P179" s="196"/>
      <c r="Q179" s="39"/>
      <c r="R179" s="363"/>
      <c r="S179" s="364"/>
      <c r="T179" s="365"/>
      <c r="U179" s="80">
        <f>IF(OR(P179="",M179=Paramétrage!$C$10,M179=Paramétrage!$C$13,M179=Paramétrage!$C$17,M179=Paramétrage!$C$20,M179=Paramétrage!$C$24,M179=Paramétrage!$C$27,AND(M179&lt;&gt;Paramétrage!$C$9,Q179="Mut+ext")),0,ROUNDUP(O179/P179,0))</f>
        <v>0</v>
      </c>
      <c r="V179" s="216">
        <f>IF(OR(M179="",Q179="Mut+ext"),0,IF(VLOOKUP(M179,Paramétrage!$C$6:$E$29,2,0)=0,0,IF(P179="","saisir capacité",N179*U179*VLOOKUP(M179,Paramétrage!$C$6:$E$29,2,0))))</f>
        <v>0</v>
      </c>
      <c r="W179" s="200"/>
      <c r="X179" s="217">
        <f t="shared" si="38"/>
        <v>0</v>
      </c>
      <c r="Y179" s="81">
        <f>IF(OR(M179="",Q179="Mut+ext"),0,IF(ISERROR(W179+V179*VLOOKUP(M179,Paramétrage!$C$6:$E$29,3,0))=TRUE,X179,W179+V179*VLOOKUP(M179,Paramétrage!$C$6:$E$29,3,0)))</f>
        <v>0</v>
      </c>
      <c r="Z179" s="395"/>
      <c r="AA179" s="364"/>
      <c r="AB179" s="396"/>
      <c r="AC179" s="133"/>
      <c r="AD179" s="40"/>
      <c r="AE179" s="61">
        <f t="shared" si="40"/>
        <v>0</v>
      </c>
      <c r="AF179" s="203">
        <f t="shared" si="39"/>
        <v>0</v>
      </c>
    </row>
    <row r="180" spans="1:32" hidden="1">
      <c r="A180" s="403"/>
      <c r="B180" s="372"/>
      <c r="C180" s="359"/>
      <c r="D180" s="360"/>
      <c r="E180" s="348"/>
      <c r="F180" s="348"/>
      <c r="G180" s="184"/>
      <c r="H180" s="205"/>
      <c r="I180" s="54"/>
      <c r="J180" s="50"/>
      <c r="K180" s="49"/>
      <c r="L180" s="38"/>
      <c r="M180" s="182"/>
      <c r="N180" s="45"/>
      <c r="O180" s="206"/>
      <c r="P180" s="196"/>
      <c r="Q180" s="39"/>
      <c r="R180" s="363"/>
      <c r="S180" s="364"/>
      <c r="T180" s="365"/>
      <c r="U180" s="80">
        <f>IF(OR(P180="",M180=Paramétrage!$C$10,M180=Paramétrage!$C$13,M180=Paramétrage!$C$17,M180=Paramétrage!$C$20,M180=Paramétrage!$C$24,M180=Paramétrage!$C$27,AND(M180&lt;&gt;Paramétrage!$C$9,Q180="Mut+ext")),0,ROUNDUP(O180/P180,0))</f>
        <v>0</v>
      </c>
      <c r="V180" s="216">
        <f>IF(OR(M180="",Q180="Mut+ext"),0,IF(VLOOKUP(M180,Paramétrage!$C$6:$E$29,2,0)=0,0,IF(P180="","saisir capacité",N180*U180*VLOOKUP(M180,Paramétrage!$C$6:$E$29,2,0))))</f>
        <v>0</v>
      </c>
      <c r="W180" s="200"/>
      <c r="X180" s="217">
        <f t="shared" si="38"/>
        <v>0</v>
      </c>
      <c r="Y180" s="81">
        <f>IF(OR(M180="",Q180="Mut+ext"),0,IF(ISERROR(W180+V180*VLOOKUP(M180,Paramétrage!$C$6:$E$29,3,0))=TRUE,X180,W180+V180*VLOOKUP(M180,Paramétrage!$C$6:$E$29,3,0)))</f>
        <v>0</v>
      </c>
      <c r="Z180" s="395"/>
      <c r="AA180" s="364"/>
      <c r="AB180" s="396"/>
      <c r="AC180" s="133"/>
      <c r="AD180" s="40"/>
      <c r="AE180" s="61">
        <f t="shared" si="40"/>
        <v>0</v>
      </c>
      <c r="AF180" s="203">
        <f t="shared" si="39"/>
        <v>0</v>
      </c>
    </row>
    <row r="181" spans="1:32" hidden="1">
      <c r="A181" s="403"/>
      <c r="B181" s="372"/>
      <c r="C181" s="218"/>
      <c r="D181" s="219"/>
      <c r="E181" s="220"/>
      <c r="F181" s="219"/>
      <c r="G181" s="219"/>
      <c r="H181" s="221"/>
      <c r="I181" s="136"/>
      <c r="J181" s="130"/>
      <c r="K181" s="70"/>
      <c r="L181" s="72"/>
      <c r="M181" s="222"/>
      <c r="N181" s="73">
        <f>AE181</f>
        <v>0</v>
      </c>
      <c r="O181" s="223"/>
      <c r="P181" s="223"/>
      <c r="Q181" s="76"/>
      <c r="R181" s="74"/>
      <c r="S181" s="74"/>
      <c r="T181" s="75"/>
      <c r="U181" s="122"/>
      <c r="V181" s="224">
        <f>SUM(V169:V180)</f>
        <v>0</v>
      </c>
      <c r="W181" s="222">
        <f>SUM(W169:W180)</f>
        <v>0</v>
      </c>
      <c r="X181" s="225">
        <f>SUM(X169:X180)</f>
        <v>0</v>
      </c>
      <c r="Y181" s="77">
        <f>SUM(Y169:Y180)</f>
        <v>0</v>
      </c>
      <c r="Z181" s="123"/>
      <c r="AA181" s="124"/>
      <c r="AB181" s="125"/>
      <c r="AC181" s="126"/>
      <c r="AD181" s="127"/>
      <c r="AE181" s="128">
        <f>SUM(AE169:AE180)</f>
        <v>0</v>
      </c>
      <c r="AF181" s="129">
        <f>SUM(AF169:AF180)</f>
        <v>0</v>
      </c>
    </row>
    <row r="182" spans="1:32" ht="15.6" hidden="1" customHeight="1">
      <c r="A182" s="403"/>
      <c r="B182" s="372" t="s">
        <v>139</v>
      </c>
      <c r="C182" s="355"/>
      <c r="D182" s="356"/>
      <c r="E182" s="347"/>
      <c r="F182" s="347" t="s">
        <v>64</v>
      </c>
      <c r="G182" s="191" t="s">
        <v>141</v>
      </c>
      <c r="H182" s="186"/>
      <c r="I182" s="54"/>
      <c r="J182" s="50"/>
      <c r="K182" s="49"/>
      <c r="L182" s="174"/>
      <c r="M182" s="182"/>
      <c r="N182" s="44"/>
      <c r="O182" s="206"/>
      <c r="P182" s="196"/>
      <c r="Q182" s="42"/>
      <c r="R182" s="363"/>
      <c r="S182" s="364"/>
      <c r="T182" s="365"/>
      <c r="U182" s="80">
        <f>IF(OR(P182="",M182=Paramétrage!$C$10,M182=Paramétrage!$C$13,M182=Paramétrage!$C$17,M182=Paramétrage!$C$20,M182=Paramétrage!$C$24,M182=Paramétrage!$C$27,AND(M182&lt;&gt;Paramétrage!$C$9,Q182="Mut+ext")),0,ROUNDUP(O182/P182,0))</f>
        <v>0</v>
      </c>
      <c r="V182" s="216">
        <f>IF(OR(M182="",Q182="Mut+ext"),0,IF(VLOOKUP(M182,Paramétrage!$C$6:$E$29,2,0)=0,0,IF(P182="","saisir capacité",N182*U182*VLOOKUP(M182,Paramétrage!$C$6:$E$29,2,0))))</f>
        <v>0</v>
      </c>
      <c r="W182" s="200"/>
      <c r="X182" s="217">
        <f t="shared" ref="X182:X193" si="41">IF(OR(M182="",Q182="Mut+ext"),0,IF(ISERROR(V182+W182)=TRUE,V182,V182+W182))</f>
        <v>0</v>
      </c>
      <c r="Y182" s="81">
        <f>IF(OR(M182="",Q182="Mut+ext"),0,IF(ISERROR(W182+V182*VLOOKUP(M182,Paramétrage!$C$6:$E$29,3,0))=TRUE,X182,W182+V182*VLOOKUP(M182,Paramétrage!$C$6:$E$29,3,0)))</f>
        <v>0</v>
      </c>
      <c r="Z182" s="395"/>
      <c r="AA182" s="364"/>
      <c r="AB182" s="396"/>
      <c r="AC182" s="133"/>
      <c r="AD182" s="41"/>
      <c r="AE182" s="61">
        <f>IF(G182="",0,IF(K182="",0,IF(SUMIF($G$182:$G$193,G182,$O$182:$O$193)=0,0,IF(OR(L182="",K182="obligatoire"),AF182/SUMIF($G$182:$G$193,G182,$O$182:$O$193),AF182/(SUMIF($G$182:$G$193,G182,$O$182:$O$193)/L182)))))</f>
        <v>0</v>
      </c>
      <c r="AF182" s="202">
        <f t="shared" ref="AF182:AF193" si="42">N182*O182</f>
        <v>0</v>
      </c>
    </row>
    <row r="183" spans="1:32" hidden="1">
      <c r="A183" s="403"/>
      <c r="B183" s="372"/>
      <c r="C183" s="357"/>
      <c r="D183" s="358"/>
      <c r="E183" s="347"/>
      <c r="F183" s="347"/>
      <c r="G183" s="184" t="s">
        <v>214</v>
      </c>
      <c r="H183" s="185"/>
      <c r="I183" s="54"/>
      <c r="J183" s="50"/>
      <c r="K183" s="49"/>
      <c r="L183" s="38"/>
      <c r="M183" s="182"/>
      <c r="N183" s="44"/>
      <c r="O183" s="206"/>
      <c r="P183" s="196"/>
      <c r="Q183" s="39"/>
      <c r="R183" s="363"/>
      <c r="S183" s="364"/>
      <c r="T183" s="365"/>
      <c r="U183" s="80">
        <f>IF(OR(P183="",M183=Paramétrage!$C$10,M183=Paramétrage!$C$13,M183=Paramétrage!$C$17,M183=Paramétrage!$C$20,M183=Paramétrage!$C$24,M183=Paramétrage!$C$27,AND(M183&lt;&gt;Paramétrage!$C$9,Q183="Mut+ext")),0,ROUNDUP(O183/P183,0))</f>
        <v>0</v>
      </c>
      <c r="V183" s="216">
        <f>IF(OR(M183="",Q183="Mut+ext"),0,IF(VLOOKUP(M183,Paramétrage!$C$6:$E$29,2,0)=0,0,IF(P183="","saisir capacité",N183*U183*VLOOKUP(M183,Paramétrage!$C$6:$E$29,2,0))))</f>
        <v>0</v>
      </c>
      <c r="W183" s="200"/>
      <c r="X183" s="217">
        <f t="shared" si="41"/>
        <v>0</v>
      </c>
      <c r="Y183" s="81">
        <f>IF(OR(M183="",Q183="Mut+ext"),0,IF(ISERROR(W183+V183*VLOOKUP(M183,Paramétrage!$C$6:$E$29,3,0))=TRUE,X183,W183+V183*VLOOKUP(M183,Paramétrage!$C$6:$E$29,3,0)))</f>
        <v>0</v>
      </c>
      <c r="Z183" s="395"/>
      <c r="AA183" s="364"/>
      <c r="AB183" s="396"/>
      <c r="AC183" s="133"/>
      <c r="AD183" s="40"/>
      <c r="AE183" s="61">
        <f t="shared" ref="AE183:AE193" si="43">IF(G183="",0,IF(K183="",0,IF(SUMIF($G$182:$G$193,G183,$O$182:$O$193)=0,0,IF(OR(L183="",K183="obligatoire"),AF183/SUMIF($G$182:$G$193,G183,$O$182:$O$193),AF183/(SUMIF($G$182:$G$193,G183,$O$182:$O$193)/L183)))))</f>
        <v>0</v>
      </c>
      <c r="AF183" s="203">
        <f t="shared" si="42"/>
        <v>0</v>
      </c>
    </row>
    <row r="184" spans="1:32" hidden="1">
      <c r="A184" s="403"/>
      <c r="B184" s="372"/>
      <c r="C184" s="357"/>
      <c r="D184" s="358"/>
      <c r="E184" s="347"/>
      <c r="F184" s="347"/>
      <c r="G184" s="184" t="s">
        <v>215</v>
      </c>
      <c r="H184" s="185"/>
      <c r="I184" s="54"/>
      <c r="J184" s="50"/>
      <c r="K184" s="49"/>
      <c r="L184" s="38"/>
      <c r="M184" s="182"/>
      <c r="N184" s="44"/>
      <c r="O184" s="206"/>
      <c r="P184" s="196"/>
      <c r="Q184" s="39"/>
      <c r="R184" s="363"/>
      <c r="S184" s="364"/>
      <c r="T184" s="365"/>
      <c r="U184" s="80">
        <f>IF(OR(P184="",M184=Paramétrage!$C$10,M184=Paramétrage!$C$13,M184=Paramétrage!$C$17,M184=Paramétrage!$C$20,M184=Paramétrage!$C$24,M184=Paramétrage!$C$27,AND(M184&lt;&gt;Paramétrage!$C$9,Q184="Mut+ext")),0,ROUNDUP(O184/P184,0))</f>
        <v>0</v>
      </c>
      <c r="V184" s="216">
        <f>IF(OR(M184="",Q184="Mut+ext"),0,IF(VLOOKUP(M184,Paramétrage!$C$6:$E$29,2,0)=0,0,IF(P184="","saisir capacité",N184*U184*VLOOKUP(M184,Paramétrage!$C$6:$E$29,2,0))))</f>
        <v>0</v>
      </c>
      <c r="W184" s="200"/>
      <c r="X184" s="217">
        <f t="shared" si="41"/>
        <v>0</v>
      </c>
      <c r="Y184" s="81">
        <f>IF(OR(M184="",Q184="Mut+ext"),0,IF(ISERROR(W184+V184*VLOOKUP(M184,Paramétrage!$C$6:$E$29,3,0))=TRUE,X184,W184+V184*VLOOKUP(M184,Paramétrage!$C$6:$E$29,3,0)))</f>
        <v>0</v>
      </c>
      <c r="Z184" s="395"/>
      <c r="AA184" s="364"/>
      <c r="AB184" s="396"/>
      <c r="AC184" s="133"/>
      <c r="AD184" s="40"/>
      <c r="AE184" s="61">
        <f t="shared" si="43"/>
        <v>0</v>
      </c>
      <c r="AF184" s="203">
        <f t="shared" si="42"/>
        <v>0</v>
      </c>
    </row>
    <row r="185" spans="1:32" hidden="1">
      <c r="A185" s="403"/>
      <c r="B185" s="372"/>
      <c r="C185" s="357"/>
      <c r="D185" s="358"/>
      <c r="E185" s="347"/>
      <c r="F185" s="347"/>
      <c r="G185" s="183" t="s">
        <v>260</v>
      </c>
      <c r="H185" s="185"/>
      <c r="I185" s="54"/>
      <c r="J185" s="50"/>
      <c r="K185" s="49"/>
      <c r="L185" s="38"/>
      <c r="M185" s="182"/>
      <c r="N185" s="44"/>
      <c r="O185" s="206"/>
      <c r="P185" s="196"/>
      <c r="Q185" s="39"/>
      <c r="R185" s="363"/>
      <c r="S185" s="364"/>
      <c r="T185" s="365"/>
      <c r="U185" s="80">
        <f>IF(OR(P185="",M185=Paramétrage!$C$10,M185=Paramétrage!$C$13,M185=Paramétrage!$C$17,M185=Paramétrage!$C$20,M185=Paramétrage!$C$24,M185=Paramétrage!$C$27,AND(M185&lt;&gt;Paramétrage!$C$9,Q185="Mut+ext")),0,ROUNDUP(O185/P185,0))</f>
        <v>0</v>
      </c>
      <c r="V185" s="216">
        <f>IF(OR(M185="",Q185="Mut+ext"),0,IF(VLOOKUP(M185,Paramétrage!$C$6:$E$29,2,0)=0,0,IF(P185="","saisir capacité",N185*U185*VLOOKUP(M185,Paramétrage!$C$6:$E$29,2,0))))</f>
        <v>0</v>
      </c>
      <c r="W185" s="200"/>
      <c r="X185" s="217">
        <f t="shared" si="41"/>
        <v>0</v>
      </c>
      <c r="Y185" s="81">
        <f>IF(OR(M185="",Q185="Mut+ext"),0,IF(ISERROR(W185+V185*VLOOKUP(M185,Paramétrage!$C$6:$E$29,3,0))=TRUE,X185,W185+V185*VLOOKUP(M185,Paramétrage!$C$6:$E$29,3,0)))</f>
        <v>0</v>
      </c>
      <c r="Z185" s="395"/>
      <c r="AA185" s="364"/>
      <c r="AB185" s="396"/>
      <c r="AC185" s="133"/>
      <c r="AD185" s="40"/>
      <c r="AE185" s="61">
        <f t="shared" si="43"/>
        <v>0</v>
      </c>
      <c r="AF185" s="203">
        <f t="shared" si="42"/>
        <v>0</v>
      </c>
    </row>
    <row r="186" spans="1:32" hidden="1">
      <c r="A186" s="403"/>
      <c r="B186" s="372"/>
      <c r="C186" s="357"/>
      <c r="D186" s="358"/>
      <c r="E186" s="347"/>
      <c r="F186" s="347"/>
      <c r="G186" s="184"/>
      <c r="H186" s="205"/>
      <c r="I186" s="54"/>
      <c r="J186" s="50"/>
      <c r="K186" s="49"/>
      <c r="L186" s="38"/>
      <c r="M186" s="182"/>
      <c r="N186" s="44"/>
      <c r="O186" s="206"/>
      <c r="P186" s="196"/>
      <c r="Q186" s="39"/>
      <c r="R186" s="363"/>
      <c r="S186" s="364"/>
      <c r="T186" s="365"/>
      <c r="U186" s="80">
        <f>IF(OR(P186="",M186=Paramétrage!$C$10,M186=Paramétrage!$C$13,M186=Paramétrage!$C$17,M186=Paramétrage!$C$20,M186=Paramétrage!$C$24,M186=Paramétrage!$C$27,AND(M186&lt;&gt;Paramétrage!$C$9,Q186="Mut+ext")),0,ROUNDUP(O186/P186,0))</f>
        <v>0</v>
      </c>
      <c r="V186" s="216">
        <f>IF(OR(M186="",Q186="Mut+ext"),0,IF(VLOOKUP(M186,Paramétrage!$C$6:$E$29,2,0)=0,0,IF(P186="","saisir capacité",N186*U186*VLOOKUP(M186,Paramétrage!$C$6:$E$29,2,0))))</f>
        <v>0</v>
      </c>
      <c r="W186" s="200"/>
      <c r="X186" s="217">
        <f t="shared" si="41"/>
        <v>0</v>
      </c>
      <c r="Y186" s="81">
        <f>IF(OR(M186="",Q186="Mut+ext"),0,IF(ISERROR(W186+V186*VLOOKUP(M186,Paramétrage!$C$6:$E$29,3,0))=TRUE,X186,W186+V186*VLOOKUP(M186,Paramétrage!$C$6:$E$29,3,0)))</f>
        <v>0</v>
      </c>
      <c r="Z186" s="395"/>
      <c r="AA186" s="364"/>
      <c r="AB186" s="396"/>
      <c r="AC186" s="133"/>
      <c r="AD186" s="40"/>
      <c r="AE186" s="61">
        <f t="shared" si="43"/>
        <v>0</v>
      </c>
      <c r="AF186" s="203">
        <f t="shared" si="42"/>
        <v>0</v>
      </c>
    </row>
    <row r="187" spans="1:32" hidden="1">
      <c r="A187" s="403"/>
      <c r="B187" s="372"/>
      <c r="C187" s="357"/>
      <c r="D187" s="358"/>
      <c r="E187" s="347"/>
      <c r="F187" s="347"/>
      <c r="G187" s="184"/>
      <c r="H187" s="205"/>
      <c r="I187" s="54"/>
      <c r="J187" s="50"/>
      <c r="K187" s="49"/>
      <c r="L187" s="38"/>
      <c r="M187" s="182"/>
      <c r="N187" s="44"/>
      <c r="O187" s="206"/>
      <c r="P187" s="196"/>
      <c r="Q187" s="39"/>
      <c r="R187" s="363"/>
      <c r="S187" s="364"/>
      <c r="T187" s="365"/>
      <c r="U187" s="80">
        <f>IF(OR(P187="",M187=Paramétrage!$C$10,M187=Paramétrage!$C$13,M187=Paramétrage!$C$17,M187=Paramétrage!$C$20,M187=Paramétrage!$C$24,M187=Paramétrage!$C$27,AND(M187&lt;&gt;Paramétrage!$C$9,Q187="Mut+ext")),0,ROUNDUP(O187/P187,0))</f>
        <v>0</v>
      </c>
      <c r="V187" s="216">
        <f>IF(OR(M187="",Q187="Mut+ext"),0,IF(VLOOKUP(M187,Paramétrage!$C$6:$E$29,2,0)=0,0,IF(P187="","saisir capacité",N187*U187*VLOOKUP(M187,Paramétrage!$C$6:$E$29,2,0))))</f>
        <v>0</v>
      </c>
      <c r="W187" s="200"/>
      <c r="X187" s="217">
        <f t="shared" si="41"/>
        <v>0</v>
      </c>
      <c r="Y187" s="81">
        <f>IF(OR(M187="",Q187="Mut+ext"),0,IF(ISERROR(W187+V187*VLOOKUP(M187,Paramétrage!$C$6:$E$29,3,0))=TRUE,X187,W187+V187*VLOOKUP(M187,Paramétrage!$C$6:$E$29,3,0)))</f>
        <v>0</v>
      </c>
      <c r="Z187" s="395"/>
      <c r="AA187" s="364"/>
      <c r="AB187" s="396"/>
      <c r="AC187" s="133"/>
      <c r="AD187" s="40"/>
      <c r="AE187" s="61">
        <f t="shared" si="43"/>
        <v>0</v>
      </c>
      <c r="AF187" s="203">
        <f t="shared" si="42"/>
        <v>0</v>
      </c>
    </row>
    <row r="188" spans="1:32" hidden="1">
      <c r="A188" s="403"/>
      <c r="B188" s="372"/>
      <c r="C188" s="357"/>
      <c r="D188" s="358"/>
      <c r="E188" s="347"/>
      <c r="F188" s="347"/>
      <c r="G188" s="184"/>
      <c r="H188" s="205"/>
      <c r="I188" s="54"/>
      <c r="J188" s="50"/>
      <c r="K188" s="49"/>
      <c r="L188" s="38"/>
      <c r="M188" s="182"/>
      <c r="N188" s="44"/>
      <c r="O188" s="206"/>
      <c r="P188" s="196"/>
      <c r="Q188" s="39"/>
      <c r="R188" s="363"/>
      <c r="S188" s="364"/>
      <c r="T188" s="365"/>
      <c r="U188" s="80">
        <f>IF(OR(P188="",M188=Paramétrage!$C$10,M188=Paramétrage!$C$13,M188=Paramétrage!$C$17,M188=Paramétrage!$C$20,M188=Paramétrage!$C$24,M188=Paramétrage!$C$27,AND(M188&lt;&gt;Paramétrage!$C$9,Q188="Mut+ext")),0,ROUNDUP(O188/P188,0))</f>
        <v>0</v>
      </c>
      <c r="V188" s="216">
        <f>IF(OR(M188="",Q188="Mut+ext"),0,IF(VLOOKUP(M188,Paramétrage!$C$6:$E$29,2,0)=0,0,IF(P188="","saisir capacité",N188*U188*VLOOKUP(M188,Paramétrage!$C$6:$E$29,2,0))))</f>
        <v>0</v>
      </c>
      <c r="W188" s="200"/>
      <c r="X188" s="217">
        <f t="shared" si="41"/>
        <v>0</v>
      </c>
      <c r="Y188" s="81">
        <f>IF(OR(M188="",Q188="Mut+ext"),0,IF(ISERROR(W188+V188*VLOOKUP(M188,Paramétrage!$C$6:$E$29,3,0))=TRUE,X188,W188+V188*VLOOKUP(M188,Paramétrage!$C$6:$E$29,3,0)))</f>
        <v>0</v>
      </c>
      <c r="Z188" s="395"/>
      <c r="AA188" s="364"/>
      <c r="AB188" s="396"/>
      <c r="AC188" s="133"/>
      <c r="AD188" s="40"/>
      <c r="AE188" s="61">
        <f t="shared" si="43"/>
        <v>0</v>
      </c>
      <c r="AF188" s="203">
        <f t="shared" si="42"/>
        <v>0</v>
      </c>
    </row>
    <row r="189" spans="1:32" hidden="1">
      <c r="A189" s="403"/>
      <c r="B189" s="372"/>
      <c r="C189" s="357"/>
      <c r="D189" s="358"/>
      <c r="E189" s="347"/>
      <c r="F189" s="347"/>
      <c r="G189" s="184"/>
      <c r="H189" s="205"/>
      <c r="I189" s="54"/>
      <c r="J189" s="50"/>
      <c r="K189" s="49"/>
      <c r="L189" s="38"/>
      <c r="M189" s="182"/>
      <c r="N189" s="45"/>
      <c r="O189" s="206"/>
      <c r="P189" s="196"/>
      <c r="Q189" s="39"/>
      <c r="R189" s="363"/>
      <c r="S189" s="364"/>
      <c r="T189" s="365"/>
      <c r="U189" s="80">
        <f>IF(OR(P189="",M189=Paramétrage!$C$10,M189=Paramétrage!$C$13,M189=Paramétrage!$C$17,M189=Paramétrage!$C$20,M189=Paramétrage!$C$24,M189=Paramétrage!$C$27,AND(M189&lt;&gt;Paramétrage!$C$9,Q189="Mut+ext")),0,ROUNDUP(O189/P189,0))</f>
        <v>0</v>
      </c>
      <c r="V189" s="216">
        <f>IF(OR(M189="",Q189="Mut+ext"),0,IF(VLOOKUP(M189,Paramétrage!$C$6:$E$29,2,0)=0,0,IF(P189="","saisir capacité",N189*U189*VLOOKUP(M189,Paramétrage!$C$6:$E$29,2,0))))</f>
        <v>0</v>
      </c>
      <c r="W189" s="200"/>
      <c r="X189" s="217">
        <f t="shared" si="41"/>
        <v>0</v>
      </c>
      <c r="Y189" s="81">
        <f>IF(OR(M189="",Q189="Mut+ext"),0,IF(ISERROR(W189+V189*VLOOKUP(M189,Paramétrage!$C$6:$E$29,3,0))=TRUE,X189,W189+V189*VLOOKUP(M189,Paramétrage!$C$6:$E$29,3,0)))</f>
        <v>0</v>
      </c>
      <c r="Z189" s="395"/>
      <c r="AA189" s="364"/>
      <c r="AB189" s="396"/>
      <c r="AC189" s="133"/>
      <c r="AD189" s="40"/>
      <c r="AE189" s="61">
        <f t="shared" si="43"/>
        <v>0</v>
      </c>
      <c r="AF189" s="203">
        <f t="shared" si="42"/>
        <v>0</v>
      </c>
    </row>
    <row r="190" spans="1:32" hidden="1">
      <c r="A190" s="403"/>
      <c r="B190" s="372"/>
      <c r="C190" s="357"/>
      <c r="D190" s="358"/>
      <c r="E190" s="347"/>
      <c r="F190" s="347"/>
      <c r="G190" s="184"/>
      <c r="H190" s="205"/>
      <c r="I190" s="54"/>
      <c r="J190" s="50"/>
      <c r="K190" s="49"/>
      <c r="L190" s="38"/>
      <c r="M190" s="182"/>
      <c r="N190" s="44"/>
      <c r="O190" s="206"/>
      <c r="P190" s="196"/>
      <c r="Q190" s="39"/>
      <c r="R190" s="363"/>
      <c r="S190" s="364"/>
      <c r="T190" s="365"/>
      <c r="U190" s="80">
        <f>IF(OR(P190="",M190=Paramétrage!$C$10,M190=Paramétrage!$C$13,M190=Paramétrage!$C$17,M190=Paramétrage!$C$20,M190=Paramétrage!$C$24,M190=Paramétrage!$C$27,AND(M190&lt;&gt;Paramétrage!$C$9,Q190="Mut+ext")),0,ROUNDUP(O190/P190,0))</f>
        <v>0</v>
      </c>
      <c r="V190" s="216">
        <f>IF(OR(M190="",Q190="Mut+ext"),0,IF(VLOOKUP(M190,Paramétrage!$C$6:$E$29,2,0)=0,0,IF(P190="","saisir capacité",N190*U190*VLOOKUP(M190,Paramétrage!$C$6:$E$29,2,0))))</f>
        <v>0</v>
      </c>
      <c r="W190" s="200"/>
      <c r="X190" s="217">
        <f t="shared" si="41"/>
        <v>0</v>
      </c>
      <c r="Y190" s="81">
        <f>IF(OR(M190="",Q190="Mut+ext"),0,IF(ISERROR(W190+V190*VLOOKUP(M190,Paramétrage!$C$6:$E$29,3,0))=TRUE,X190,W190+V190*VLOOKUP(M190,Paramétrage!$C$6:$E$29,3,0)))</f>
        <v>0</v>
      </c>
      <c r="Z190" s="395"/>
      <c r="AA190" s="364"/>
      <c r="AB190" s="396"/>
      <c r="AC190" s="133"/>
      <c r="AD190" s="40"/>
      <c r="AE190" s="61">
        <f t="shared" si="43"/>
        <v>0</v>
      </c>
      <c r="AF190" s="203">
        <f t="shared" si="42"/>
        <v>0</v>
      </c>
    </row>
    <row r="191" spans="1:32" hidden="1">
      <c r="A191" s="403"/>
      <c r="B191" s="372"/>
      <c r="C191" s="357"/>
      <c r="D191" s="358"/>
      <c r="E191" s="347"/>
      <c r="F191" s="347"/>
      <c r="G191" s="184"/>
      <c r="H191" s="205"/>
      <c r="I191" s="54"/>
      <c r="J191" s="50"/>
      <c r="K191" s="49"/>
      <c r="L191" s="38"/>
      <c r="M191" s="182"/>
      <c r="N191" s="44"/>
      <c r="O191" s="206"/>
      <c r="P191" s="196"/>
      <c r="Q191" s="39"/>
      <c r="R191" s="363"/>
      <c r="S191" s="364"/>
      <c r="T191" s="365"/>
      <c r="U191" s="80">
        <f>IF(OR(P191="",M191=Paramétrage!$C$10,M191=Paramétrage!$C$13,M191=Paramétrage!$C$17,M191=Paramétrage!$C$20,M191=Paramétrage!$C$24,M191=Paramétrage!$C$27,AND(M191&lt;&gt;Paramétrage!$C$9,Q191="Mut+ext")),0,ROUNDUP(O191/P191,0))</f>
        <v>0</v>
      </c>
      <c r="V191" s="216">
        <f>IF(OR(M191="",Q191="Mut+ext"),0,IF(VLOOKUP(M191,Paramétrage!$C$6:$E$29,2,0)=0,0,IF(P191="","saisir capacité",N191*U191*VLOOKUP(M191,Paramétrage!$C$6:$E$29,2,0))))</f>
        <v>0</v>
      </c>
      <c r="W191" s="200"/>
      <c r="X191" s="217">
        <f t="shared" si="41"/>
        <v>0</v>
      </c>
      <c r="Y191" s="81">
        <f>IF(OR(M191="",Q191="Mut+ext"),0,IF(ISERROR(W191+V191*VLOOKUP(M191,Paramétrage!$C$6:$E$29,3,0))=TRUE,X191,W191+V191*VLOOKUP(M191,Paramétrage!$C$6:$E$29,3,0)))</f>
        <v>0</v>
      </c>
      <c r="Z191" s="395"/>
      <c r="AA191" s="364"/>
      <c r="AB191" s="396"/>
      <c r="AC191" s="133"/>
      <c r="AD191" s="40"/>
      <c r="AE191" s="61">
        <f t="shared" si="43"/>
        <v>0</v>
      </c>
      <c r="AF191" s="203">
        <f t="shared" si="42"/>
        <v>0</v>
      </c>
    </row>
    <row r="192" spans="1:32" hidden="1">
      <c r="A192" s="403"/>
      <c r="B192" s="372"/>
      <c r="C192" s="357"/>
      <c r="D192" s="358"/>
      <c r="E192" s="347"/>
      <c r="F192" s="347"/>
      <c r="G192" s="184"/>
      <c r="H192" s="205"/>
      <c r="I192" s="54"/>
      <c r="J192" s="50"/>
      <c r="K192" s="49"/>
      <c r="L192" s="38"/>
      <c r="M192" s="182"/>
      <c r="N192" s="44"/>
      <c r="O192" s="206"/>
      <c r="P192" s="196"/>
      <c r="Q192" s="39"/>
      <c r="R192" s="363"/>
      <c r="S192" s="364"/>
      <c r="T192" s="365"/>
      <c r="U192" s="80">
        <f>IF(OR(P192="",M192=Paramétrage!$C$10,M192=Paramétrage!$C$13,M192=Paramétrage!$C$17,M192=Paramétrage!$C$20,M192=Paramétrage!$C$24,M192=Paramétrage!$C$27,AND(M192&lt;&gt;Paramétrage!$C$9,Q192="Mut+ext")),0,ROUNDUP(O192/P192,0))</f>
        <v>0</v>
      </c>
      <c r="V192" s="216">
        <f>IF(OR(M192="",Q192="Mut+ext"),0,IF(VLOOKUP(M192,Paramétrage!$C$6:$E$29,2,0)=0,0,IF(P192="","saisir capacité",N192*U192*VLOOKUP(M192,Paramétrage!$C$6:$E$29,2,0))))</f>
        <v>0</v>
      </c>
      <c r="W192" s="200"/>
      <c r="X192" s="217">
        <f t="shared" si="41"/>
        <v>0</v>
      </c>
      <c r="Y192" s="81">
        <f>IF(OR(M192="",Q192="Mut+ext"),0,IF(ISERROR(W192+V192*VLOOKUP(M192,Paramétrage!$C$6:$E$29,3,0))=TRUE,X192,W192+V192*VLOOKUP(M192,Paramétrage!$C$6:$E$29,3,0)))</f>
        <v>0</v>
      </c>
      <c r="Z192" s="395"/>
      <c r="AA192" s="364"/>
      <c r="AB192" s="396"/>
      <c r="AC192" s="133"/>
      <c r="AD192" s="40"/>
      <c r="AE192" s="61">
        <f t="shared" si="43"/>
        <v>0</v>
      </c>
      <c r="AF192" s="203">
        <f t="shared" si="42"/>
        <v>0</v>
      </c>
    </row>
    <row r="193" spans="1:32" hidden="1">
      <c r="A193" s="403"/>
      <c r="B193" s="372"/>
      <c r="C193" s="359"/>
      <c r="D193" s="360"/>
      <c r="E193" s="348"/>
      <c r="F193" s="348"/>
      <c r="G193" s="184"/>
      <c r="H193" s="205"/>
      <c r="I193" s="54"/>
      <c r="J193" s="50"/>
      <c r="K193" s="49"/>
      <c r="L193" s="38"/>
      <c r="M193" s="182"/>
      <c r="N193" s="45"/>
      <c r="O193" s="206"/>
      <c r="P193" s="196"/>
      <c r="Q193" s="39"/>
      <c r="R193" s="363"/>
      <c r="S193" s="364"/>
      <c r="T193" s="365"/>
      <c r="U193" s="80">
        <f>IF(OR(P193="",M193=Paramétrage!$C$10,M193=Paramétrage!$C$13,M193=Paramétrage!$C$17,M193=Paramétrage!$C$20,M193=Paramétrage!$C$24,M193=Paramétrage!$C$27,AND(M193&lt;&gt;Paramétrage!$C$9,Q193="Mut+ext")),0,ROUNDUP(O193/P193,0))</f>
        <v>0</v>
      </c>
      <c r="V193" s="216">
        <f>IF(OR(M193="",Q193="Mut+ext"),0,IF(VLOOKUP(M193,Paramétrage!$C$6:$E$29,2,0)=0,0,IF(P193="","saisir capacité",N193*U193*VLOOKUP(M193,Paramétrage!$C$6:$E$29,2,0))))</f>
        <v>0</v>
      </c>
      <c r="W193" s="200"/>
      <c r="X193" s="217">
        <f t="shared" si="41"/>
        <v>0</v>
      </c>
      <c r="Y193" s="81">
        <f>IF(OR(M193="",Q193="Mut+ext"),0,IF(ISERROR(W193+V193*VLOOKUP(M193,Paramétrage!$C$6:$E$29,3,0))=TRUE,X193,W193+V193*VLOOKUP(M193,Paramétrage!$C$6:$E$29,3,0)))</f>
        <v>0</v>
      </c>
      <c r="Z193" s="395"/>
      <c r="AA193" s="364"/>
      <c r="AB193" s="396"/>
      <c r="AC193" s="133"/>
      <c r="AD193" s="40"/>
      <c r="AE193" s="61">
        <f t="shared" si="43"/>
        <v>0</v>
      </c>
      <c r="AF193" s="203">
        <f t="shared" si="42"/>
        <v>0</v>
      </c>
    </row>
    <row r="194" spans="1:32" ht="16.149999999999999" hidden="1" thickBot="1">
      <c r="A194" s="403"/>
      <c r="B194" s="372"/>
      <c r="C194" s="218"/>
      <c r="D194" s="219"/>
      <c r="E194" s="220"/>
      <c r="F194" s="219"/>
      <c r="G194" s="219"/>
      <c r="H194" s="221"/>
      <c r="I194" s="136"/>
      <c r="J194" s="130"/>
      <c r="K194" s="70"/>
      <c r="L194" s="72"/>
      <c r="M194" s="222"/>
      <c r="N194" s="73">
        <f>AE194</f>
        <v>0</v>
      </c>
      <c r="O194" s="223"/>
      <c r="P194" s="223"/>
      <c r="Q194" s="76"/>
      <c r="R194" s="74"/>
      <c r="S194" s="74"/>
      <c r="T194" s="75"/>
      <c r="U194" s="122"/>
      <c r="V194" s="224">
        <f>SUM(V182:V193)</f>
        <v>0</v>
      </c>
      <c r="W194" s="222">
        <f>SUM(W182:W193)</f>
        <v>0</v>
      </c>
      <c r="X194" s="225">
        <f>SUM(X182:X193)</f>
        <v>0</v>
      </c>
      <c r="Y194" s="77">
        <f>SUM(Y182:Y193)</f>
        <v>0</v>
      </c>
      <c r="Z194" s="123"/>
      <c r="AA194" s="124"/>
      <c r="AB194" s="125"/>
      <c r="AC194" s="126"/>
      <c r="AD194" s="127"/>
      <c r="AE194" s="128">
        <f>SUM(AE182:AE193)</f>
        <v>0</v>
      </c>
      <c r="AF194" s="129">
        <f>SUM(AF182:AF193)</f>
        <v>0</v>
      </c>
    </row>
    <row r="195" spans="1:32" ht="15.6" hidden="1" customHeight="1">
      <c r="A195" s="403"/>
      <c r="B195" s="372" t="s">
        <v>143</v>
      </c>
      <c r="C195" s="355" t="s">
        <v>261</v>
      </c>
      <c r="D195" s="356"/>
      <c r="E195" s="347"/>
      <c r="F195" s="347" t="s">
        <v>64</v>
      </c>
      <c r="G195" s="191" t="s">
        <v>145</v>
      </c>
      <c r="H195" s="186"/>
      <c r="I195" s="54"/>
      <c r="J195" s="50"/>
      <c r="K195" s="49"/>
      <c r="L195" s="38"/>
      <c r="M195" s="182"/>
      <c r="N195" s="44"/>
      <c r="O195" s="206"/>
      <c r="P195" s="196"/>
      <c r="Q195" s="42"/>
      <c r="R195" s="363"/>
      <c r="S195" s="364"/>
      <c r="T195" s="365"/>
      <c r="U195" s="80">
        <f>IF(OR(P195="",M195=Paramétrage!$C$10,M195=Paramétrage!$C$13,M195=Paramétrage!$C$17,M195=Paramétrage!$C$20,M195=Paramétrage!$C$24,M195=Paramétrage!$C$27,AND(M195&lt;&gt;Paramétrage!$C$9,Q195="Mut+ext")),0,ROUNDUP(O195/P195,0))</f>
        <v>0</v>
      </c>
      <c r="V195" s="216">
        <f>IF(OR(M195="",Q195="Mut+ext"),0,IF(VLOOKUP(M195,Paramétrage!$C$6:$E$29,2,0)=0,0,IF(P195="","saisir capacité",N195*U195*VLOOKUP(M195,Paramétrage!$C$6:$E$29,2,0))))</f>
        <v>0</v>
      </c>
      <c r="W195" s="200"/>
      <c r="X195" s="217">
        <f t="shared" ref="X195:X206" si="44">IF(OR(M195="",Q195="Mut+ext"),0,IF(ISERROR(V195+W195)=TRUE,V195,V195+W195))</f>
        <v>0</v>
      </c>
      <c r="Y195" s="81">
        <f>IF(OR(M195="",Q195="Mut+ext"),0,IF(ISERROR(W195+V195*VLOOKUP(M195,Paramétrage!$C$6:$E$29,3,0))=TRUE,X195,W195+V195*VLOOKUP(M195,Paramétrage!$C$6:$E$29,3,0)))</f>
        <v>0</v>
      </c>
      <c r="Z195" s="395"/>
      <c r="AA195" s="364"/>
      <c r="AB195" s="396"/>
      <c r="AC195" s="133"/>
      <c r="AD195" s="41"/>
      <c r="AE195" s="61">
        <f>IF(G195="",0,IF(K195="",0,IF(SUMIF($G$195:$G$206,G195,$O$195:$O$206)=0,0,IF(OR(L195="",K195="obligatoire"),AF195/SUMIF($G$195:$G$206,G195,$O$195:$O$206),AF195/(SUMIF($G$195:$G$206,G195,$O$195:$O$206)/L195)))))</f>
        <v>0</v>
      </c>
      <c r="AF195" s="202">
        <f t="shared" ref="AF195:AF206" si="45">N195*O195</f>
        <v>0</v>
      </c>
    </row>
    <row r="196" spans="1:32" ht="15.6" hidden="1" customHeight="1">
      <c r="A196" s="403"/>
      <c r="B196" s="372"/>
      <c r="C196" s="357"/>
      <c r="D196" s="358"/>
      <c r="E196" s="347"/>
      <c r="F196" s="347"/>
      <c r="G196" s="184" t="s">
        <v>147</v>
      </c>
      <c r="H196" s="185"/>
      <c r="I196" s="54"/>
      <c r="J196" s="50"/>
      <c r="K196" s="49"/>
      <c r="L196" s="38"/>
      <c r="M196" s="182"/>
      <c r="N196" s="44"/>
      <c r="O196" s="206"/>
      <c r="P196" s="196"/>
      <c r="Q196" s="39"/>
      <c r="R196" s="363"/>
      <c r="S196" s="364"/>
      <c r="T196" s="365"/>
      <c r="U196" s="80">
        <f>IF(OR(P196="",M196=Paramétrage!$C$10,M196=Paramétrage!$C$13,M196=Paramétrage!$C$17,M196=Paramétrage!$C$20,M196=Paramétrage!$C$24,M196=Paramétrage!$C$27,AND(M196&lt;&gt;Paramétrage!$C$9,Q196="Mut+ext")),0,ROUNDUP(O196/P196,0))</f>
        <v>0</v>
      </c>
      <c r="V196" s="216">
        <f>IF(OR(M196="",Q196="Mut+ext"),0,IF(VLOOKUP(M196,Paramétrage!$C$6:$E$29,2,0)=0,0,IF(P196="","saisir capacité",N196*U196*VLOOKUP(M196,Paramétrage!$C$6:$E$29,2,0))))</f>
        <v>0</v>
      </c>
      <c r="W196" s="200"/>
      <c r="X196" s="217">
        <f t="shared" si="44"/>
        <v>0</v>
      </c>
      <c r="Y196" s="81">
        <f>IF(OR(M196="",Q196="Mut+ext"),0,IF(ISERROR(W196+V196*VLOOKUP(M196,Paramétrage!$C$6:$E$29,3,0))=TRUE,X196,W196+V196*VLOOKUP(M196,Paramétrage!$C$6:$E$29,3,0)))</f>
        <v>0</v>
      </c>
      <c r="Z196" s="395"/>
      <c r="AA196" s="364"/>
      <c r="AB196" s="396"/>
      <c r="AC196" s="133"/>
      <c r="AD196" s="40"/>
      <c r="AE196" s="61">
        <f t="shared" ref="AE196:AE206" si="46">IF(G196="",0,IF(K196="",0,IF(SUMIF($G$195:$G$206,G196,$O$195:$O$206)=0,0,IF(OR(L196="",K196="obligatoire"),AF196/SUMIF($G$195:$G$206,G196,$O$195:$O$206),AF196/(SUMIF($G$195:$G$206,G196,$O$195:$O$206)/L196)))))</f>
        <v>0</v>
      </c>
      <c r="AF196" s="203">
        <f t="shared" si="45"/>
        <v>0</v>
      </c>
    </row>
    <row r="197" spans="1:32" ht="15.6" hidden="1" customHeight="1">
      <c r="A197" s="403"/>
      <c r="B197" s="372"/>
      <c r="C197" s="357"/>
      <c r="D197" s="358"/>
      <c r="E197" s="347"/>
      <c r="F197" s="347"/>
      <c r="G197" s="184" t="s">
        <v>149</v>
      </c>
      <c r="H197" s="185"/>
      <c r="I197" s="54"/>
      <c r="J197" s="50"/>
      <c r="K197" s="49"/>
      <c r="L197" s="38"/>
      <c r="M197" s="182"/>
      <c r="N197" s="44"/>
      <c r="O197" s="206"/>
      <c r="P197" s="196"/>
      <c r="Q197" s="39"/>
      <c r="R197" s="363"/>
      <c r="S197" s="364"/>
      <c r="T197" s="365"/>
      <c r="U197" s="80">
        <f>IF(OR(P197="",M197=Paramétrage!$C$10,M197=Paramétrage!$C$13,M197=Paramétrage!$C$17,M197=Paramétrage!$C$20,M197=Paramétrage!$C$24,M197=Paramétrage!$C$27,AND(M197&lt;&gt;Paramétrage!$C$9,Q197="Mut+ext")),0,ROUNDUP(O197/P197,0))</f>
        <v>0</v>
      </c>
      <c r="V197" s="216">
        <f>IF(OR(M197="",Q197="Mut+ext"),0,IF(VLOOKUP(M197,Paramétrage!$C$6:$E$29,2,0)=0,0,IF(P197="","saisir capacité",N197*U197*VLOOKUP(M197,Paramétrage!$C$6:$E$29,2,0))))</f>
        <v>0</v>
      </c>
      <c r="W197" s="200"/>
      <c r="X197" s="217">
        <f t="shared" si="44"/>
        <v>0</v>
      </c>
      <c r="Y197" s="81">
        <f>IF(OR(M197="",Q197="Mut+ext"),0,IF(ISERROR(W197+V197*VLOOKUP(M197,Paramétrage!$C$6:$E$29,3,0))=TRUE,X197,W197+V197*VLOOKUP(M197,Paramétrage!$C$6:$E$29,3,0)))</f>
        <v>0</v>
      </c>
      <c r="Z197" s="395"/>
      <c r="AA197" s="364"/>
      <c r="AB197" s="396"/>
      <c r="AC197" s="133"/>
      <c r="AD197" s="40"/>
      <c r="AE197" s="61">
        <f t="shared" si="46"/>
        <v>0</v>
      </c>
      <c r="AF197" s="203">
        <f t="shared" si="45"/>
        <v>0</v>
      </c>
    </row>
    <row r="198" spans="1:32" ht="15.6" hidden="1" customHeight="1">
      <c r="A198" s="403"/>
      <c r="B198" s="372"/>
      <c r="C198" s="357"/>
      <c r="D198" s="358"/>
      <c r="E198" s="347"/>
      <c r="F198" s="347"/>
      <c r="G198" s="184" t="s">
        <v>262</v>
      </c>
      <c r="H198" s="185"/>
      <c r="I198" s="54"/>
      <c r="J198" s="50"/>
      <c r="K198" s="49"/>
      <c r="L198" s="38"/>
      <c r="M198" s="182"/>
      <c r="N198" s="44"/>
      <c r="O198" s="206"/>
      <c r="P198" s="196"/>
      <c r="Q198" s="39"/>
      <c r="R198" s="363"/>
      <c r="S198" s="364"/>
      <c r="T198" s="365"/>
      <c r="U198" s="80">
        <f>IF(OR(P198="",M198=Paramétrage!$C$10,M198=Paramétrage!$C$13,M198=Paramétrage!$C$17,M198=Paramétrage!$C$20,M198=Paramétrage!$C$24,M198=Paramétrage!$C$27,AND(M198&lt;&gt;Paramétrage!$C$9,Q198="Mut+ext")),0,ROUNDUP(O198/P198,0))</f>
        <v>0</v>
      </c>
      <c r="V198" s="216">
        <f>IF(OR(M198="",Q198="Mut+ext"),0,IF(VLOOKUP(M198,Paramétrage!$C$6:$E$29,2,0)=0,0,IF(P198="","saisir capacité",N198*U198*VLOOKUP(M198,Paramétrage!$C$6:$E$29,2,0))))</f>
        <v>0</v>
      </c>
      <c r="W198" s="200"/>
      <c r="X198" s="217">
        <f t="shared" si="44"/>
        <v>0</v>
      </c>
      <c r="Y198" s="81">
        <f>IF(OR(M198="",Q198="Mut+ext"),0,IF(ISERROR(W198+V198*VLOOKUP(M198,Paramétrage!$C$6:$E$29,3,0))=TRUE,X198,W198+V198*VLOOKUP(M198,Paramétrage!$C$6:$E$29,3,0)))</f>
        <v>0</v>
      </c>
      <c r="Z198" s="395"/>
      <c r="AA198" s="364"/>
      <c r="AB198" s="396"/>
      <c r="AC198" s="133"/>
      <c r="AD198" s="40"/>
      <c r="AE198" s="61">
        <f t="shared" si="46"/>
        <v>0</v>
      </c>
      <c r="AF198" s="203">
        <f t="shared" si="45"/>
        <v>0</v>
      </c>
    </row>
    <row r="199" spans="1:32" ht="15.6" hidden="1" customHeight="1">
      <c r="A199" s="403"/>
      <c r="B199" s="372"/>
      <c r="C199" s="357"/>
      <c r="D199" s="358"/>
      <c r="E199" s="347"/>
      <c r="F199" s="347"/>
      <c r="G199" s="184"/>
      <c r="H199" s="205"/>
      <c r="I199" s="54"/>
      <c r="J199" s="50"/>
      <c r="K199" s="49"/>
      <c r="L199" s="38"/>
      <c r="M199" s="182"/>
      <c r="N199" s="44"/>
      <c r="O199" s="206"/>
      <c r="P199" s="196"/>
      <c r="Q199" s="39"/>
      <c r="R199" s="363"/>
      <c r="S199" s="364"/>
      <c r="T199" s="365"/>
      <c r="U199" s="80">
        <f>IF(OR(P199="",M199=Paramétrage!$C$10,M199=Paramétrage!$C$13,M199=Paramétrage!$C$17,M199=Paramétrage!$C$20,M199=Paramétrage!$C$24,M199=Paramétrage!$C$27,AND(M199&lt;&gt;Paramétrage!$C$9,Q199="Mut+ext")),0,ROUNDUP(O199/P199,0))</f>
        <v>0</v>
      </c>
      <c r="V199" s="216">
        <f>IF(OR(M199="",Q199="Mut+ext"),0,IF(VLOOKUP(M199,Paramétrage!$C$6:$E$29,2,0)=0,0,IF(P199="","saisir capacité",N199*U199*VLOOKUP(M199,Paramétrage!$C$6:$E$29,2,0))))</f>
        <v>0</v>
      </c>
      <c r="W199" s="200"/>
      <c r="X199" s="217">
        <f t="shared" si="44"/>
        <v>0</v>
      </c>
      <c r="Y199" s="81">
        <f>IF(OR(M199="",Q199="Mut+ext"),0,IF(ISERROR(W199+V199*VLOOKUP(M199,Paramétrage!$C$6:$E$29,3,0))=TRUE,X199,W199+V199*VLOOKUP(M199,Paramétrage!$C$6:$E$29,3,0)))</f>
        <v>0</v>
      </c>
      <c r="Z199" s="395"/>
      <c r="AA199" s="364"/>
      <c r="AB199" s="396"/>
      <c r="AC199" s="133"/>
      <c r="AD199" s="40"/>
      <c r="AE199" s="61">
        <f t="shared" si="46"/>
        <v>0</v>
      </c>
      <c r="AF199" s="203">
        <f t="shared" si="45"/>
        <v>0</v>
      </c>
    </row>
    <row r="200" spans="1:32" ht="15.6" hidden="1" customHeight="1">
      <c r="A200" s="403"/>
      <c r="B200" s="372"/>
      <c r="C200" s="357"/>
      <c r="D200" s="358"/>
      <c r="E200" s="347"/>
      <c r="F200" s="347"/>
      <c r="G200" s="184"/>
      <c r="H200" s="205"/>
      <c r="I200" s="54"/>
      <c r="J200" s="50"/>
      <c r="K200" s="49"/>
      <c r="L200" s="38"/>
      <c r="M200" s="182"/>
      <c r="N200" s="44"/>
      <c r="O200" s="206"/>
      <c r="P200" s="196"/>
      <c r="Q200" s="39"/>
      <c r="R200" s="363"/>
      <c r="S200" s="364"/>
      <c r="T200" s="365"/>
      <c r="U200" s="80">
        <f>IF(OR(P200="",M200=Paramétrage!$C$10,M200=Paramétrage!$C$13,M200=Paramétrage!$C$17,M200=Paramétrage!$C$20,M200=Paramétrage!$C$24,M200=Paramétrage!$C$27,AND(M200&lt;&gt;Paramétrage!$C$9,Q200="Mut+ext")),0,ROUNDUP(O200/P200,0))</f>
        <v>0</v>
      </c>
      <c r="V200" s="216">
        <f>IF(OR(M200="",Q200="Mut+ext"),0,IF(VLOOKUP(M200,Paramétrage!$C$6:$E$29,2,0)=0,0,IF(P200="","saisir capacité",N200*U200*VLOOKUP(M200,Paramétrage!$C$6:$E$29,2,0))))</f>
        <v>0</v>
      </c>
      <c r="W200" s="200"/>
      <c r="X200" s="217">
        <f t="shared" si="44"/>
        <v>0</v>
      </c>
      <c r="Y200" s="81">
        <f>IF(OR(M200="",Q200="Mut+ext"),0,IF(ISERROR(W200+V200*VLOOKUP(M200,Paramétrage!$C$6:$E$29,3,0))=TRUE,X200,W200+V200*VLOOKUP(M200,Paramétrage!$C$6:$E$29,3,0)))</f>
        <v>0</v>
      </c>
      <c r="Z200" s="395"/>
      <c r="AA200" s="364"/>
      <c r="AB200" s="396"/>
      <c r="AC200" s="133"/>
      <c r="AD200" s="40"/>
      <c r="AE200" s="61">
        <f t="shared" si="46"/>
        <v>0</v>
      </c>
      <c r="AF200" s="203">
        <f t="shared" si="45"/>
        <v>0</v>
      </c>
    </row>
    <row r="201" spans="1:32" ht="15.6" hidden="1" customHeight="1">
      <c r="A201" s="403"/>
      <c r="B201" s="372"/>
      <c r="C201" s="357"/>
      <c r="D201" s="358"/>
      <c r="E201" s="347"/>
      <c r="F201" s="347"/>
      <c r="G201" s="184"/>
      <c r="H201" s="205"/>
      <c r="I201" s="54"/>
      <c r="J201" s="50"/>
      <c r="K201" s="49"/>
      <c r="L201" s="38"/>
      <c r="M201" s="182"/>
      <c r="N201" s="44"/>
      <c r="O201" s="206"/>
      <c r="P201" s="196"/>
      <c r="Q201" s="39"/>
      <c r="R201" s="363"/>
      <c r="S201" s="364"/>
      <c r="T201" s="365"/>
      <c r="U201" s="80">
        <f>IF(OR(P201="",M201=Paramétrage!$C$10,M201=Paramétrage!$C$13,M201=Paramétrage!$C$17,M201=Paramétrage!$C$20,M201=Paramétrage!$C$24,M201=Paramétrage!$C$27,AND(M201&lt;&gt;Paramétrage!$C$9,Q201="Mut+ext")),0,ROUNDUP(O201/P201,0))</f>
        <v>0</v>
      </c>
      <c r="V201" s="216">
        <f>IF(OR(M201="",Q201="Mut+ext"),0,IF(VLOOKUP(M201,Paramétrage!$C$6:$E$29,2,0)=0,0,IF(P201="","saisir capacité",N201*U201*VLOOKUP(M201,Paramétrage!$C$6:$E$29,2,0))))</f>
        <v>0</v>
      </c>
      <c r="W201" s="200"/>
      <c r="X201" s="217">
        <f t="shared" si="44"/>
        <v>0</v>
      </c>
      <c r="Y201" s="81">
        <f>IF(OR(M201="",Q201="Mut+ext"),0,IF(ISERROR(W201+V201*VLOOKUP(M201,Paramétrage!$C$6:$E$29,3,0))=TRUE,X201,W201+V201*VLOOKUP(M201,Paramétrage!$C$6:$E$29,3,0)))</f>
        <v>0</v>
      </c>
      <c r="Z201" s="395"/>
      <c r="AA201" s="364"/>
      <c r="AB201" s="396"/>
      <c r="AC201" s="133"/>
      <c r="AD201" s="40"/>
      <c r="AE201" s="61">
        <f t="shared" si="46"/>
        <v>0</v>
      </c>
      <c r="AF201" s="203">
        <f t="shared" si="45"/>
        <v>0</v>
      </c>
    </row>
    <row r="202" spans="1:32" ht="15.6" hidden="1" customHeight="1">
      <c r="A202" s="403"/>
      <c r="B202" s="372"/>
      <c r="C202" s="357"/>
      <c r="D202" s="358"/>
      <c r="E202" s="347"/>
      <c r="F202" s="347"/>
      <c r="G202" s="184"/>
      <c r="H202" s="205"/>
      <c r="I202" s="54"/>
      <c r="J202" s="50"/>
      <c r="K202" s="49"/>
      <c r="L202" s="38"/>
      <c r="M202" s="182"/>
      <c r="N202" s="45"/>
      <c r="O202" s="206"/>
      <c r="P202" s="196"/>
      <c r="Q202" s="39"/>
      <c r="R202" s="363"/>
      <c r="S202" s="364"/>
      <c r="T202" s="365"/>
      <c r="U202" s="80">
        <f>IF(OR(P202="",M202=Paramétrage!$C$10,M202=Paramétrage!$C$13,M202=Paramétrage!$C$17,M202=Paramétrage!$C$20,M202=Paramétrage!$C$24,M202=Paramétrage!$C$27,AND(M202&lt;&gt;Paramétrage!$C$9,Q202="Mut+ext")),0,ROUNDUP(O202/P202,0))</f>
        <v>0</v>
      </c>
      <c r="V202" s="216">
        <f>IF(OR(M202="",Q202="Mut+ext"),0,IF(VLOOKUP(M202,Paramétrage!$C$6:$E$29,2,0)=0,0,IF(P202="","saisir capacité",N202*U202*VLOOKUP(M202,Paramétrage!$C$6:$E$29,2,0))))</f>
        <v>0</v>
      </c>
      <c r="W202" s="200"/>
      <c r="X202" s="217">
        <f t="shared" si="44"/>
        <v>0</v>
      </c>
      <c r="Y202" s="81">
        <f>IF(OR(M202="",Q202="Mut+ext"),0,IF(ISERROR(W202+V202*VLOOKUP(M202,Paramétrage!$C$6:$E$29,3,0))=TRUE,X202,W202+V202*VLOOKUP(M202,Paramétrage!$C$6:$E$29,3,0)))</f>
        <v>0</v>
      </c>
      <c r="Z202" s="395"/>
      <c r="AA202" s="364"/>
      <c r="AB202" s="396"/>
      <c r="AC202" s="133"/>
      <c r="AD202" s="40"/>
      <c r="AE202" s="61">
        <f t="shared" si="46"/>
        <v>0</v>
      </c>
      <c r="AF202" s="203">
        <f t="shared" si="45"/>
        <v>0</v>
      </c>
    </row>
    <row r="203" spans="1:32" ht="15.6" hidden="1" customHeight="1">
      <c r="A203" s="403"/>
      <c r="B203" s="372"/>
      <c r="C203" s="357"/>
      <c r="D203" s="358"/>
      <c r="E203" s="347"/>
      <c r="F203" s="347"/>
      <c r="G203" s="184"/>
      <c r="H203" s="205"/>
      <c r="I203" s="54"/>
      <c r="J203" s="50"/>
      <c r="K203" s="49"/>
      <c r="L203" s="38"/>
      <c r="M203" s="182"/>
      <c r="N203" s="44"/>
      <c r="O203" s="206"/>
      <c r="P203" s="196"/>
      <c r="Q203" s="39"/>
      <c r="R203" s="363"/>
      <c r="S203" s="364"/>
      <c r="T203" s="365"/>
      <c r="U203" s="80">
        <f>IF(OR(P203="",M203=Paramétrage!$C$10,M203=Paramétrage!$C$13,M203=Paramétrage!$C$17,M203=Paramétrage!$C$20,M203=Paramétrage!$C$24,M203=Paramétrage!$C$27,AND(M203&lt;&gt;Paramétrage!$C$9,Q203="Mut+ext")),0,ROUNDUP(O203/P203,0))</f>
        <v>0</v>
      </c>
      <c r="V203" s="216">
        <f>IF(OR(M203="",Q203="Mut+ext"),0,IF(VLOOKUP(M203,Paramétrage!$C$6:$E$29,2,0)=0,0,IF(P203="","saisir capacité",N203*U203*VLOOKUP(M203,Paramétrage!$C$6:$E$29,2,0))))</f>
        <v>0</v>
      </c>
      <c r="W203" s="200"/>
      <c r="X203" s="217">
        <f t="shared" si="44"/>
        <v>0</v>
      </c>
      <c r="Y203" s="81">
        <f>IF(OR(M203="",Q203="Mut+ext"),0,IF(ISERROR(W203+V203*VLOOKUP(M203,Paramétrage!$C$6:$E$29,3,0))=TRUE,X203,W203+V203*VLOOKUP(M203,Paramétrage!$C$6:$E$29,3,0)))</f>
        <v>0</v>
      </c>
      <c r="Z203" s="395"/>
      <c r="AA203" s="364"/>
      <c r="AB203" s="396"/>
      <c r="AC203" s="133"/>
      <c r="AD203" s="40"/>
      <c r="AE203" s="61">
        <f t="shared" si="46"/>
        <v>0</v>
      </c>
      <c r="AF203" s="203">
        <f t="shared" si="45"/>
        <v>0</v>
      </c>
    </row>
    <row r="204" spans="1:32" ht="15.6" hidden="1" customHeight="1">
      <c r="A204" s="403"/>
      <c r="B204" s="372"/>
      <c r="C204" s="357"/>
      <c r="D204" s="358"/>
      <c r="E204" s="347"/>
      <c r="F204" s="347"/>
      <c r="G204" s="184"/>
      <c r="H204" s="205"/>
      <c r="I204" s="54"/>
      <c r="J204" s="50"/>
      <c r="K204" s="49"/>
      <c r="L204" s="38"/>
      <c r="M204" s="182"/>
      <c r="N204" s="44"/>
      <c r="O204" s="206"/>
      <c r="P204" s="196"/>
      <c r="Q204" s="39"/>
      <c r="R204" s="363"/>
      <c r="S204" s="364"/>
      <c r="T204" s="365"/>
      <c r="U204" s="80">
        <f>IF(OR(P204="",M204=Paramétrage!$C$10,M204=Paramétrage!$C$13,M204=Paramétrage!$C$17,M204=Paramétrage!$C$20,M204=Paramétrage!$C$24,M204=Paramétrage!$C$27,AND(M204&lt;&gt;Paramétrage!$C$9,Q204="Mut+ext")),0,ROUNDUP(O204/P204,0))</f>
        <v>0</v>
      </c>
      <c r="V204" s="216">
        <f>IF(OR(M204="",Q204="Mut+ext"),0,IF(VLOOKUP(M204,Paramétrage!$C$6:$E$29,2,0)=0,0,IF(P204="","saisir capacité",N204*U204*VLOOKUP(M204,Paramétrage!$C$6:$E$29,2,0))))</f>
        <v>0</v>
      </c>
      <c r="W204" s="200"/>
      <c r="X204" s="217">
        <f t="shared" si="44"/>
        <v>0</v>
      </c>
      <c r="Y204" s="81">
        <f>IF(OR(M204="",Q204="Mut+ext"),0,IF(ISERROR(W204+V204*VLOOKUP(M204,Paramétrage!$C$6:$E$29,3,0))=TRUE,X204,W204+V204*VLOOKUP(M204,Paramétrage!$C$6:$E$29,3,0)))</f>
        <v>0</v>
      </c>
      <c r="Z204" s="395"/>
      <c r="AA204" s="364"/>
      <c r="AB204" s="396"/>
      <c r="AC204" s="133"/>
      <c r="AD204" s="40"/>
      <c r="AE204" s="61">
        <f t="shared" si="46"/>
        <v>0</v>
      </c>
      <c r="AF204" s="203">
        <f t="shared" si="45"/>
        <v>0</v>
      </c>
    </row>
    <row r="205" spans="1:32" ht="15.6" hidden="1" customHeight="1">
      <c r="A205" s="403"/>
      <c r="B205" s="372"/>
      <c r="C205" s="357"/>
      <c r="D205" s="358"/>
      <c r="E205" s="347"/>
      <c r="F205" s="347"/>
      <c r="G205" s="184"/>
      <c r="H205" s="205"/>
      <c r="I205" s="54"/>
      <c r="J205" s="50"/>
      <c r="K205" s="49"/>
      <c r="L205" s="38"/>
      <c r="M205" s="182"/>
      <c r="N205" s="44"/>
      <c r="O205" s="206"/>
      <c r="P205" s="196"/>
      <c r="Q205" s="39"/>
      <c r="R205" s="363"/>
      <c r="S205" s="364"/>
      <c r="T205" s="365"/>
      <c r="U205" s="80">
        <f>IF(OR(P205="",M205=Paramétrage!$C$10,M205=Paramétrage!$C$13,M205=Paramétrage!$C$17,M205=Paramétrage!$C$20,M205=Paramétrage!$C$24,M205=Paramétrage!$C$27,AND(M205&lt;&gt;Paramétrage!$C$9,Q205="Mut+ext")),0,ROUNDUP(O205/P205,0))</f>
        <v>0</v>
      </c>
      <c r="V205" s="216">
        <f>IF(OR(M205="",Q205="Mut+ext"),0,IF(VLOOKUP(M205,Paramétrage!$C$6:$E$29,2,0)=0,0,IF(P205="","saisir capacité",N205*U205*VLOOKUP(M205,Paramétrage!$C$6:$E$29,2,0))))</f>
        <v>0</v>
      </c>
      <c r="W205" s="200"/>
      <c r="X205" s="217">
        <f t="shared" si="44"/>
        <v>0</v>
      </c>
      <c r="Y205" s="81">
        <f>IF(OR(M205="",Q205="Mut+ext"),0,IF(ISERROR(W205+V205*VLOOKUP(M205,Paramétrage!$C$6:$E$29,3,0))=TRUE,X205,W205+V205*VLOOKUP(M205,Paramétrage!$C$6:$E$29,3,0)))</f>
        <v>0</v>
      </c>
      <c r="Z205" s="395"/>
      <c r="AA205" s="364"/>
      <c r="AB205" s="396"/>
      <c r="AC205" s="133"/>
      <c r="AD205" s="40"/>
      <c r="AE205" s="61">
        <f t="shared" si="46"/>
        <v>0</v>
      </c>
      <c r="AF205" s="203">
        <f t="shared" si="45"/>
        <v>0</v>
      </c>
    </row>
    <row r="206" spans="1:32" ht="15.6" hidden="1" customHeight="1">
      <c r="A206" s="403"/>
      <c r="B206" s="372"/>
      <c r="C206" s="359"/>
      <c r="D206" s="360"/>
      <c r="E206" s="348"/>
      <c r="F206" s="348"/>
      <c r="G206" s="184"/>
      <c r="H206" s="205"/>
      <c r="I206" s="54"/>
      <c r="J206" s="50"/>
      <c r="K206" s="49"/>
      <c r="L206" s="38"/>
      <c r="M206" s="182"/>
      <c r="N206" s="45"/>
      <c r="O206" s="206"/>
      <c r="P206" s="196"/>
      <c r="Q206" s="39"/>
      <c r="R206" s="363"/>
      <c r="S206" s="364"/>
      <c r="T206" s="365"/>
      <c r="U206" s="80">
        <f>IF(OR(P206="",M206=Paramétrage!$C$10,M206=Paramétrage!$C$13,M206=Paramétrage!$C$17,M206=Paramétrage!$C$20,M206=Paramétrage!$C$24,M206=Paramétrage!$C$27,AND(M206&lt;&gt;Paramétrage!$C$9,Q206="Mut+ext")),0,ROUNDUP(O206/P206,0))</f>
        <v>0</v>
      </c>
      <c r="V206" s="216">
        <f>IF(OR(M206="",Q206="Mut+ext"),0,IF(VLOOKUP(M206,Paramétrage!$C$6:$E$29,2,0)=0,0,IF(P206="","saisir capacité",N206*U206*VLOOKUP(M206,Paramétrage!$C$6:$E$29,2,0))))</f>
        <v>0</v>
      </c>
      <c r="W206" s="200"/>
      <c r="X206" s="217">
        <f t="shared" si="44"/>
        <v>0</v>
      </c>
      <c r="Y206" s="81">
        <f>IF(OR(M206="",Q206="Mut+ext"),0,IF(ISERROR(W206+V206*VLOOKUP(M206,Paramétrage!$C$6:$E$29,3,0))=TRUE,X206,W206+V206*VLOOKUP(M206,Paramétrage!$C$6:$E$29,3,0)))</f>
        <v>0</v>
      </c>
      <c r="Z206" s="395"/>
      <c r="AA206" s="364"/>
      <c r="AB206" s="396"/>
      <c r="AC206" s="133"/>
      <c r="AD206" s="40"/>
      <c r="AE206" s="61">
        <f t="shared" si="46"/>
        <v>0</v>
      </c>
      <c r="AF206" s="203">
        <f t="shared" si="45"/>
        <v>0</v>
      </c>
    </row>
    <row r="207" spans="1:32" ht="15.6" hidden="1" customHeight="1">
      <c r="A207" s="403"/>
      <c r="B207" s="372"/>
      <c r="C207" s="218"/>
      <c r="D207" s="219"/>
      <c r="E207" s="220"/>
      <c r="F207" s="219"/>
      <c r="G207" s="219"/>
      <c r="H207" s="221"/>
      <c r="I207" s="136"/>
      <c r="J207" s="130"/>
      <c r="K207" s="70"/>
      <c r="L207" s="72"/>
      <c r="M207" s="222"/>
      <c r="N207" s="73">
        <f>AE207</f>
        <v>0</v>
      </c>
      <c r="O207" s="223"/>
      <c r="P207" s="223"/>
      <c r="Q207" s="76"/>
      <c r="R207" s="74"/>
      <c r="S207" s="74"/>
      <c r="T207" s="75"/>
      <c r="U207" s="122"/>
      <c r="V207" s="224">
        <f>SUM(V195:V206)</f>
        <v>0</v>
      </c>
      <c r="W207" s="222">
        <f>SUM(W195:W206)</f>
        <v>0</v>
      </c>
      <c r="X207" s="225">
        <f>SUM(X195:X206)</f>
        <v>0</v>
      </c>
      <c r="Y207" s="77">
        <f>SUM(Y195:Y206)</f>
        <v>0</v>
      </c>
      <c r="Z207" s="123"/>
      <c r="AA207" s="124"/>
      <c r="AB207" s="125"/>
      <c r="AC207" s="126"/>
      <c r="AD207" s="127"/>
      <c r="AE207" s="128">
        <f>SUM(AE195:AE206)</f>
        <v>0</v>
      </c>
      <c r="AF207" s="129">
        <f>SUM(AF195:AF206)</f>
        <v>0</v>
      </c>
    </row>
    <row r="208" spans="1:32" ht="15.6" hidden="1" customHeight="1">
      <c r="A208" s="403"/>
      <c r="B208" s="372" t="s">
        <v>151</v>
      </c>
      <c r="C208" s="355" t="s">
        <v>152</v>
      </c>
      <c r="D208" s="356"/>
      <c r="E208" s="347"/>
      <c r="F208" s="347" t="s">
        <v>64</v>
      </c>
      <c r="G208" s="191" t="s">
        <v>153</v>
      </c>
      <c r="H208" s="186"/>
      <c r="I208" s="54"/>
      <c r="J208" s="50"/>
      <c r="K208" s="49"/>
      <c r="L208" s="38"/>
      <c r="M208" s="182"/>
      <c r="N208" s="44"/>
      <c r="O208" s="206"/>
      <c r="P208" s="196"/>
      <c r="Q208" s="42"/>
      <c r="R208" s="363"/>
      <c r="S208" s="364"/>
      <c r="T208" s="365"/>
      <c r="U208" s="80">
        <f>IF(OR(P208="",M208=Paramétrage!$C$10,M208=Paramétrage!$C$13,M208=Paramétrage!$C$17,M208=Paramétrage!$C$20,M208=Paramétrage!$C$24,M208=Paramétrage!$C$27,AND(M208&lt;&gt;Paramétrage!$C$9,Q208="Mut+ext")),0,ROUNDUP(O208/P208,0))</f>
        <v>0</v>
      </c>
      <c r="V208" s="216">
        <f>IF(OR(M208="",Q208="Mut+ext"),0,IF(VLOOKUP(M208,Paramétrage!$C$6:$E$29,2,0)=0,0,IF(P208="","saisir capacité",N208*U208*VLOOKUP(M208,Paramétrage!$C$6:$E$29,2,0))))</f>
        <v>0</v>
      </c>
      <c r="W208" s="200"/>
      <c r="X208" s="217">
        <f t="shared" ref="X208:X219" si="47">IF(OR(M208="",Q208="Mut+ext"),0,IF(ISERROR(V208+W208)=TRUE,V208,V208+W208))</f>
        <v>0</v>
      </c>
      <c r="Y208" s="81">
        <f>IF(OR(M208="",Q208="Mut+ext"),0,IF(ISERROR(W208+V208*VLOOKUP(M208,Paramétrage!$C$6:$E$29,3,0))=TRUE,X208,W208+V208*VLOOKUP(M208,Paramétrage!$C$6:$E$29,3,0)))</f>
        <v>0</v>
      </c>
      <c r="Z208" s="395"/>
      <c r="AA208" s="364"/>
      <c r="AB208" s="396"/>
      <c r="AC208" s="133"/>
      <c r="AD208" s="41"/>
      <c r="AE208" s="61">
        <f>IF(G208="",0,IF(K208="",0,IF(SUMIF($G$208:$G$219,G208,$O$208:$O$219)=0,0,IF(OR(L208="",K208="obligatoire"),AF208/SUMIF($G$208:$G$219,G208,$O$208:$O$219),AF208/(SUMIF($G$208:$G$219,G208,$O$208:$O$219)/L208)))))</f>
        <v>0</v>
      </c>
      <c r="AF208" s="202">
        <f>N208*O208</f>
        <v>0</v>
      </c>
    </row>
    <row r="209" spans="1:32" ht="15.6" hidden="1" customHeight="1">
      <c r="A209" s="403"/>
      <c r="B209" s="372"/>
      <c r="C209" s="357"/>
      <c r="D209" s="358"/>
      <c r="E209" s="347"/>
      <c r="F209" s="347"/>
      <c r="G209" s="184" t="s">
        <v>154</v>
      </c>
      <c r="H209" s="185"/>
      <c r="I209" s="54"/>
      <c r="J209" s="50"/>
      <c r="K209" s="49"/>
      <c r="L209" s="38"/>
      <c r="M209" s="182"/>
      <c r="N209" s="44"/>
      <c r="O209" s="206"/>
      <c r="P209" s="196"/>
      <c r="Q209" s="39"/>
      <c r="R209" s="363"/>
      <c r="S209" s="364"/>
      <c r="T209" s="365"/>
      <c r="U209" s="80">
        <f>IF(OR(P209="",M209=Paramétrage!$C$10,M209=Paramétrage!$C$13,M209=Paramétrage!$C$17,M209=Paramétrage!$C$20,M209=Paramétrage!$C$24,M209=Paramétrage!$C$27,AND(M209&lt;&gt;Paramétrage!$C$9,Q209="Mut+ext")),0,ROUNDUP(O209/P209,0))</f>
        <v>0</v>
      </c>
      <c r="V209" s="216">
        <f>IF(OR(M209="",Q209="Mut+ext"),0,IF(VLOOKUP(M209,Paramétrage!$C$6:$E$29,2,0)=0,0,IF(P209="","saisir capacité",N209*U209*VLOOKUP(M209,Paramétrage!$C$6:$E$29,2,0))))</f>
        <v>0</v>
      </c>
      <c r="W209" s="200"/>
      <c r="X209" s="217">
        <f t="shared" si="47"/>
        <v>0</v>
      </c>
      <c r="Y209" s="81">
        <f>IF(OR(M209="",Q209="Mut+ext"),0,IF(ISERROR(W209+V209*VLOOKUP(M209,Paramétrage!$C$6:$E$29,3,0))=TRUE,X209,W209+V209*VLOOKUP(M209,Paramétrage!$C$6:$E$29,3,0)))</f>
        <v>0</v>
      </c>
      <c r="Z209" s="395"/>
      <c r="AA209" s="364"/>
      <c r="AB209" s="396"/>
      <c r="AC209" s="133"/>
      <c r="AD209" s="40"/>
      <c r="AE209" s="61">
        <f t="shared" ref="AE209:AE219" si="48">IF(G209="",0,IF(K209="",0,IF(SUMIF($G$208:$G$219,G209,$O$208:$O$219)=0,0,IF(OR(L209="",K209="obligatoire"),AF209/SUMIF($G$208:$G$219,G209,$O$208:$O$219),AF209/(SUMIF($G$208:$G$219,G209,$O$208:$O$219)/L209)))))</f>
        <v>0</v>
      </c>
      <c r="AF209" s="202">
        <f t="shared" ref="AF209:AF219" si="49">N209*O209</f>
        <v>0</v>
      </c>
    </row>
    <row r="210" spans="1:32" ht="15.6" hidden="1" customHeight="1">
      <c r="A210" s="403"/>
      <c r="B210" s="372"/>
      <c r="C210" s="357"/>
      <c r="D210" s="358"/>
      <c r="E210" s="347"/>
      <c r="F210" s="347"/>
      <c r="G210" s="184" t="s">
        <v>155</v>
      </c>
      <c r="H210" s="185"/>
      <c r="I210" s="54"/>
      <c r="J210" s="50"/>
      <c r="K210" s="49"/>
      <c r="L210" s="38"/>
      <c r="M210" s="182"/>
      <c r="N210" s="44"/>
      <c r="O210" s="206"/>
      <c r="P210" s="196"/>
      <c r="Q210" s="39"/>
      <c r="R210" s="363"/>
      <c r="S210" s="364"/>
      <c r="T210" s="365"/>
      <c r="U210" s="80">
        <f>IF(OR(P210="",M210=Paramétrage!$C$10,M210=Paramétrage!$C$13,M210=Paramétrage!$C$17,M210=Paramétrage!$C$20,M210=Paramétrage!$C$24,M210=Paramétrage!$C$27,AND(M210&lt;&gt;Paramétrage!$C$9,Q210="Mut+ext")),0,ROUNDUP(O210/P210,0))</f>
        <v>0</v>
      </c>
      <c r="V210" s="216">
        <f>IF(OR(M210="",Q210="Mut+ext"),0,IF(VLOOKUP(M210,Paramétrage!$C$6:$E$29,2,0)=0,0,IF(P210="","saisir capacité",N210*U210*VLOOKUP(M210,Paramétrage!$C$6:$E$29,2,0))))</f>
        <v>0</v>
      </c>
      <c r="W210" s="200"/>
      <c r="X210" s="217">
        <f t="shared" si="47"/>
        <v>0</v>
      </c>
      <c r="Y210" s="81">
        <f>IF(OR(M210="",Q210="Mut+ext"),0,IF(ISERROR(W210+V210*VLOOKUP(M210,Paramétrage!$C$6:$E$29,3,0))=TRUE,X210,W210+V210*VLOOKUP(M210,Paramétrage!$C$6:$E$29,3,0)))</f>
        <v>0</v>
      </c>
      <c r="Z210" s="395"/>
      <c r="AA210" s="364"/>
      <c r="AB210" s="396"/>
      <c r="AC210" s="133"/>
      <c r="AD210" s="40"/>
      <c r="AE210" s="61">
        <f t="shared" si="48"/>
        <v>0</v>
      </c>
      <c r="AF210" s="202">
        <f t="shared" si="49"/>
        <v>0</v>
      </c>
    </row>
    <row r="211" spans="1:32" ht="15.6" hidden="1" customHeight="1">
      <c r="A211" s="403"/>
      <c r="B211" s="372"/>
      <c r="C211" s="357"/>
      <c r="D211" s="358"/>
      <c r="E211" s="347"/>
      <c r="F211" s="347"/>
      <c r="G211" s="184" t="s">
        <v>156</v>
      </c>
      <c r="H211" s="185"/>
      <c r="I211" s="54"/>
      <c r="J211" s="50"/>
      <c r="K211" s="49"/>
      <c r="L211" s="38"/>
      <c r="M211" s="182"/>
      <c r="N211" s="44"/>
      <c r="O211" s="206"/>
      <c r="P211" s="196"/>
      <c r="Q211" s="39"/>
      <c r="R211" s="363"/>
      <c r="S211" s="364"/>
      <c r="T211" s="365"/>
      <c r="U211" s="80">
        <f>IF(OR(P211="",M211=Paramétrage!$C$10,M211=Paramétrage!$C$13,M211=Paramétrage!$C$17,M211=Paramétrage!$C$20,M211=Paramétrage!$C$24,M211=Paramétrage!$C$27,AND(M211&lt;&gt;Paramétrage!$C$9,Q211="Mut+ext")),0,ROUNDUP(O211/P211,0))</f>
        <v>0</v>
      </c>
      <c r="V211" s="216">
        <f>IF(OR(M211="",Q211="Mut+ext"),0,IF(VLOOKUP(M211,Paramétrage!$C$6:$E$29,2,0)=0,0,IF(P211="","saisir capacité",N211*U211*VLOOKUP(M211,Paramétrage!$C$6:$E$29,2,0))))</f>
        <v>0</v>
      </c>
      <c r="W211" s="200"/>
      <c r="X211" s="217">
        <f t="shared" si="47"/>
        <v>0</v>
      </c>
      <c r="Y211" s="81">
        <f>IF(OR(M211="",Q211="Mut+ext"),0,IF(ISERROR(W211+V211*VLOOKUP(M211,Paramétrage!$C$6:$E$29,3,0))=TRUE,X211,W211+V211*VLOOKUP(M211,Paramétrage!$C$6:$E$29,3,0)))</f>
        <v>0</v>
      </c>
      <c r="Z211" s="395"/>
      <c r="AA211" s="364"/>
      <c r="AB211" s="396"/>
      <c r="AC211" s="133"/>
      <c r="AD211" s="40"/>
      <c r="AE211" s="61">
        <f t="shared" si="48"/>
        <v>0</v>
      </c>
      <c r="AF211" s="202">
        <f t="shared" si="49"/>
        <v>0</v>
      </c>
    </row>
    <row r="212" spans="1:32" ht="15.6" hidden="1" customHeight="1">
      <c r="A212" s="403"/>
      <c r="B212" s="372"/>
      <c r="C212" s="357"/>
      <c r="D212" s="358"/>
      <c r="E212" s="347"/>
      <c r="F212" s="347"/>
      <c r="G212" s="184"/>
      <c r="H212" s="205"/>
      <c r="I212" s="54"/>
      <c r="J212" s="50"/>
      <c r="K212" s="49"/>
      <c r="L212" s="38"/>
      <c r="M212" s="182"/>
      <c r="N212" s="44"/>
      <c r="O212" s="206"/>
      <c r="P212" s="196"/>
      <c r="Q212" s="39"/>
      <c r="R212" s="363"/>
      <c r="S212" s="364"/>
      <c r="T212" s="365"/>
      <c r="U212" s="80">
        <f>IF(OR(P212="",M212=Paramétrage!$C$10,M212=Paramétrage!$C$13,M212=Paramétrage!$C$17,M212=Paramétrage!$C$20,M212=Paramétrage!$C$24,M212=Paramétrage!$C$27,AND(M212&lt;&gt;Paramétrage!$C$9,Q212="Mut+ext")),0,ROUNDUP(O212/P212,0))</f>
        <v>0</v>
      </c>
      <c r="V212" s="216">
        <f>IF(OR(M212="",Q212="Mut+ext"),0,IF(VLOOKUP(M212,Paramétrage!$C$6:$E$29,2,0)=0,0,IF(P212="","saisir capacité",N212*U212*VLOOKUP(M212,Paramétrage!$C$6:$E$29,2,0))))</f>
        <v>0</v>
      </c>
      <c r="W212" s="200"/>
      <c r="X212" s="217">
        <f t="shared" si="47"/>
        <v>0</v>
      </c>
      <c r="Y212" s="81">
        <f>IF(OR(M212="",Q212="Mut+ext"),0,IF(ISERROR(W212+V212*VLOOKUP(M212,Paramétrage!$C$6:$E$29,3,0))=TRUE,X212,W212+V212*VLOOKUP(M212,Paramétrage!$C$6:$E$29,3,0)))</f>
        <v>0</v>
      </c>
      <c r="Z212" s="395"/>
      <c r="AA212" s="364"/>
      <c r="AB212" s="396"/>
      <c r="AC212" s="133"/>
      <c r="AD212" s="40"/>
      <c r="AE212" s="61">
        <f t="shared" si="48"/>
        <v>0</v>
      </c>
      <c r="AF212" s="202">
        <f t="shared" si="49"/>
        <v>0</v>
      </c>
    </row>
    <row r="213" spans="1:32" ht="15.6" hidden="1" customHeight="1">
      <c r="A213" s="403"/>
      <c r="B213" s="372"/>
      <c r="C213" s="357"/>
      <c r="D213" s="358"/>
      <c r="E213" s="347"/>
      <c r="F213" s="347"/>
      <c r="G213" s="184"/>
      <c r="H213" s="205"/>
      <c r="I213" s="54"/>
      <c r="J213" s="50"/>
      <c r="K213" s="49"/>
      <c r="L213" s="38"/>
      <c r="M213" s="182"/>
      <c r="N213" s="44"/>
      <c r="O213" s="206"/>
      <c r="P213" s="196"/>
      <c r="Q213" s="39"/>
      <c r="R213" s="363"/>
      <c r="S213" s="364"/>
      <c r="T213" s="365"/>
      <c r="U213" s="80">
        <f>IF(OR(P213="",M213=Paramétrage!$C$10,M213=Paramétrage!$C$13,M213=Paramétrage!$C$17,M213=Paramétrage!$C$20,M213=Paramétrage!$C$24,M213=Paramétrage!$C$27,AND(M213&lt;&gt;Paramétrage!$C$9,Q213="Mut+ext")),0,ROUNDUP(O213/P213,0))</f>
        <v>0</v>
      </c>
      <c r="V213" s="216">
        <f>IF(OR(M213="",Q213="Mut+ext"),0,IF(VLOOKUP(M213,Paramétrage!$C$6:$E$29,2,0)=0,0,IF(P213="","saisir capacité",N213*U213*VLOOKUP(M213,Paramétrage!$C$6:$E$29,2,0))))</f>
        <v>0</v>
      </c>
      <c r="W213" s="200"/>
      <c r="X213" s="217">
        <f t="shared" si="47"/>
        <v>0</v>
      </c>
      <c r="Y213" s="81">
        <f>IF(OR(M213="",Q213="Mut+ext"),0,IF(ISERROR(W213+V213*VLOOKUP(M213,Paramétrage!$C$6:$E$29,3,0))=TRUE,X213,W213+V213*VLOOKUP(M213,Paramétrage!$C$6:$E$29,3,0)))</f>
        <v>0</v>
      </c>
      <c r="Z213" s="395"/>
      <c r="AA213" s="364"/>
      <c r="AB213" s="396"/>
      <c r="AC213" s="133"/>
      <c r="AD213" s="40"/>
      <c r="AE213" s="61">
        <f t="shared" si="48"/>
        <v>0</v>
      </c>
      <c r="AF213" s="202">
        <f t="shared" si="49"/>
        <v>0</v>
      </c>
    </row>
    <row r="214" spans="1:32" ht="15.6" hidden="1" customHeight="1">
      <c r="A214" s="403"/>
      <c r="B214" s="372"/>
      <c r="C214" s="357"/>
      <c r="D214" s="358"/>
      <c r="E214" s="347"/>
      <c r="F214" s="347"/>
      <c r="G214" s="184"/>
      <c r="H214" s="205"/>
      <c r="I214" s="54"/>
      <c r="J214" s="50"/>
      <c r="K214" s="49"/>
      <c r="L214" s="38"/>
      <c r="M214" s="182"/>
      <c r="N214" s="44"/>
      <c r="O214" s="206"/>
      <c r="P214" s="196"/>
      <c r="Q214" s="39"/>
      <c r="R214" s="363"/>
      <c r="S214" s="364"/>
      <c r="T214" s="365"/>
      <c r="U214" s="80">
        <f>IF(OR(P214="",M214=Paramétrage!$C$10,M214=Paramétrage!$C$13,M214=Paramétrage!$C$17,M214=Paramétrage!$C$20,M214=Paramétrage!$C$24,M214=Paramétrage!$C$27,AND(M214&lt;&gt;Paramétrage!$C$9,Q214="Mut+ext")),0,ROUNDUP(O214/P214,0))</f>
        <v>0</v>
      </c>
      <c r="V214" s="216">
        <f>IF(OR(M214="",Q214="Mut+ext"),0,IF(VLOOKUP(M214,Paramétrage!$C$6:$E$29,2,0)=0,0,IF(P214="","saisir capacité",N214*U214*VLOOKUP(M214,Paramétrage!$C$6:$E$29,2,0))))</f>
        <v>0</v>
      </c>
      <c r="W214" s="200"/>
      <c r="X214" s="217">
        <f t="shared" si="47"/>
        <v>0</v>
      </c>
      <c r="Y214" s="81">
        <f>IF(OR(M214="",Q214="Mut+ext"),0,IF(ISERROR(W214+V214*VLOOKUP(M214,Paramétrage!$C$6:$E$29,3,0))=TRUE,X214,W214+V214*VLOOKUP(M214,Paramétrage!$C$6:$E$29,3,0)))</f>
        <v>0</v>
      </c>
      <c r="Z214" s="395"/>
      <c r="AA214" s="364"/>
      <c r="AB214" s="396"/>
      <c r="AC214" s="133"/>
      <c r="AD214" s="40"/>
      <c r="AE214" s="61">
        <f t="shared" si="48"/>
        <v>0</v>
      </c>
      <c r="AF214" s="202">
        <f t="shared" si="49"/>
        <v>0</v>
      </c>
    </row>
    <row r="215" spans="1:32" ht="15.6" hidden="1" customHeight="1">
      <c r="A215" s="403"/>
      <c r="B215" s="372"/>
      <c r="C215" s="357"/>
      <c r="D215" s="358"/>
      <c r="E215" s="347"/>
      <c r="F215" s="347"/>
      <c r="G215" s="184"/>
      <c r="H215" s="205"/>
      <c r="I215" s="54"/>
      <c r="J215" s="50"/>
      <c r="K215" s="49"/>
      <c r="L215" s="38"/>
      <c r="M215" s="182"/>
      <c r="N215" s="45"/>
      <c r="O215" s="206"/>
      <c r="P215" s="196"/>
      <c r="Q215" s="39"/>
      <c r="R215" s="363"/>
      <c r="S215" s="364"/>
      <c r="T215" s="365"/>
      <c r="U215" s="80">
        <f>IF(OR(P215="",M215=Paramétrage!$C$10,M215=Paramétrage!$C$13,M215=Paramétrage!$C$17,M215=Paramétrage!$C$20,M215=Paramétrage!$C$24,M215=Paramétrage!$C$27,AND(M215&lt;&gt;Paramétrage!$C$9,Q215="Mut+ext")),0,ROUNDUP(O215/P215,0))</f>
        <v>0</v>
      </c>
      <c r="V215" s="216">
        <f>IF(OR(M215="",Q215="Mut+ext"),0,IF(VLOOKUP(M215,Paramétrage!$C$6:$E$29,2,0)=0,0,IF(P215="","saisir capacité",N215*U215*VLOOKUP(M215,Paramétrage!$C$6:$E$29,2,0))))</f>
        <v>0</v>
      </c>
      <c r="W215" s="200"/>
      <c r="X215" s="217">
        <f t="shared" si="47"/>
        <v>0</v>
      </c>
      <c r="Y215" s="81">
        <f>IF(OR(M215="",Q215="Mut+ext"),0,IF(ISERROR(W215+V215*VLOOKUP(M215,Paramétrage!$C$6:$E$29,3,0))=TRUE,X215,W215+V215*VLOOKUP(M215,Paramétrage!$C$6:$E$29,3,0)))</f>
        <v>0</v>
      </c>
      <c r="Z215" s="395"/>
      <c r="AA215" s="364"/>
      <c r="AB215" s="396"/>
      <c r="AC215" s="133"/>
      <c r="AD215" s="40"/>
      <c r="AE215" s="61">
        <f t="shared" si="48"/>
        <v>0</v>
      </c>
      <c r="AF215" s="202">
        <f t="shared" si="49"/>
        <v>0</v>
      </c>
    </row>
    <row r="216" spans="1:32" ht="15.6" hidden="1" customHeight="1">
      <c r="A216" s="403"/>
      <c r="B216" s="372"/>
      <c r="C216" s="357"/>
      <c r="D216" s="358"/>
      <c r="E216" s="347"/>
      <c r="F216" s="347"/>
      <c r="G216" s="184"/>
      <c r="H216" s="205"/>
      <c r="I216" s="54"/>
      <c r="J216" s="50"/>
      <c r="K216" s="49"/>
      <c r="L216" s="38"/>
      <c r="M216" s="182"/>
      <c r="N216" s="44"/>
      <c r="O216" s="206"/>
      <c r="P216" s="196"/>
      <c r="Q216" s="39"/>
      <c r="R216" s="363"/>
      <c r="S216" s="364"/>
      <c r="T216" s="365"/>
      <c r="U216" s="80">
        <f>IF(OR(P216="",M216=Paramétrage!$C$10,M216=Paramétrage!$C$13,M216=Paramétrage!$C$17,M216=Paramétrage!$C$20,M216=Paramétrage!$C$24,M216=Paramétrage!$C$27,AND(M216&lt;&gt;Paramétrage!$C$9,Q216="Mut+ext")),0,ROUNDUP(O216/P216,0))</f>
        <v>0</v>
      </c>
      <c r="V216" s="216">
        <f>IF(OR(M216="",Q216="Mut+ext"),0,IF(VLOOKUP(M216,Paramétrage!$C$6:$E$29,2,0)=0,0,IF(P216="","saisir capacité",N216*U216*VLOOKUP(M216,Paramétrage!$C$6:$E$29,2,0))))</f>
        <v>0</v>
      </c>
      <c r="W216" s="200"/>
      <c r="X216" s="217">
        <f t="shared" si="47"/>
        <v>0</v>
      </c>
      <c r="Y216" s="81">
        <f>IF(OR(M216="",Q216="Mut+ext"),0,IF(ISERROR(W216+V216*VLOOKUP(M216,Paramétrage!$C$6:$E$29,3,0))=TRUE,X216,W216+V216*VLOOKUP(M216,Paramétrage!$C$6:$E$29,3,0)))</f>
        <v>0</v>
      </c>
      <c r="Z216" s="395"/>
      <c r="AA216" s="364"/>
      <c r="AB216" s="396"/>
      <c r="AC216" s="133"/>
      <c r="AD216" s="40"/>
      <c r="AE216" s="61">
        <f t="shared" si="48"/>
        <v>0</v>
      </c>
      <c r="AF216" s="202">
        <f t="shared" si="49"/>
        <v>0</v>
      </c>
    </row>
    <row r="217" spans="1:32" ht="15.6" hidden="1" customHeight="1">
      <c r="A217" s="403"/>
      <c r="B217" s="372"/>
      <c r="C217" s="357"/>
      <c r="D217" s="358"/>
      <c r="E217" s="347"/>
      <c r="F217" s="347"/>
      <c r="G217" s="184"/>
      <c r="H217" s="205"/>
      <c r="I217" s="54"/>
      <c r="J217" s="50"/>
      <c r="K217" s="49"/>
      <c r="L217" s="38"/>
      <c r="M217" s="182"/>
      <c r="N217" s="44"/>
      <c r="O217" s="206"/>
      <c r="P217" s="196"/>
      <c r="Q217" s="39"/>
      <c r="R217" s="363"/>
      <c r="S217" s="364"/>
      <c r="T217" s="365"/>
      <c r="U217" s="80">
        <f>IF(OR(P217="",M217=Paramétrage!$C$10,M217=Paramétrage!$C$13,M217=Paramétrage!$C$17,M217=Paramétrage!$C$20,M217=Paramétrage!$C$24,M217=Paramétrage!$C$27,AND(M217&lt;&gt;Paramétrage!$C$9,Q217="Mut+ext")),0,ROUNDUP(O217/P217,0))</f>
        <v>0</v>
      </c>
      <c r="V217" s="216">
        <f>IF(OR(M217="",Q217="Mut+ext"),0,IF(VLOOKUP(M217,Paramétrage!$C$6:$E$29,2,0)=0,0,IF(P217="","saisir capacité",N217*U217*VLOOKUP(M217,Paramétrage!$C$6:$E$29,2,0))))</f>
        <v>0</v>
      </c>
      <c r="W217" s="200"/>
      <c r="X217" s="217">
        <f t="shared" si="47"/>
        <v>0</v>
      </c>
      <c r="Y217" s="81">
        <f>IF(OR(M217="",Q217="Mut+ext"),0,IF(ISERROR(W217+V217*VLOOKUP(M217,Paramétrage!$C$6:$E$29,3,0))=TRUE,X217,W217+V217*VLOOKUP(M217,Paramétrage!$C$6:$E$29,3,0)))</f>
        <v>0</v>
      </c>
      <c r="Z217" s="395"/>
      <c r="AA217" s="364"/>
      <c r="AB217" s="396"/>
      <c r="AC217" s="133"/>
      <c r="AD217" s="40"/>
      <c r="AE217" s="61">
        <f t="shared" si="48"/>
        <v>0</v>
      </c>
      <c r="AF217" s="202">
        <f t="shared" si="49"/>
        <v>0</v>
      </c>
    </row>
    <row r="218" spans="1:32" ht="15.6" hidden="1" customHeight="1">
      <c r="A218" s="403"/>
      <c r="B218" s="372"/>
      <c r="C218" s="357"/>
      <c r="D218" s="358"/>
      <c r="E218" s="347"/>
      <c r="F218" s="347"/>
      <c r="G218" s="184"/>
      <c r="H218" s="205"/>
      <c r="I218" s="54"/>
      <c r="J218" s="50"/>
      <c r="K218" s="49"/>
      <c r="L218" s="38"/>
      <c r="M218" s="182"/>
      <c r="N218" s="44"/>
      <c r="O218" s="206"/>
      <c r="P218" s="196"/>
      <c r="Q218" s="39"/>
      <c r="R218" s="363"/>
      <c r="S218" s="364"/>
      <c r="T218" s="365"/>
      <c r="U218" s="80">
        <f>IF(OR(P218="",M218=Paramétrage!$C$10,M218=Paramétrage!$C$13,M218=Paramétrage!$C$17,M218=Paramétrage!$C$20,M218=Paramétrage!$C$24,M218=Paramétrage!$C$27,AND(M218&lt;&gt;Paramétrage!$C$9,Q218="Mut+ext")),0,ROUNDUP(O218/P218,0))</f>
        <v>0</v>
      </c>
      <c r="V218" s="216">
        <f>IF(OR(M218="",Q218="Mut+ext"),0,IF(VLOOKUP(M218,Paramétrage!$C$6:$E$29,2,0)=0,0,IF(P218="","saisir capacité",N218*U218*VLOOKUP(M218,Paramétrage!$C$6:$E$29,2,0))))</f>
        <v>0</v>
      </c>
      <c r="W218" s="200"/>
      <c r="X218" s="217">
        <f t="shared" si="47"/>
        <v>0</v>
      </c>
      <c r="Y218" s="81">
        <f>IF(OR(M218="",Q218="Mut+ext"),0,IF(ISERROR(W218+V218*VLOOKUP(M218,Paramétrage!$C$6:$E$29,3,0))=TRUE,X218,W218+V218*VLOOKUP(M218,Paramétrage!$C$6:$E$29,3,0)))</f>
        <v>0</v>
      </c>
      <c r="Z218" s="395"/>
      <c r="AA218" s="364"/>
      <c r="AB218" s="396"/>
      <c r="AC218" s="133"/>
      <c r="AD218" s="40"/>
      <c r="AE218" s="61">
        <f t="shared" si="48"/>
        <v>0</v>
      </c>
      <c r="AF218" s="202">
        <f t="shared" si="49"/>
        <v>0</v>
      </c>
    </row>
    <row r="219" spans="1:32" ht="15.6" hidden="1" customHeight="1">
      <c r="A219" s="403"/>
      <c r="B219" s="372"/>
      <c r="C219" s="359"/>
      <c r="D219" s="360"/>
      <c r="E219" s="348"/>
      <c r="F219" s="348"/>
      <c r="G219" s="184"/>
      <c r="H219" s="205"/>
      <c r="I219" s="54"/>
      <c r="J219" s="50"/>
      <c r="K219" s="49"/>
      <c r="L219" s="38"/>
      <c r="M219" s="182"/>
      <c r="N219" s="45"/>
      <c r="O219" s="206"/>
      <c r="P219" s="196"/>
      <c r="Q219" s="39"/>
      <c r="R219" s="363"/>
      <c r="S219" s="364"/>
      <c r="T219" s="365"/>
      <c r="U219" s="80">
        <f>IF(OR(P219="",M219=Paramétrage!$C$10,M219=Paramétrage!$C$13,M219=Paramétrage!$C$17,M219=Paramétrage!$C$20,M219=Paramétrage!$C$24,M219=Paramétrage!$C$27,AND(M219&lt;&gt;Paramétrage!$C$9,Q219="Mut+ext")),0,ROUNDUP(O219/P219,0))</f>
        <v>0</v>
      </c>
      <c r="V219" s="216">
        <f>IF(OR(M219="",Q219="Mut+ext"),0,IF(VLOOKUP(M219,Paramétrage!$C$6:$E$29,2,0)=0,0,IF(P219="","saisir capacité",N219*U219*VLOOKUP(M219,Paramétrage!$C$6:$E$29,2,0))))</f>
        <v>0</v>
      </c>
      <c r="W219" s="200"/>
      <c r="X219" s="217">
        <f t="shared" si="47"/>
        <v>0</v>
      </c>
      <c r="Y219" s="81">
        <f>IF(OR(M219="",Q219="Mut+ext"),0,IF(ISERROR(W219+V219*VLOOKUP(M219,Paramétrage!$C$6:$E$29,3,0))=TRUE,X219,W219+V219*VLOOKUP(M219,Paramétrage!$C$6:$E$29,3,0)))</f>
        <v>0</v>
      </c>
      <c r="Z219" s="395"/>
      <c r="AA219" s="364"/>
      <c r="AB219" s="396"/>
      <c r="AC219" s="133"/>
      <c r="AD219" s="40"/>
      <c r="AE219" s="61">
        <f t="shared" si="48"/>
        <v>0</v>
      </c>
      <c r="AF219" s="202">
        <f t="shared" si="49"/>
        <v>0</v>
      </c>
    </row>
    <row r="220" spans="1:32" ht="15.6" hidden="1" customHeight="1">
      <c r="A220" s="403"/>
      <c r="B220" s="372"/>
      <c r="C220" s="218"/>
      <c r="D220" s="219"/>
      <c r="E220" s="220"/>
      <c r="F220" s="219"/>
      <c r="G220" s="219"/>
      <c r="H220" s="221"/>
      <c r="I220" s="136"/>
      <c r="J220" s="130"/>
      <c r="K220" s="70"/>
      <c r="L220" s="72"/>
      <c r="M220" s="222"/>
      <c r="N220" s="73">
        <f>AE220</f>
        <v>0</v>
      </c>
      <c r="O220" s="223"/>
      <c r="P220" s="223"/>
      <c r="Q220" s="76"/>
      <c r="R220" s="74"/>
      <c r="S220" s="74"/>
      <c r="T220" s="75"/>
      <c r="U220" s="122"/>
      <c r="V220" s="224">
        <f>SUM(V208:V219)</f>
        <v>0</v>
      </c>
      <c r="W220" s="222">
        <f>SUM(W208:W219)</f>
        <v>0</v>
      </c>
      <c r="X220" s="225">
        <f>SUM(X208:X219)</f>
        <v>0</v>
      </c>
      <c r="Y220" s="77">
        <f>SUM(Y208:Y219)</f>
        <v>0</v>
      </c>
      <c r="Z220" s="123"/>
      <c r="AA220" s="124"/>
      <c r="AB220" s="125"/>
      <c r="AC220" s="126"/>
      <c r="AD220" s="127"/>
      <c r="AE220" s="128">
        <f>SUM(AE208:AE219)</f>
        <v>0</v>
      </c>
      <c r="AF220" s="129">
        <f>SUM(AF208:AF219)</f>
        <v>0</v>
      </c>
    </row>
    <row r="221" spans="1:32" ht="15.6" hidden="1" customHeight="1">
      <c r="A221" s="403"/>
      <c r="B221" s="372" t="s">
        <v>157</v>
      </c>
      <c r="C221" s="355" t="s">
        <v>158</v>
      </c>
      <c r="D221" s="356"/>
      <c r="E221" s="347"/>
      <c r="F221" s="347" t="s">
        <v>64</v>
      </c>
      <c r="G221" s="191" t="s">
        <v>159</v>
      </c>
      <c r="H221" s="186"/>
      <c r="I221" s="54"/>
      <c r="J221" s="50"/>
      <c r="K221" s="49"/>
      <c r="L221" s="38"/>
      <c r="M221" s="182"/>
      <c r="N221" s="44"/>
      <c r="O221" s="206"/>
      <c r="P221" s="196"/>
      <c r="Q221" s="42"/>
      <c r="R221" s="363"/>
      <c r="S221" s="364"/>
      <c r="T221" s="365"/>
      <c r="U221" s="80">
        <f>IF(OR(P221="",M221=Paramétrage!$C$10,M221=Paramétrage!$C$13,M221=Paramétrage!$C$17,M221=Paramétrage!$C$20,M221=Paramétrage!$C$24,M221=Paramétrage!$C$27,AND(M221&lt;&gt;Paramétrage!$C$9,Q221="Mut+ext")),0,ROUNDUP(O221/P221,0))</f>
        <v>0</v>
      </c>
      <c r="V221" s="216">
        <f>IF(OR(M221="",Q221="Mut+ext"),0,IF(VLOOKUP(M221,Paramétrage!$C$6:$E$29,2,0)=0,0,IF(P221="","saisir capacité",N221*U221*VLOOKUP(M221,Paramétrage!$C$6:$E$29,2,0))))</f>
        <v>0</v>
      </c>
      <c r="W221" s="200"/>
      <c r="X221" s="217">
        <f t="shared" ref="X221:X232" si="50">IF(OR(M221="",Q221="Mut+ext"),0,IF(ISERROR(V221+W221)=TRUE,V221,V221+W221))</f>
        <v>0</v>
      </c>
      <c r="Y221" s="81">
        <f>IF(OR(M221="",Q221="Mut+ext"),0,IF(ISERROR(W221+V221*VLOOKUP(M221,Paramétrage!$C$6:$E$29,3,0))=TRUE,X221,W221+V221*VLOOKUP(M221,Paramétrage!$C$6:$E$29,3,0)))</f>
        <v>0</v>
      </c>
      <c r="Z221" s="395"/>
      <c r="AA221" s="364"/>
      <c r="AB221" s="396"/>
      <c r="AC221" s="133"/>
      <c r="AD221" s="41"/>
      <c r="AE221" s="61">
        <f>IF(G221="",0,IF(K221="",0,IF(SUMIF($G$221:$G$232,G221,$O$221:$O$232)=0,0,IF(OR(L221="",K221="obligatoire"),AF221/SUMIF($G$221:$G$232,G221,$O$221:$O$232),AF221/(SUMIF($G$221:$G$232,G221,$O$221:$O$232)/L221)))))</f>
        <v>0</v>
      </c>
      <c r="AF221" s="202">
        <f t="shared" ref="AF221:AF232" si="51">N221*O221</f>
        <v>0</v>
      </c>
    </row>
    <row r="222" spans="1:32" ht="15.6" hidden="1" customHeight="1">
      <c r="A222" s="403"/>
      <c r="B222" s="372"/>
      <c r="C222" s="357"/>
      <c r="D222" s="358"/>
      <c r="E222" s="347"/>
      <c r="F222" s="347"/>
      <c r="G222" s="184"/>
      <c r="H222" s="185"/>
      <c r="I222" s="54"/>
      <c r="J222" s="50"/>
      <c r="K222" s="49"/>
      <c r="L222" s="38"/>
      <c r="M222" s="182"/>
      <c r="N222" s="44"/>
      <c r="O222" s="206"/>
      <c r="P222" s="196"/>
      <c r="Q222" s="39"/>
      <c r="R222" s="363"/>
      <c r="S222" s="364"/>
      <c r="T222" s="365"/>
      <c r="U222" s="80">
        <f>IF(OR(P222="",M222=Paramétrage!$C$10,M222=Paramétrage!$C$13,M222=Paramétrage!$C$17,M222=Paramétrage!$C$20,M222=Paramétrage!$C$24,M222=Paramétrage!$C$27,AND(M222&lt;&gt;Paramétrage!$C$9,Q222="Mut+ext")),0,ROUNDUP(O222/P222,0))</f>
        <v>0</v>
      </c>
      <c r="V222" s="216">
        <f>IF(OR(M222="",Q222="Mut+ext"),0,IF(VLOOKUP(M222,Paramétrage!$C$6:$E$29,2,0)=0,0,IF(P222="","saisir capacité",N222*U222*VLOOKUP(M222,Paramétrage!$C$6:$E$29,2,0))))</f>
        <v>0</v>
      </c>
      <c r="W222" s="200"/>
      <c r="X222" s="217">
        <f t="shared" si="50"/>
        <v>0</v>
      </c>
      <c r="Y222" s="81">
        <f>IF(OR(M222="",Q222="Mut+ext"),0,IF(ISERROR(W222+V222*VLOOKUP(M222,Paramétrage!$C$6:$E$29,3,0))=TRUE,X222,W222+V222*VLOOKUP(M222,Paramétrage!$C$6:$E$29,3,0)))</f>
        <v>0</v>
      </c>
      <c r="Z222" s="395"/>
      <c r="AA222" s="364"/>
      <c r="AB222" s="396"/>
      <c r="AC222" s="133"/>
      <c r="AD222" s="40"/>
      <c r="AE222" s="61">
        <f t="shared" ref="AE222:AE232" si="52">IF(G222="",0,IF(K222="",0,IF(SUMIF($G$221:$G$232,G222,$O$221:$O$232)=0,0,IF(OR(L222="",K222="obligatoire"),AF222/SUMIF($G$221:$G$232,G222,$O$221:$O$232),AF222/(SUMIF($G$221:$G$232,G222,$O$221:$O$232)/L222)))))</f>
        <v>0</v>
      </c>
      <c r="AF222" s="203">
        <f t="shared" si="51"/>
        <v>0</v>
      </c>
    </row>
    <row r="223" spans="1:32" ht="15.6" hidden="1" customHeight="1">
      <c r="A223" s="403"/>
      <c r="B223" s="372"/>
      <c r="C223" s="357"/>
      <c r="D223" s="358"/>
      <c r="E223" s="347"/>
      <c r="F223" s="347"/>
      <c r="G223" s="184"/>
      <c r="H223" s="185"/>
      <c r="I223" s="54"/>
      <c r="J223" s="50"/>
      <c r="K223" s="49"/>
      <c r="L223" s="38"/>
      <c r="M223" s="182"/>
      <c r="N223" s="44"/>
      <c r="O223" s="206"/>
      <c r="P223" s="196"/>
      <c r="Q223" s="39"/>
      <c r="R223" s="363"/>
      <c r="S223" s="364"/>
      <c r="T223" s="365"/>
      <c r="U223" s="80">
        <f>IF(OR(P223="",M223=Paramétrage!$C$10,M223=Paramétrage!$C$13,M223=Paramétrage!$C$17,M223=Paramétrage!$C$20,M223=Paramétrage!$C$24,M223=Paramétrage!$C$27,AND(M223&lt;&gt;Paramétrage!$C$9,Q223="Mut+ext")),0,ROUNDUP(O223/P223,0))</f>
        <v>0</v>
      </c>
      <c r="V223" s="216">
        <f>IF(OR(M223="",Q223="Mut+ext"),0,IF(VLOOKUP(M223,Paramétrage!$C$6:$E$29,2,0)=0,0,IF(P223="","saisir capacité",N223*U223*VLOOKUP(M223,Paramétrage!$C$6:$E$29,2,0))))</f>
        <v>0</v>
      </c>
      <c r="W223" s="200"/>
      <c r="X223" s="217">
        <f t="shared" si="50"/>
        <v>0</v>
      </c>
      <c r="Y223" s="81">
        <f>IF(OR(M223="",Q223="Mut+ext"),0,IF(ISERROR(W223+V223*VLOOKUP(M223,Paramétrage!$C$6:$E$29,3,0))=TRUE,X223,W223+V223*VLOOKUP(M223,Paramétrage!$C$6:$E$29,3,0)))</f>
        <v>0</v>
      </c>
      <c r="Z223" s="395"/>
      <c r="AA223" s="364"/>
      <c r="AB223" s="396"/>
      <c r="AC223" s="133"/>
      <c r="AD223" s="40"/>
      <c r="AE223" s="61">
        <f t="shared" si="52"/>
        <v>0</v>
      </c>
      <c r="AF223" s="203">
        <f t="shared" si="51"/>
        <v>0</v>
      </c>
    </row>
    <row r="224" spans="1:32" ht="15.6" hidden="1" customHeight="1">
      <c r="A224" s="403"/>
      <c r="B224" s="372"/>
      <c r="C224" s="357"/>
      <c r="D224" s="358"/>
      <c r="E224" s="347"/>
      <c r="F224" s="347"/>
      <c r="G224" s="183"/>
      <c r="H224" s="185"/>
      <c r="I224" s="54"/>
      <c r="J224" s="50"/>
      <c r="K224" s="49"/>
      <c r="L224" s="38"/>
      <c r="M224" s="182"/>
      <c r="N224" s="44"/>
      <c r="O224" s="206"/>
      <c r="P224" s="196"/>
      <c r="Q224" s="39"/>
      <c r="R224" s="363"/>
      <c r="S224" s="364"/>
      <c r="T224" s="365"/>
      <c r="U224" s="80">
        <f>IF(OR(P224="",M224=Paramétrage!$C$10,M224=Paramétrage!$C$13,M224=Paramétrage!$C$17,M224=Paramétrage!$C$20,M224=Paramétrage!$C$24,M224=Paramétrage!$C$27,AND(M224&lt;&gt;Paramétrage!$C$9,Q224="Mut+ext")),0,ROUNDUP(O224/P224,0))</f>
        <v>0</v>
      </c>
      <c r="V224" s="216">
        <f>IF(OR(M224="",Q224="Mut+ext"),0,IF(VLOOKUP(M224,Paramétrage!$C$6:$E$29,2,0)=0,0,IF(P224="","saisir capacité",N224*U224*VLOOKUP(M224,Paramétrage!$C$6:$E$29,2,0))))</f>
        <v>0</v>
      </c>
      <c r="W224" s="200"/>
      <c r="X224" s="217">
        <f t="shared" si="50"/>
        <v>0</v>
      </c>
      <c r="Y224" s="81">
        <f>IF(OR(M224="",Q224="Mut+ext"),0,IF(ISERROR(W224+V224*VLOOKUP(M224,Paramétrage!$C$6:$E$29,3,0))=TRUE,X224,W224+V224*VLOOKUP(M224,Paramétrage!$C$6:$E$29,3,0)))</f>
        <v>0</v>
      </c>
      <c r="Z224" s="395"/>
      <c r="AA224" s="364"/>
      <c r="AB224" s="396"/>
      <c r="AC224" s="133"/>
      <c r="AD224" s="40"/>
      <c r="AE224" s="61">
        <f t="shared" si="52"/>
        <v>0</v>
      </c>
      <c r="AF224" s="203">
        <f t="shared" si="51"/>
        <v>0</v>
      </c>
    </row>
    <row r="225" spans="1:32" ht="15.6" hidden="1" customHeight="1">
      <c r="A225" s="403"/>
      <c r="B225" s="372"/>
      <c r="C225" s="357"/>
      <c r="D225" s="358"/>
      <c r="E225" s="347"/>
      <c r="F225" s="347"/>
      <c r="G225" s="184"/>
      <c r="H225" s="205"/>
      <c r="I225" s="54"/>
      <c r="J225" s="50"/>
      <c r="K225" s="49"/>
      <c r="L225" s="38"/>
      <c r="M225" s="182"/>
      <c r="N225" s="44"/>
      <c r="O225" s="206"/>
      <c r="P225" s="196"/>
      <c r="Q225" s="39"/>
      <c r="R225" s="363"/>
      <c r="S225" s="364"/>
      <c r="T225" s="365"/>
      <c r="U225" s="80">
        <f>IF(OR(P225="",M225=Paramétrage!$C$10,M225=Paramétrage!$C$13,M225=Paramétrage!$C$17,M225=Paramétrage!$C$20,M225=Paramétrage!$C$24,M225=Paramétrage!$C$27,AND(M225&lt;&gt;Paramétrage!$C$9,Q225="Mut+ext")),0,ROUNDUP(O225/P225,0))</f>
        <v>0</v>
      </c>
      <c r="V225" s="216">
        <f>IF(OR(M225="",Q225="Mut+ext"),0,IF(VLOOKUP(M225,Paramétrage!$C$6:$E$29,2,0)=0,0,IF(P225="","saisir capacité",N225*U225*VLOOKUP(M225,Paramétrage!$C$6:$E$29,2,0))))</f>
        <v>0</v>
      </c>
      <c r="W225" s="200"/>
      <c r="X225" s="217">
        <f t="shared" si="50"/>
        <v>0</v>
      </c>
      <c r="Y225" s="81">
        <f>IF(OR(M225="",Q225="Mut+ext"),0,IF(ISERROR(W225+V225*VLOOKUP(M225,Paramétrage!$C$6:$E$29,3,0))=TRUE,X225,W225+V225*VLOOKUP(M225,Paramétrage!$C$6:$E$29,3,0)))</f>
        <v>0</v>
      </c>
      <c r="Z225" s="395"/>
      <c r="AA225" s="364"/>
      <c r="AB225" s="396"/>
      <c r="AC225" s="133"/>
      <c r="AD225" s="40"/>
      <c r="AE225" s="61">
        <f t="shared" si="52"/>
        <v>0</v>
      </c>
      <c r="AF225" s="203">
        <f t="shared" si="51"/>
        <v>0</v>
      </c>
    </row>
    <row r="226" spans="1:32" ht="15.6" hidden="1" customHeight="1">
      <c r="A226" s="403"/>
      <c r="B226" s="372"/>
      <c r="C226" s="357"/>
      <c r="D226" s="358"/>
      <c r="E226" s="347"/>
      <c r="F226" s="347"/>
      <c r="G226" s="184"/>
      <c r="H226" s="205"/>
      <c r="I226" s="54"/>
      <c r="J226" s="50"/>
      <c r="K226" s="49"/>
      <c r="L226" s="38"/>
      <c r="M226" s="182"/>
      <c r="N226" s="44"/>
      <c r="O226" s="206"/>
      <c r="P226" s="196"/>
      <c r="Q226" s="39"/>
      <c r="R226" s="363"/>
      <c r="S226" s="364"/>
      <c r="T226" s="365"/>
      <c r="U226" s="80">
        <f>IF(OR(P226="",M226=Paramétrage!$C$10,M226=Paramétrage!$C$13,M226=Paramétrage!$C$17,M226=Paramétrage!$C$20,M226=Paramétrage!$C$24,M226=Paramétrage!$C$27,AND(M226&lt;&gt;Paramétrage!$C$9,Q226="Mut+ext")),0,ROUNDUP(O226/P226,0))</f>
        <v>0</v>
      </c>
      <c r="V226" s="216">
        <f>IF(OR(M226="",Q226="Mut+ext"),0,IF(VLOOKUP(M226,Paramétrage!$C$6:$E$29,2,0)=0,0,IF(P226="","saisir capacité",N226*U226*VLOOKUP(M226,Paramétrage!$C$6:$E$29,2,0))))</f>
        <v>0</v>
      </c>
      <c r="W226" s="200"/>
      <c r="X226" s="217">
        <f t="shared" si="50"/>
        <v>0</v>
      </c>
      <c r="Y226" s="81">
        <f>IF(OR(M226="",Q226="Mut+ext"),0,IF(ISERROR(W226+V226*VLOOKUP(M226,Paramétrage!$C$6:$E$29,3,0))=TRUE,X226,W226+V226*VLOOKUP(M226,Paramétrage!$C$6:$E$29,3,0)))</f>
        <v>0</v>
      </c>
      <c r="Z226" s="395"/>
      <c r="AA226" s="364"/>
      <c r="AB226" s="396"/>
      <c r="AC226" s="133"/>
      <c r="AD226" s="40"/>
      <c r="AE226" s="61">
        <f t="shared" si="52"/>
        <v>0</v>
      </c>
      <c r="AF226" s="203">
        <f t="shared" si="51"/>
        <v>0</v>
      </c>
    </row>
    <row r="227" spans="1:32" ht="15.6" hidden="1" customHeight="1">
      <c r="A227" s="403"/>
      <c r="B227" s="372"/>
      <c r="C227" s="357"/>
      <c r="D227" s="358"/>
      <c r="E227" s="347"/>
      <c r="F227" s="347"/>
      <c r="G227" s="184"/>
      <c r="H227" s="205"/>
      <c r="I227" s="54"/>
      <c r="J227" s="50"/>
      <c r="K227" s="49"/>
      <c r="L227" s="38"/>
      <c r="M227" s="182"/>
      <c r="N227" s="44"/>
      <c r="O227" s="206"/>
      <c r="P227" s="196"/>
      <c r="Q227" s="39"/>
      <c r="R227" s="363"/>
      <c r="S227" s="364"/>
      <c r="T227" s="365"/>
      <c r="U227" s="80">
        <f>IF(OR(P227="",M227=Paramétrage!$C$10,M227=Paramétrage!$C$13,M227=Paramétrage!$C$17,M227=Paramétrage!$C$20,M227=Paramétrage!$C$24,M227=Paramétrage!$C$27,AND(M227&lt;&gt;Paramétrage!$C$9,Q227="Mut+ext")),0,ROUNDUP(O227/P227,0))</f>
        <v>0</v>
      </c>
      <c r="V227" s="216">
        <f>IF(OR(M227="",Q227="Mut+ext"),0,IF(VLOOKUP(M227,Paramétrage!$C$6:$E$29,2,0)=0,0,IF(P227="","saisir capacité",N227*U227*VLOOKUP(M227,Paramétrage!$C$6:$E$29,2,0))))</f>
        <v>0</v>
      </c>
      <c r="W227" s="200"/>
      <c r="X227" s="217">
        <f t="shared" si="50"/>
        <v>0</v>
      </c>
      <c r="Y227" s="81">
        <f>IF(OR(M227="",Q227="Mut+ext"),0,IF(ISERROR(W227+V227*VLOOKUP(M227,Paramétrage!$C$6:$E$29,3,0))=TRUE,X227,W227+V227*VLOOKUP(M227,Paramétrage!$C$6:$E$29,3,0)))</f>
        <v>0</v>
      </c>
      <c r="Z227" s="395"/>
      <c r="AA227" s="364"/>
      <c r="AB227" s="396"/>
      <c r="AC227" s="133"/>
      <c r="AD227" s="40"/>
      <c r="AE227" s="61">
        <f t="shared" si="52"/>
        <v>0</v>
      </c>
      <c r="AF227" s="203">
        <f t="shared" si="51"/>
        <v>0</v>
      </c>
    </row>
    <row r="228" spans="1:32" ht="15.6" hidden="1" customHeight="1">
      <c r="A228" s="403"/>
      <c r="B228" s="372"/>
      <c r="C228" s="357"/>
      <c r="D228" s="358"/>
      <c r="E228" s="347"/>
      <c r="F228" s="347"/>
      <c r="G228" s="184"/>
      <c r="H228" s="205"/>
      <c r="I228" s="54"/>
      <c r="J228" s="50"/>
      <c r="K228" s="49"/>
      <c r="L228" s="38"/>
      <c r="M228" s="182"/>
      <c r="N228" s="45"/>
      <c r="O228" s="206"/>
      <c r="P228" s="196"/>
      <c r="Q228" s="39"/>
      <c r="R228" s="363"/>
      <c r="S228" s="364"/>
      <c r="T228" s="365"/>
      <c r="U228" s="80">
        <f>IF(OR(P228="",M228=Paramétrage!$C$10,M228=Paramétrage!$C$13,M228=Paramétrage!$C$17,M228=Paramétrage!$C$20,M228=Paramétrage!$C$24,M228=Paramétrage!$C$27,AND(M228&lt;&gt;Paramétrage!$C$9,Q228="Mut+ext")),0,ROUNDUP(O228/P228,0))</f>
        <v>0</v>
      </c>
      <c r="V228" s="216">
        <f>IF(OR(M228="",Q228="Mut+ext"),0,IF(VLOOKUP(M228,Paramétrage!$C$6:$E$29,2,0)=0,0,IF(P228="","saisir capacité",N228*U228*VLOOKUP(M228,Paramétrage!$C$6:$E$29,2,0))))</f>
        <v>0</v>
      </c>
      <c r="W228" s="200"/>
      <c r="X228" s="217">
        <f t="shared" si="50"/>
        <v>0</v>
      </c>
      <c r="Y228" s="81">
        <f>IF(OR(M228="",Q228="Mut+ext"),0,IF(ISERROR(W228+V228*VLOOKUP(M228,Paramétrage!$C$6:$E$29,3,0))=TRUE,X228,W228+V228*VLOOKUP(M228,Paramétrage!$C$6:$E$29,3,0)))</f>
        <v>0</v>
      </c>
      <c r="Z228" s="395"/>
      <c r="AA228" s="364"/>
      <c r="AB228" s="396"/>
      <c r="AC228" s="133"/>
      <c r="AD228" s="40"/>
      <c r="AE228" s="61">
        <f t="shared" si="52"/>
        <v>0</v>
      </c>
      <c r="AF228" s="203">
        <f t="shared" si="51"/>
        <v>0</v>
      </c>
    </row>
    <row r="229" spans="1:32" ht="15.6" hidden="1" customHeight="1">
      <c r="A229" s="403"/>
      <c r="B229" s="372"/>
      <c r="C229" s="357"/>
      <c r="D229" s="358"/>
      <c r="E229" s="347"/>
      <c r="F229" s="347"/>
      <c r="G229" s="184"/>
      <c r="H229" s="205"/>
      <c r="I229" s="54"/>
      <c r="J229" s="50"/>
      <c r="K229" s="49"/>
      <c r="L229" s="38"/>
      <c r="M229" s="182"/>
      <c r="N229" s="44"/>
      <c r="O229" s="206"/>
      <c r="P229" s="196"/>
      <c r="Q229" s="39"/>
      <c r="R229" s="363"/>
      <c r="S229" s="364"/>
      <c r="T229" s="365"/>
      <c r="U229" s="80">
        <f>IF(OR(P229="",M229=Paramétrage!$C$10,M229=Paramétrage!$C$13,M229=Paramétrage!$C$17,M229=Paramétrage!$C$20,M229=Paramétrage!$C$24,M229=Paramétrage!$C$27,AND(M229&lt;&gt;Paramétrage!$C$9,Q229="Mut+ext")),0,ROUNDUP(O229/P229,0))</f>
        <v>0</v>
      </c>
      <c r="V229" s="216">
        <f>IF(OR(M229="",Q229="Mut+ext"),0,IF(VLOOKUP(M229,Paramétrage!$C$6:$E$29,2,0)=0,0,IF(P229="","saisir capacité",N229*U229*VLOOKUP(M229,Paramétrage!$C$6:$E$29,2,0))))</f>
        <v>0</v>
      </c>
      <c r="W229" s="200"/>
      <c r="X229" s="217">
        <f t="shared" si="50"/>
        <v>0</v>
      </c>
      <c r="Y229" s="81">
        <f>IF(OR(M229="",Q229="Mut+ext"),0,IF(ISERROR(W229+V229*VLOOKUP(M229,Paramétrage!$C$6:$E$29,3,0))=TRUE,X229,W229+V229*VLOOKUP(M229,Paramétrage!$C$6:$E$29,3,0)))</f>
        <v>0</v>
      </c>
      <c r="Z229" s="395"/>
      <c r="AA229" s="364"/>
      <c r="AB229" s="396"/>
      <c r="AC229" s="133"/>
      <c r="AD229" s="40"/>
      <c r="AE229" s="61">
        <f t="shared" si="52"/>
        <v>0</v>
      </c>
      <c r="AF229" s="203">
        <f t="shared" si="51"/>
        <v>0</v>
      </c>
    </row>
    <row r="230" spans="1:32" ht="15.6" hidden="1" customHeight="1">
      <c r="A230" s="403"/>
      <c r="B230" s="372"/>
      <c r="C230" s="357"/>
      <c r="D230" s="358"/>
      <c r="E230" s="347"/>
      <c r="F230" s="347"/>
      <c r="G230" s="184"/>
      <c r="H230" s="205"/>
      <c r="I230" s="54"/>
      <c r="J230" s="50"/>
      <c r="K230" s="49"/>
      <c r="L230" s="38"/>
      <c r="M230" s="182"/>
      <c r="N230" s="44"/>
      <c r="O230" s="206"/>
      <c r="P230" s="196"/>
      <c r="Q230" s="39"/>
      <c r="R230" s="363"/>
      <c r="S230" s="364"/>
      <c r="T230" s="365"/>
      <c r="U230" s="80">
        <f>IF(OR(P230="",M230=Paramétrage!$C$10,M230=Paramétrage!$C$13,M230=Paramétrage!$C$17,M230=Paramétrage!$C$20,M230=Paramétrage!$C$24,M230=Paramétrage!$C$27,AND(M230&lt;&gt;Paramétrage!$C$9,Q230="Mut+ext")),0,ROUNDUP(O230/P230,0))</f>
        <v>0</v>
      </c>
      <c r="V230" s="216">
        <f>IF(OR(M230="",Q230="Mut+ext"),0,IF(VLOOKUP(M230,Paramétrage!$C$6:$E$29,2,0)=0,0,IF(P230="","saisir capacité",N230*U230*VLOOKUP(M230,Paramétrage!$C$6:$E$29,2,0))))</f>
        <v>0</v>
      </c>
      <c r="W230" s="200"/>
      <c r="X230" s="217">
        <f t="shared" si="50"/>
        <v>0</v>
      </c>
      <c r="Y230" s="81">
        <f>IF(OR(M230="",Q230="Mut+ext"),0,IF(ISERROR(W230+V230*VLOOKUP(M230,Paramétrage!$C$6:$E$29,3,0))=TRUE,X230,W230+V230*VLOOKUP(M230,Paramétrage!$C$6:$E$29,3,0)))</f>
        <v>0</v>
      </c>
      <c r="Z230" s="395"/>
      <c r="AA230" s="364"/>
      <c r="AB230" s="396"/>
      <c r="AC230" s="133"/>
      <c r="AD230" s="40"/>
      <c r="AE230" s="61">
        <f t="shared" si="52"/>
        <v>0</v>
      </c>
      <c r="AF230" s="203">
        <f t="shared" si="51"/>
        <v>0</v>
      </c>
    </row>
    <row r="231" spans="1:32" ht="15.6" hidden="1" customHeight="1">
      <c r="A231" s="403"/>
      <c r="B231" s="372"/>
      <c r="C231" s="357"/>
      <c r="D231" s="358"/>
      <c r="E231" s="347"/>
      <c r="F231" s="347"/>
      <c r="G231" s="184"/>
      <c r="H231" s="205"/>
      <c r="I231" s="54"/>
      <c r="J231" s="50"/>
      <c r="K231" s="49"/>
      <c r="L231" s="38"/>
      <c r="M231" s="182"/>
      <c r="N231" s="44"/>
      <c r="O231" s="206"/>
      <c r="P231" s="196"/>
      <c r="Q231" s="39"/>
      <c r="R231" s="363"/>
      <c r="S231" s="364"/>
      <c r="T231" s="365"/>
      <c r="U231" s="80">
        <f>IF(OR(P231="",M231=Paramétrage!$C$10,M231=Paramétrage!$C$13,M231=Paramétrage!$C$17,M231=Paramétrage!$C$20,M231=Paramétrage!$C$24,M231=Paramétrage!$C$27,AND(M231&lt;&gt;Paramétrage!$C$9,Q231="Mut+ext")),0,ROUNDUP(O231/P231,0))</f>
        <v>0</v>
      </c>
      <c r="V231" s="216">
        <f>IF(OR(M231="",Q231="Mut+ext"),0,IF(VLOOKUP(M231,Paramétrage!$C$6:$E$29,2,0)=0,0,IF(P231="","saisir capacité",N231*U231*VLOOKUP(M231,Paramétrage!$C$6:$E$29,2,0))))</f>
        <v>0</v>
      </c>
      <c r="W231" s="200"/>
      <c r="X231" s="217">
        <f t="shared" si="50"/>
        <v>0</v>
      </c>
      <c r="Y231" s="81">
        <f>IF(OR(M231="",Q231="Mut+ext"),0,IF(ISERROR(W231+V231*VLOOKUP(M231,Paramétrage!$C$6:$E$29,3,0))=TRUE,X231,W231+V231*VLOOKUP(M231,Paramétrage!$C$6:$E$29,3,0)))</f>
        <v>0</v>
      </c>
      <c r="Z231" s="395"/>
      <c r="AA231" s="364"/>
      <c r="AB231" s="396"/>
      <c r="AC231" s="133"/>
      <c r="AD231" s="40"/>
      <c r="AE231" s="61">
        <f t="shared" si="52"/>
        <v>0</v>
      </c>
      <c r="AF231" s="203">
        <f t="shared" si="51"/>
        <v>0</v>
      </c>
    </row>
    <row r="232" spans="1:32" ht="15.6" hidden="1" customHeight="1">
      <c r="A232" s="403"/>
      <c r="B232" s="372"/>
      <c r="C232" s="359"/>
      <c r="D232" s="360"/>
      <c r="E232" s="348"/>
      <c r="F232" s="348"/>
      <c r="G232" s="184"/>
      <c r="H232" s="205"/>
      <c r="I232" s="54"/>
      <c r="J232" s="50"/>
      <c r="K232" s="49"/>
      <c r="L232" s="38"/>
      <c r="M232" s="182"/>
      <c r="N232" s="45"/>
      <c r="O232" s="206"/>
      <c r="P232" s="196"/>
      <c r="Q232" s="39"/>
      <c r="R232" s="363"/>
      <c r="S232" s="364"/>
      <c r="T232" s="365"/>
      <c r="U232" s="80">
        <f>IF(OR(P232="",M232=Paramétrage!$C$10,M232=Paramétrage!$C$13,M232=Paramétrage!$C$17,M232=Paramétrage!$C$20,M232=Paramétrage!$C$24,M232=Paramétrage!$C$27,AND(M232&lt;&gt;Paramétrage!$C$9,Q232="Mut+ext")),0,ROUNDUP(O232/P232,0))</f>
        <v>0</v>
      </c>
      <c r="V232" s="216">
        <f>IF(OR(M232="",Q232="Mut+ext"),0,IF(VLOOKUP(M232,Paramétrage!$C$6:$E$29,2,0)=0,0,IF(P232="","saisir capacité",N232*U232*VLOOKUP(M232,Paramétrage!$C$6:$E$29,2,0))))</f>
        <v>0</v>
      </c>
      <c r="W232" s="200"/>
      <c r="X232" s="217">
        <f t="shared" si="50"/>
        <v>0</v>
      </c>
      <c r="Y232" s="81">
        <f>IF(OR(M232="",Q232="Mut+ext"),0,IF(ISERROR(W232+V232*VLOOKUP(M232,Paramétrage!$C$6:$E$29,3,0))=TRUE,X232,W232+V232*VLOOKUP(M232,Paramétrage!$C$6:$E$29,3,0)))</f>
        <v>0</v>
      </c>
      <c r="Z232" s="395"/>
      <c r="AA232" s="364"/>
      <c r="AB232" s="396"/>
      <c r="AC232" s="133"/>
      <c r="AD232" s="40"/>
      <c r="AE232" s="61">
        <f t="shared" si="52"/>
        <v>0</v>
      </c>
      <c r="AF232" s="203">
        <f t="shared" si="51"/>
        <v>0</v>
      </c>
    </row>
    <row r="233" spans="1:32" ht="15.6" hidden="1" customHeight="1">
      <c r="A233" s="403"/>
      <c r="B233" s="372"/>
      <c r="C233" s="218"/>
      <c r="D233" s="219"/>
      <c r="E233" s="220"/>
      <c r="F233" s="219"/>
      <c r="G233" s="219"/>
      <c r="H233" s="221"/>
      <c r="I233" s="136"/>
      <c r="J233" s="130"/>
      <c r="K233" s="70"/>
      <c r="L233" s="72"/>
      <c r="M233" s="222"/>
      <c r="N233" s="73">
        <f>AE233</f>
        <v>0</v>
      </c>
      <c r="O233" s="223"/>
      <c r="P233" s="223"/>
      <c r="Q233" s="76"/>
      <c r="R233" s="74"/>
      <c r="S233" s="74"/>
      <c r="T233" s="75"/>
      <c r="U233" s="122"/>
      <c r="V233" s="224">
        <f>SUM(V221:V232)</f>
        <v>0</v>
      </c>
      <c r="W233" s="222">
        <f>SUM(W221:W232)</f>
        <v>0</v>
      </c>
      <c r="X233" s="225">
        <f>SUM(X221:X232)</f>
        <v>0</v>
      </c>
      <c r="Y233" s="77">
        <f>SUM(Y221:Y232)</f>
        <v>0</v>
      </c>
      <c r="Z233" s="123"/>
      <c r="AA233" s="124"/>
      <c r="AB233" s="125"/>
      <c r="AC233" s="126"/>
      <c r="AD233" s="127"/>
      <c r="AE233" s="128">
        <f>SUM(AE221:AE232)</f>
        <v>0</v>
      </c>
      <c r="AF233" s="129">
        <f>SUM(AF221:AF232)</f>
        <v>0</v>
      </c>
    </row>
    <row r="234" spans="1:32" ht="15.6" hidden="1" customHeight="1">
      <c r="A234" s="403"/>
      <c r="B234" s="372" t="s">
        <v>160</v>
      </c>
      <c r="C234" s="355" t="s">
        <v>161</v>
      </c>
      <c r="D234" s="356"/>
      <c r="E234" s="347"/>
      <c r="F234" s="347" t="s">
        <v>64</v>
      </c>
      <c r="G234" s="191" t="s">
        <v>162</v>
      </c>
      <c r="H234" s="186"/>
      <c r="I234" s="54"/>
      <c r="J234" s="50"/>
      <c r="K234" s="49"/>
      <c r="L234" s="38"/>
      <c r="M234" s="182"/>
      <c r="N234" s="44"/>
      <c r="O234" s="206"/>
      <c r="P234" s="196"/>
      <c r="Q234" s="42"/>
      <c r="R234" s="363"/>
      <c r="S234" s="364"/>
      <c r="T234" s="365"/>
      <c r="U234" s="80">
        <f>IF(OR(P234="",M234=Paramétrage!$C$10,M234=Paramétrage!$C$13,M234=Paramétrage!$C$17,M234=Paramétrage!$C$20,M234=Paramétrage!$C$24,M234=Paramétrage!$C$27,AND(M234&lt;&gt;Paramétrage!$C$9,Q234="Mut+ext")),0,ROUNDUP(O234/P234,0))</f>
        <v>0</v>
      </c>
      <c r="V234" s="216">
        <f>IF(OR(M234="",Q234="Mut+ext"),0,IF(VLOOKUP(M234,Paramétrage!$C$6:$E$29,2,0)=0,0,IF(P234="","saisir capacité",N234*U234*VLOOKUP(M234,Paramétrage!$C$6:$E$29,2,0))))</f>
        <v>0</v>
      </c>
      <c r="W234" s="200"/>
      <c r="X234" s="217">
        <f t="shared" ref="X234:X245" si="53">IF(OR(M234="",Q234="Mut+ext"),0,IF(ISERROR(V234+W234)=TRUE,V234,V234+W234))</f>
        <v>0</v>
      </c>
      <c r="Y234" s="81">
        <f>IF(OR(M234="",Q234="Mut+ext"),0,IF(ISERROR(W234+V234*VLOOKUP(M234,Paramétrage!$C$6:$E$29,3,0))=TRUE,X234,W234+V234*VLOOKUP(M234,Paramétrage!$C$6:$E$29,3,0)))</f>
        <v>0</v>
      </c>
      <c r="Z234" s="395"/>
      <c r="AA234" s="364"/>
      <c r="AB234" s="396"/>
      <c r="AC234" s="133"/>
      <c r="AD234" s="41"/>
      <c r="AE234" s="61">
        <f>IF(G234="",0,IF(K234="",0,IF(SUMIF($G$234:$G$245,G234,$O$234:$O$245)=0,0,IF(OR(L234="",K234="obligatoire"),AF234/SUMIF($G$234:$G$245,G234,$O$234:$O$245),AF234/(SUMIF($G$234:$G$245,G234,$O$234:$O$245)/L234)))))</f>
        <v>0</v>
      </c>
      <c r="AF234" s="202">
        <f t="shared" ref="AF234:AF245" si="54">N234*O234</f>
        <v>0</v>
      </c>
    </row>
    <row r="235" spans="1:32" ht="15.6" hidden="1" customHeight="1">
      <c r="A235" s="403"/>
      <c r="B235" s="372"/>
      <c r="C235" s="357"/>
      <c r="D235" s="358"/>
      <c r="E235" s="347"/>
      <c r="F235" s="347"/>
      <c r="G235" s="184"/>
      <c r="H235" s="185"/>
      <c r="I235" s="54"/>
      <c r="J235" s="50"/>
      <c r="K235" s="49"/>
      <c r="L235" s="38"/>
      <c r="M235" s="182"/>
      <c r="N235" s="44"/>
      <c r="O235" s="206"/>
      <c r="P235" s="196"/>
      <c r="Q235" s="39"/>
      <c r="R235" s="363"/>
      <c r="S235" s="364"/>
      <c r="T235" s="365"/>
      <c r="U235" s="80">
        <f>IF(OR(P235="",M235=Paramétrage!$C$10,M235=Paramétrage!$C$13,M235=Paramétrage!$C$17,M235=Paramétrage!$C$20,M235=Paramétrage!$C$24,M235=Paramétrage!$C$27,AND(M235&lt;&gt;Paramétrage!$C$9,Q235="Mut+ext")),0,ROUNDUP(O235/P235,0))</f>
        <v>0</v>
      </c>
      <c r="V235" s="216">
        <f>IF(OR(M235="",Q235="Mut+ext"),0,IF(VLOOKUP(M235,Paramétrage!$C$6:$E$29,2,0)=0,0,IF(P235="","saisir capacité",N235*U235*VLOOKUP(M235,Paramétrage!$C$6:$E$29,2,0))))</f>
        <v>0</v>
      </c>
      <c r="W235" s="200"/>
      <c r="X235" s="217">
        <f t="shared" si="53"/>
        <v>0</v>
      </c>
      <c r="Y235" s="81">
        <f>IF(OR(M235="",Q235="Mut+ext"),0,IF(ISERROR(W235+V235*VLOOKUP(M235,Paramétrage!$C$6:$E$29,3,0))=TRUE,X235,W235+V235*VLOOKUP(M235,Paramétrage!$C$6:$E$29,3,0)))</f>
        <v>0</v>
      </c>
      <c r="Z235" s="395"/>
      <c r="AA235" s="364"/>
      <c r="AB235" s="396"/>
      <c r="AC235" s="133"/>
      <c r="AD235" s="40"/>
      <c r="AE235" s="61">
        <f t="shared" ref="AE235:AE245" si="55">IF(G235="",0,IF(K235="",0,IF(SUMIF($G$234:$G$245,G235,$O$234:$O$245)=0,0,IF(OR(L235="",K235="obligatoire"),AF235/SUMIF($G$234:$G$245,G235,$O$234:$O$245),AF235/(SUMIF($G$234:$G$245,G235,$O$234:$O$245)/L235)))))</f>
        <v>0</v>
      </c>
      <c r="AF235" s="203">
        <f t="shared" si="54"/>
        <v>0</v>
      </c>
    </row>
    <row r="236" spans="1:32" ht="15.6" hidden="1" customHeight="1">
      <c r="A236" s="403"/>
      <c r="B236" s="372"/>
      <c r="C236" s="357"/>
      <c r="D236" s="358"/>
      <c r="E236" s="347"/>
      <c r="F236" s="347"/>
      <c r="G236" s="184"/>
      <c r="H236" s="185"/>
      <c r="I236" s="54"/>
      <c r="J236" s="50"/>
      <c r="K236" s="49"/>
      <c r="L236" s="38"/>
      <c r="M236" s="182"/>
      <c r="N236" s="44"/>
      <c r="O236" s="206"/>
      <c r="P236" s="196"/>
      <c r="Q236" s="39"/>
      <c r="R236" s="363"/>
      <c r="S236" s="364"/>
      <c r="T236" s="365"/>
      <c r="U236" s="80">
        <f>IF(OR(P236="",M236=Paramétrage!$C$10,M236=Paramétrage!$C$13,M236=Paramétrage!$C$17,M236=Paramétrage!$C$20,M236=Paramétrage!$C$24,M236=Paramétrage!$C$27,AND(M236&lt;&gt;Paramétrage!$C$9,Q236="Mut+ext")),0,ROUNDUP(O236/P236,0))</f>
        <v>0</v>
      </c>
      <c r="V236" s="216">
        <f>IF(OR(M236="",Q236="Mut+ext"),0,IF(VLOOKUP(M236,Paramétrage!$C$6:$E$29,2,0)=0,0,IF(P236="","saisir capacité",N236*U236*VLOOKUP(M236,Paramétrage!$C$6:$E$29,2,0))))</f>
        <v>0</v>
      </c>
      <c r="W236" s="200"/>
      <c r="X236" s="217">
        <f t="shared" si="53"/>
        <v>0</v>
      </c>
      <c r="Y236" s="81">
        <f>IF(OR(M236="",Q236="Mut+ext"),0,IF(ISERROR(W236+V236*VLOOKUP(M236,Paramétrage!$C$6:$E$29,3,0))=TRUE,X236,W236+V236*VLOOKUP(M236,Paramétrage!$C$6:$E$29,3,0)))</f>
        <v>0</v>
      </c>
      <c r="Z236" s="395"/>
      <c r="AA236" s="364"/>
      <c r="AB236" s="396"/>
      <c r="AC236" s="133"/>
      <c r="AD236" s="40"/>
      <c r="AE236" s="61">
        <f t="shared" si="55"/>
        <v>0</v>
      </c>
      <c r="AF236" s="203">
        <f t="shared" si="54"/>
        <v>0</v>
      </c>
    </row>
    <row r="237" spans="1:32" ht="15.6" hidden="1" customHeight="1">
      <c r="A237" s="403"/>
      <c r="B237" s="372"/>
      <c r="C237" s="357"/>
      <c r="D237" s="358"/>
      <c r="E237" s="347"/>
      <c r="F237" s="347"/>
      <c r="G237" s="183"/>
      <c r="H237" s="185"/>
      <c r="I237" s="54"/>
      <c r="J237" s="50"/>
      <c r="K237" s="49"/>
      <c r="L237" s="38"/>
      <c r="M237" s="182"/>
      <c r="N237" s="44"/>
      <c r="O237" s="206"/>
      <c r="P237" s="196"/>
      <c r="Q237" s="39"/>
      <c r="R237" s="363"/>
      <c r="S237" s="364"/>
      <c r="T237" s="365"/>
      <c r="U237" s="80">
        <f>IF(OR(P237="",M237=Paramétrage!$C$10,M237=Paramétrage!$C$13,M237=Paramétrage!$C$17,M237=Paramétrage!$C$20,M237=Paramétrage!$C$24,M237=Paramétrage!$C$27,AND(M237&lt;&gt;Paramétrage!$C$9,Q237="Mut+ext")),0,ROUNDUP(O237/P237,0))</f>
        <v>0</v>
      </c>
      <c r="V237" s="216">
        <f>IF(OR(M237="",Q237="Mut+ext"),0,IF(VLOOKUP(M237,Paramétrage!$C$6:$E$29,2,0)=0,0,IF(P237="","saisir capacité",N237*U237*VLOOKUP(M237,Paramétrage!$C$6:$E$29,2,0))))</f>
        <v>0</v>
      </c>
      <c r="W237" s="200"/>
      <c r="X237" s="217">
        <f t="shared" si="53"/>
        <v>0</v>
      </c>
      <c r="Y237" s="81">
        <f>IF(OR(M237="",Q237="Mut+ext"),0,IF(ISERROR(W237+V237*VLOOKUP(M237,Paramétrage!$C$6:$E$29,3,0))=TRUE,X237,W237+V237*VLOOKUP(M237,Paramétrage!$C$6:$E$29,3,0)))</f>
        <v>0</v>
      </c>
      <c r="Z237" s="395"/>
      <c r="AA237" s="364"/>
      <c r="AB237" s="396"/>
      <c r="AC237" s="133"/>
      <c r="AD237" s="40"/>
      <c r="AE237" s="61">
        <f t="shared" si="55"/>
        <v>0</v>
      </c>
      <c r="AF237" s="203">
        <f t="shared" si="54"/>
        <v>0</v>
      </c>
    </row>
    <row r="238" spans="1:32" ht="15.6" hidden="1" customHeight="1">
      <c r="A238" s="403"/>
      <c r="B238" s="372"/>
      <c r="C238" s="357"/>
      <c r="D238" s="358"/>
      <c r="E238" s="347"/>
      <c r="F238" s="347"/>
      <c r="G238" s="184"/>
      <c r="H238" s="205"/>
      <c r="I238" s="54"/>
      <c r="J238" s="50"/>
      <c r="K238" s="49"/>
      <c r="L238" s="38"/>
      <c r="M238" s="182"/>
      <c r="N238" s="44"/>
      <c r="O238" s="206"/>
      <c r="P238" s="196"/>
      <c r="Q238" s="39"/>
      <c r="R238" s="363"/>
      <c r="S238" s="364"/>
      <c r="T238" s="365"/>
      <c r="U238" s="80">
        <f>IF(OR(P238="",M238=Paramétrage!$C$10,M238=Paramétrage!$C$13,M238=Paramétrage!$C$17,M238=Paramétrage!$C$20,M238=Paramétrage!$C$24,M238=Paramétrage!$C$27,AND(M238&lt;&gt;Paramétrage!$C$9,Q238="Mut+ext")),0,ROUNDUP(O238/P238,0))</f>
        <v>0</v>
      </c>
      <c r="V238" s="216">
        <f>IF(OR(M238="",Q238="Mut+ext"),0,IF(VLOOKUP(M238,Paramétrage!$C$6:$E$29,2,0)=0,0,IF(P238="","saisir capacité",N238*U238*VLOOKUP(M238,Paramétrage!$C$6:$E$29,2,0))))</f>
        <v>0</v>
      </c>
      <c r="W238" s="200"/>
      <c r="X238" s="217">
        <f t="shared" si="53"/>
        <v>0</v>
      </c>
      <c r="Y238" s="81">
        <f>IF(OR(M238="",Q238="Mut+ext"),0,IF(ISERROR(W238+V238*VLOOKUP(M238,Paramétrage!$C$6:$E$29,3,0))=TRUE,X238,W238+V238*VLOOKUP(M238,Paramétrage!$C$6:$E$29,3,0)))</f>
        <v>0</v>
      </c>
      <c r="Z238" s="395"/>
      <c r="AA238" s="364"/>
      <c r="AB238" s="396"/>
      <c r="AC238" s="133"/>
      <c r="AD238" s="40"/>
      <c r="AE238" s="61">
        <f t="shared" si="55"/>
        <v>0</v>
      </c>
      <c r="AF238" s="203">
        <f t="shared" si="54"/>
        <v>0</v>
      </c>
    </row>
    <row r="239" spans="1:32" ht="15.6" hidden="1" customHeight="1">
      <c r="A239" s="403"/>
      <c r="B239" s="372"/>
      <c r="C239" s="357"/>
      <c r="D239" s="358"/>
      <c r="E239" s="347"/>
      <c r="F239" s="347"/>
      <c r="G239" s="184"/>
      <c r="H239" s="205"/>
      <c r="I239" s="54"/>
      <c r="J239" s="50"/>
      <c r="K239" s="49"/>
      <c r="L239" s="38"/>
      <c r="M239" s="182"/>
      <c r="N239" s="44"/>
      <c r="O239" s="206"/>
      <c r="P239" s="196"/>
      <c r="Q239" s="39"/>
      <c r="R239" s="363"/>
      <c r="S239" s="364"/>
      <c r="T239" s="365"/>
      <c r="U239" s="80">
        <f>IF(OR(P239="",M239=Paramétrage!$C$10,M239=Paramétrage!$C$13,M239=Paramétrage!$C$17,M239=Paramétrage!$C$20,M239=Paramétrage!$C$24,M239=Paramétrage!$C$27,AND(M239&lt;&gt;Paramétrage!$C$9,Q239="Mut+ext")),0,ROUNDUP(O239/P239,0))</f>
        <v>0</v>
      </c>
      <c r="V239" s="216">
        <f>IF(OR(M239="",Q239="Mut+ext"),0,IF(VLOOKUP(M239,Paramétrage!$C$6:$E$29,2,0)=0,0,IF(P239="","saisir capacité",N239*U239*VLOOKUP(M239,Paramétrage!$C$6:$E$29,2,0))))</f>
        <v>0</v>
      </c>
      <c r="W239" s="200"/>
      <c r="X239" s="217">
        <f t="shared" si="53"/>
        <v>0</v>
      </c>
      <c r="Y239" s="81">
        <f>IF(OR(M239="",Q239="Mut+ext"),0,IF(ISERROR(W239+V239*VLOOKUP(M239,Paramétrage!$C$6:$E$29,3,0))=TRUE,X239,W239+V239*VLOOKUP(M239,Paramétrage!$C$6:$E$29,3,0)))</f>
        <v>0</v>
      </c>
      <c r="Z239" s="395"/>
      <c r="AA239" s="364"/>
      <c r="AB239" s="396"/>
      <c r="AC239" s="133"/>
      <c r="AD239" s="40"/>
      <c r="AE239" s="61">
        <f t="shared" si="55"/>
        <v>0</v>
      </c>
      <c r="AF239" s="203">
        <f t="shared" si="54"/>
        <v>0</v>
      </c>
    </row>
    <row r="240" spans="1:32" ht="15.6" hidden="1" customHeight="1">
      <c r="A240" s="403"/>
      <c r="B240" s="372"/>
      <c r="C240" s="357"/>
      <c r="D240" s="358"/>
      <c r="E240" s="347"/>
      <c r="F240" s="347"/>
      <c r="G240" s="184"/>
      <c r="H240" s="205"/>
      <c r="I240" s="54"/>
      <c r="J240" s="50"/>
      <c r="K240" s="49"/>
      <c r="L240" s="38"/>
      <c r="M240" s="182"/>
      <c r="N240" s="44"/>
      <c r="O240" s="206"/>
      <c r="P240" s="196"/>
      <c r="Q240" s="39"/>
      <c r="R240" s="363"/>
      <c r="S240" s="364"/>
      <c r="T240" s="365"/>
      <c r="U240" s="80">
        <f>IF(OR(P240="",M240=Paramétrage!$C$10,M240=Paramétrage!$C$13,M240=Paramétrage!$C$17,M240=Paramétrage!$C$20,M240=Paramétrage!$C$24,M240=Paramétrage!$C$27,AND(M240&lt;&gt;Paramétrage!$C$9,Q240="Mut+ext")),0,ROUNDUP(O240/P240,0))</f>
        <v>0</v>
      </c>
      <c r="V240" s="216">
        <f>IF(OR(M240="",Q240="Mut+ext"),0,IF(VLOOKUP(M240,Paramétrage!$C$6:$E$29,2,0)=0,0,IF(P240="","saisir capacité",N240*U240*VLOOKUP(M240,Paramétrage!$C$6:$E$29,2,0))))</f>
        <v>0</v>
      </c>
      <c r="W240" s="200"/>
      <c r="X240" s="217">
        <f t="shared" si="53"/>
        <v>0</v>
      </c>
      <c r="Y240" s="81">
        <f>IF(OR(M240="",Q240="Mut+ext"),0,IF(ISERROR(W240+V240*VLOOKUP(M240,Paramétrage!$C$6:$E$29,3,0))=TRUE,X240,W240+V240*VLOOKUP(M240,Paramétrage!$C$6:$E$29,3,0)))</f>
        <v>0</v>
      </c>
      <c r="Z240" s="395"/>
      <c r="AA240" s="364"/>
      <c r="AB240" s="396"/>
      <c r="AC240" s="133"/>
      <c r="AD240" s="40"/>
      <c r="AE240" s="61">
        <f t="shared" si="55"/>
        <v>0</v>
      </c>
      <c r="AF240" s="203">
        <f t="shared" si="54"/>
        <v>0</v>
      </c>
    </row>
    <row r="241" spans="1:32" ht="15.6" hidden="1" customHeight="1">
      <c r="A241" s="403"/>
      <c r="B241" s="372"/>
      <c r="C241" s="357"/>
      <c r="D241" s="358"/>
      <c r="E241" s="347"/>
      <c r="F241" s="347"/>
      <c r="G241" s="183"/>
      <c r="H241" s="205"/>
      <c r="I241" s="54"/>
      <c r="J241" s="50"/>
      <c r="K241" s="49"/>
      <c r="L241" s="38"/>
      <c r="M241" s="182"/>
      <c r="N241" s="44"/>
      <c r="O241" s="206"/>
      <c r="P241" s="196"/>
      <c r="Q241" s="39"/>
      <c r="R241" s="363"/>
      <c r="S241" s="364"/>
      <c r="T241" s="365"/>
      <c r="U241" s="80">
        <f>IF(OR(P241="",M241=Paramétrage!$C$10,M241=Paramétrage!$C$13,M241=Paramétrage!$C$17,M241=Paramétrage!$C$20,M241=Paramétrage!$C$24,M241=Paramétrage!$C$27,AND(M241&lt;&gt;Paramétrage!$C$9,Q241="Mut+ext")),0,ROUNDUP(O241/P241,0))</f>
        <v>0</v>
      </c>
      <c r="V241" s="216">
        <f>IF(OR(M241="",Q241="Mut+ext"),0,IF(VLOOKUP(M241,Paramétrage!$C$6:$E$29,2,0)=0,0,IF(P241="","saisir capacité",N241*U241*VLOOKUP(M241,Paramétrage!$C$6:$E$29,2,0))))</f>
        <v>0</v>
      </c>
      <c r="W241" s="200"/>
      <c r="X241" s="217">
        <f t="shared" si="53"/>
        <v>0</v>
      </c>
      <c r="Y241" s="81">
        <f>IF(OR(M241="",Q241="Mut+ext"),0,IF(ISERROR(W241+V241*VLOOKUP(M241,Paramétrage!$C$6:$E$29,3,0))=TRUE,X241,W241+V241*VLOOKUP(M241,Paramétrage!$C$6:$E$29,3,0)))</f>
        <v>0</v>
      </c>
      <c r="Z241" s="395"/>
      <c r="AA241" s="364"/>
      <c r="AB241" s="396"/>
      <c r="AC241" s="133"/>
      <c r="AD241" s="40"/>
      <c r="AE241" s="61">
        <f t="shared" si="55"/>
        <v>0</v>
      </c>
      <c r="AF241" s="203">
        <f t="shared" si="54"/>
        <v>0</v>
      </c>
    </row>
    <row r="242" spans="1:32" ht="15.6" hidden="1" customHeight="1">
      <c r="A242" s="403"/>
      <c r="B242" s="372"/>
      <c r="C242" s="357"/>
      <c r="D242" s="358"/>
      <c r="E242" s="347"/>
      <c r="F242" s="347"/>
      <c r="G242" s="184"/>
      <c r="H242" s="205"/>
      <c r="I242" s="54"/>
      <c r="J242" s="50"/>
      <c r="K242" s="49"/>
      <c r="L242" s="38"/>
      <c r="M242" s="182"/>
      <c r="N242" s="44"/>
      <c r="O242" s="206"/>
      <c r="P242" s="196"/>
      <c r="Q242" s="39"/>
      <c r="R242" s="363"/>
      <c r="S242" s="364"/>
      <c r="T242" s="365"/>
      <c r="U242" s="80">
        <f>IF(OR(P242="",M242=Paramétrage!$C$10,M242=Paramétrage!$C$13,M242=Paramétrage!$C$17,M242=Paramétrage!$C$20,M242=Paramétrage!$C$24,M242=Paramétrage!$C$27,AND(M242&lt;&gt;Paramétrage!$C$9,Q242="Mut+ext")),0,ROUNDUP(O242/P242,0))</f>
        <v>0</v>
      </c>
      <c r="V242" s="216">
        <f>IF(OR(M242="",Q242="Mut+ext"),0,IF(VLOOKUP(M242,Paramétrage!$C$6:$E$29,2,0)=0,0,IF(P242="","saisir capacité",N242*U242*VLOOKUP(M242,Paramétrage!$C$6:$E$29,2,0))))</f>
        <v>0</v>
      </c>
      <c r="W242" s="200"/>
      <c r="X242" s="217">
        <f t="shared" si="53"/>
        <v>0</v>
      </c>
      <c r="Y242" s="81">
        <f>IF(OR(M242="",Q242="Mut+ext"),0,IF(ISERROR(W242+V242*VLOOKUP(M242,Paramétrage!$C$6:$E$29,3,0))=TRUE,X242,W242+V242*VLOOKUP(M242,Paramétrage!$C$6:$E$29,3,0)))</f>
        <v>0</v>
      </c>
      <c r="Z242" s="395"/>
      <c r="AA242" s="364"/>
      <c r="AB242" s="396"/>
      <c r="AC242" s="133"/>
      <c r="AD242" s="40"/>
      <c r="AE242" s="61">
        <f t="shared" si="55"/>
        <v>0</v>
      </c>
      <c r="AF242" s="203">
        <f t="shared" si="54"/>
        <v>0</v>
      </c>
    </row>
    <row r="243" spans="1:32" ht="15.6" hidden="1" customHeight="1">
      <c r="A243" s="403"/>
      <c r="B243" s="372"/>
      <c r="C243" s="357"/>
      <c r="D243" s="358"/>
      <c r="E243" s="347"/>
      <c r="F243" s="347"/>
      <c r="G243" s="184"/>
      <c r="H243" s="205"/>
      <c r="I243" s="54"/>
      <c r="J243" s="50"/>
      <c r="K243" s="49"/>
      <c r="L243" s="38"/>
      <c r="M243" s="182"/>
      <c r="N243" s="44"/>
      <c r="O243" s="206"/>
      <c r="P243" s="196"/>
      <c r="Q243" s="39"/>
      <c r="R243" s="363"/>
      <c r="S243" s="364"/>
      <c r="T243" s="365"/>
      <c r="U243" s="80">
        <f>IF(OR(P243="",M243=Paramétrage!$C$10,M243=Paramétrage!$C$13,M243=Paramétrage!$C$17,M243=Paramétrage!$C$20,M243=Paramétrage!$C$24,M243=Paramétrage!$C$27,AND(M243&lt;&gt;Paramétrage!$C$9,Q243="Mut+ext")),0,ROUNDUP(O243/P243,0))</f>
        <v>0</v>
      </c>
      <c r="V243" s="216">
        <f>IF(OR(M243="",Q243="Mut+ext"),0,IF(VLOOKUP(M243,Paramétrage!$C$6:$E$29,2,0)=0,0,IF(P243="","saisir capacité",N243*U243*VLOOKUP(M243,Paramétrage!$C$6:$E$29,2,0))))</f>
        <v>0</v>
      </c>
      <c r="W243" s="200"/>
      <c r="X243" s="217">
        <f t="shared" si="53"/>
        <v>0</v>
      </c>
      <c r="Y243" s="81">
        <f>IF(OR(M243="",Q243="Mut+ext"),0,IF(ISERROR(W243+V243*VLOOKUP(M243,Paramétrage!$C$6:$E$29,3,0))=TRUE,X243,W243+V243*VLOOKUP(M243,Paramétrage!$C$6:$E$29,3,0)))</f>
        <v>0</v>
      </c>
      <c r="Z243" s="395"/>
      <c r="AA243" s="364"/>
      <c r="AB243" s="396"/>
      <c r="AC243" s="133"/>
      <c r="AD243" s="40"/>
      <c r="AE243" s="61">
        <f t="shared" si="55"/>
        <v>0</v>
      </c>
      <c r="AF243" s="203">
        <f t="shared" si="54"/>
        <v>0</v>
      </c>
    </row>
    <row r="244" spans="1:32" ht="15.6" hidden="1" customHeight="1">
      <c r="A244" s="403"/>
      <c r="B244" s="372"/>
      <c r="C244" s="357"/>
      <c r="D244" s="358"/>
      <c r="E244" s="347"/>
      <c r="F244" s="347"/>
      <c r="G244" s="184"/>
      <c r="H244" s="205"/>
      <c r="I244" s="54"/>
      <c r="J244" s="50"/>
      <c r="K244" s="49"/>
      <c r="L244" s="38"/>
      <c r="M244" s="182"/>
      <c r="N244" s="44"/>
      <c r="O244" s="206"/>
      <c r="P244" s="196"/>
      <c r="Q244" s="39"/>
      <c r="R244" s="363"/>
      <c r="S244" s="364"/>
      <c r="T244" s="365"/>
      <c r="U244" s="80">
        <f>IF(OR(P244="",M244=Paramétrage!$C$10,M244=Paramétrage!$C$13,M244=Paramétrage!$C$17,M244=Paramétrage!$C$20,M244=Paramétrage!$C$24,M244=Paramétrage!$C$27,AND(M244&lt;&gt;Paramétrage!$C$9,Q244="Mut+ext")),0,ROUNDUP(O244/P244,0))</f>
        <v>0</v>
      </c>
      <c r="V244" s="216">
        <f>IF(OR(M244="",Q244="Mut+ext"),0,IF(VLOOKUP(M244,Paramétrage!$C$6:$E$29,2,0)=0,0,IF(P244="","saisir capacité",N244*U244*VLOOKUP(M244,Paramétrage!$C$6:$E$29,2,0))))</f>
        <v>0</v>
      </c>
      <c r="W244" s="200"/>
      <c r="X244" s="217">
        <f t="shared" si="53"/>
        <v>0</v>
      </c>
      <c r="Y244" s="81">
        <f>IF(OR(M244="",Q244="Mut+ext"),0,IF(ISERROR(W244+V244*VLOOKUP(M244,Paramétrage!$C$6:$E$29,3,0))=TRUE,X244,W244+V244*VLOOKUP(M244,Paramétrage!$C$6:$E$29,3,0)))</f>
        <v>0</v>
      </c>
      <c r="Z244" s="395"/>
      <c r="AA244" s="364"/>
      <c r="AB244" s="396"/>
      <c r="AC244" s="133"/>
      <c r="AD244" s="40"/>
      <c r="AE244" s="61">
        <f t="shared" si="55"/>
        <v>0</v>
      </c>
      <c r="AF244" s="203">
        <f t="shared" si="54"/>
        <v>0</v>
      </c>
    </row>
    <row r="245" spans="1:32" ht="15.6" hidden="1" customHeight="1">
      <c r="A245" s="403"/>
      <c r="B245" s="372"/>
      <c r="C245" s="359"/>
      <c r="D245" s="360"/>
      <c r="E245" s="348"/>
      <c r="F245" s="348"/>
      <c r="G245" s="184"/>
      <c r="H245" s="205"/>
      <c r="I245" s="54"/>
      <c r="J245" s="50"/>
      <c r="K245" s="49"/>
      <c r="L245" s="38"/>
      <c r="M245" s="182"/>
      <c r="N245" s="45"/>
      <c r="O245" s="206"/>
      <c r="P245" s="196"/>
      <c r="Q245" s="39"/>
      <c r="R245" s="363"/>
      <c r="S245" s="364"/>
      <c r="T245" s="365"/>
      <c r="U245" s="80">
        <f>IF(OR(P245="",M245=Paramétrage!$C$10,M245=Paramétrage!$C$13,M245=Paramétrage!$C$17,M245=Paramétrage!$C$20,M245=Paramétrage!$C$24,M245=Paramétrage!$C$27,AND(M245&lt;&gt;Paramétrage!$C$9,Q245="Mut+ext")),0,ROUNDUP(O245/P245,0))</f>
        <v>0</v>
      </c>
      <c r="V245" s="216">
        <f>IF(OR(M245="",Q245="Mut+ext"),0,IF(VLOOKUP(M245,Paramétrage!$C$6:$E$29,2,0)=0,0,IF(P245="","saisir capacité",N245*U245*VLOOKUP(M245,Paramétrage!$C$6:$E$29,2,0))))</f>
        <v>0</v>
      </c>
      <c r="W245" s="200"/>
      <c r="X245" s="217">
        <f t="shared" si="53"/>
        <v>0</v>
      </c>
      <c r="Y245" s="81">
        <f>IF(OR(M245="",Q245="Mut+ext"),0,IF(ISERROR(W245+V245*VLOOKUP(M245,Paramétrage!$C$6:$E$29,3,0))=TRUE,X245,W245+V245*VLOOKUP(M245,Paramétrage!$C$6:$E$29,3,0)))</f>
        <v>0</v>
      </c>
      <c r="Z245" s="395"/>
      <c r="AA245" s="364"/>
      <c r="AB245" s="396"/>
      <c r="AC245" s="133"/>
      <c r="AD245" s="40"/>
      <c r="AE245" s="61">
        <f t="shared" si="55"/>
        <v>0</v>
      </c>
      <c r="AF245" s="203">
        <f t="shared" si="54"/>
        <v>0</v>
      </c>
    </row>
    <row r="246" spans="1:32" ht="15.6" hidden="1" customHeight="1">
      <c r="A246" s="403"/>
      <c r="B246" s="372"/>
      <c r="C246" s="218"/>
      <c r="D246" s="219"/>
      <c r="E246" s="220"/>
      <c r="F246" s="219"/>
      <c r="G246" s="219"/>
      <c r="H246" s="221"/>
      <c r="I246" s="136"/>
      <c r="J246" s="130"/>
      <c r="K246" s="70"/>
      <c r="L246" s="72"/>
      <c r="M246" s="222"/>
      <c r="N246" s="73">
        <f>AE246</f>
        <v>0</v>
      </c>
      <c r="O246" s="223"/>
      <c r="P246" s="223"/>
      <c r="Q246" s="76"/>
      <c r="R246" s="74"/>
      <c r="S246" s="74"/>
      <c r="T246" s="75"/>
      <c r="U246" s="122"/>
      <c r="V246" s="224">
        <f>SUM(V234:V245)</f>
        <v>0</v>
      </c>
      <c r="W246" s="222">
        <f>SUM(W234:W245)</f>
        <v>0</v>
      </c>
      <c r="X246" s="225">
        <f>SUM(X234:X245)</f>
        <v>0</v>
      </c>
      <c r="Y246" s="77">
        <f>SUM(Y234:Y245)</f>
        <v>0</v>
      </c>
      <c r="Z246" s="123"/>
      <c r="AA246" s="124"/>
      <c r="AB246" s="125"/>
      <c r="AC246" s="126"/>
      <c r="AD246" s="127"/>
      <c r="AE246" s="128">
        <f>SUM(AE234:AE245)</f>
        <v>0</v>
      </c>
      <c r="AF246" s="129">
        <f>SUM(AF234:AF245)</f>
        <v>0</v>
      </c>
    </row>
    <row r="247" spans="1:32" ht="15.6" hidden="1" customHeight="1">
      <c r="A247" s="403"/>
      <c r="B247" s="372" t="s">
        <v>163</v>
      </c>
      <c r="C247" s="355" t="s">
        <v>164</v>
      </c>
      <c r="D247" s="356"/>
      <c r="E247" s="347"/>
      <c r="F247" s="347" t="s">
        <v>64</v>
      </c>
      <c r="G247" s="191" t="s">
        <v>165</v>
      </c>
      <c r="H247" s="186"/>
      <c r="I247" s="54"/>
      <c r="J247" s="50"/>
      <c r="K247" s="49"/>
      <c r="L247" s="38"/>
      <c r="M247" s="182"/>
      <c r="N247" s="44"/>
      <c r="O247" s="206"/>
      <c r="P247" s="196"/>
      <c r="Q247" s="42"/>
      <c r="R247" s="363"/>
      <c r="S247" s="364"/>
      <c r="T247" s="365"/>
      <c r="U247" s="80">
        <f>IF(OR(P247="",M247=Paramétrage!$C$10,M247=Paramétrage!$C$13,M247=Paramétrage!$C$17,M247=Paramétrage!$C$20,M247=Paramétrage!$C$24,M247=Paramétrage!$C$27,AND(M247&lt;&gt;Paramétrage!$C$9,Q247="Mut+ext")),0,ROUNDUP(O247/P247,0))</f>
        <v>0</v>
      </c>
      <c r="V247" s="216">
        <f>IF(OR(M247="",Q247="Mut+ext"),0,IF(VLOOKUP(M247,Paramétrage!$C$6:$E$29,2,0)=0,0,IF(P247="","saisir capacité",N247*U247*VLOOKUP(M247,Paramétrage!$C$6:$E$29,2,0))))</f>
        <v>0</v>
      </c>
      <c r="W247" s="200"/>
      <c r="X247" s="217">
        <f t="shared" ref="X247:X258" si="56">IF(OR(M247="",Q247="Mut+ext"),0,IF(ISERROR(V247+W247)=TRUE,V247,V247+W247))</f>
        <v>0</v>
      </c>
      <c r="Y247" s="81">
        <f>IF(OR(M247="",Q247="Mut+ext"),0,IF(ISERROR(W247+V247*VLOOKUP(M247,Paramétrage!$C$6:$E$29,3,0))=TRUE,X247,W247+V247*VLOOKUP(M247,Paramétrage!$C$6:$E$29,3,0)))</f>
        <v>0</v>
      </c>
      <c r="Z247" s="395"/>
      <c r="AA247" s="364"/>
      <c r="AB247" s="396"/>
      <c r="AC247" s="133"/>
      <c r="AD247" s="41"/>
      <c r="AE247" s="61">
        <f>IF(G247="",0,IF(K247="",0,IF(SUMIF($G$247:$G$258,G247,$O$247:$O$258)=0,0,IF(OR(L247="",K247="obligatoire"),AF247/SUMIF($G$247:$G$258,G247,$O$247:$O$258),AF247/(SUMIF($G$247:$G$258,G247,$O$247:$O$258)/L247)))))</f>
        <v>0</v>
      </c>
      <c r="AF247" s="202">
        <f t="shared" ref="AF247:AF258" si="57">N247*O247</f>
        <v>0</v>
      </c>
    </row>
    <row r="248" spans="1:32" ht="15.6" hidden="1" customHeight="1">
      <c r="A248" s="403"/>
      <c r="B248" s="372"/>
      <c r="C248" s="357"/>
      <c r="D248" s="358"/>
      <c r="E248" s="347"/>
      <c r="F248" s="347"/>
      <c r="G248" s="184"/>
      <c r="H248" s="185"/>
      <c r="I248" s="54"/>
      <c r="J248" s="50"/>
      <c r="K248" s="49"/>
      <c r="L248" s="38"/>
      <c r="M248" s="182"/>
      <c r="N248" s="44"/>
      <c r="O248" s="206"/>
      <c r="P248" s="196"/>
      <c r="Q248" s="39"/>
      <c r="R248" s="363"/>
      <c r="S248" s="364"/>
      <c r="T248" s="365"/>
      <c r="U248" s="80">
        <f>IF(OR(P248="",M248=Paramétrage!$C$10,M248=Paramétrage!$C$13,M248=Paramétrage!$C$17,M248=Paramétrage!$C$20,M248=Paramétrage!$C$24,M248=Paramétrage!$C$27,AND(M248&lt;&gt;Paramétrage!$C$9,Q248="Mut+ext")),0,ROUNDUP(O248/P248,0))</f>
        <v>0</v>
      </c>
      <c r="V248" s="216">
        <f>IF(OR(M248="",Q248="Mut+ext"),0,IF(VLOOKUP(M248,Paramétrage!$C$6:$E$29,2,0)=0,0,IF(P248="","saisir capacité",N248*U248*VLOOKUP(M248,Paramétrage!$C$6:$E$29,2,0))))</f>
        <v>0</v>
      </c>
      <c r="W248" s="200"/>
      <c r="X248" s="217">
        <f t="shared" si="56"/>
        <v>0</v>
      </c>
      <c r="Y248" s="81">
        <f>IF(OR(M248="",Q248="Mut+ext"),0,IF(ISERROR(W248+V248*VLOOKUP(M248,Paramétrage!$C$6:$E$29,3,0))=TRUE,X248,W248+V248*VLOOKUP(M248,Paramétrage!$C$6:$E$29,3,0)))</f>
        <v>0</v>
      </c>
      <c r="Z248" s="395"/>
      <c r="AA248" s="364"/>
      <c r="AB248" s="396"/>
      <c r="AC248" s="133"/>
      <c r="AD248" s="40"/>
      <c r="AE248" s="61">
        <f t="shared" ref="AE248:AE258" si="58">IF(G248="",0,IF(K248="",0,IF(SUMIF($G$247:$G$258,G248,$O$247:$O$258)=0,0,IF(OR(L248="",K248="obligatoire"),AF248/SUMIF($G$247:$G$258,G248,$O$247:$O$258),AF248/(SUMIF($G$247:$G$258,G248,$O$247:$O$258)/L248)))))</f>
        <v>0</v>
      </c>
      <c r="AF248" s="203">
        <f t="shared" si="57"/>
        <v>0</v>
      </c>
    </row>
    <row r="249" spans="1:32" ht="15.6" hidden="1" customHeight="1">
      <c r="A249" s="403"/>
      <c r="B249" s="372"/>
      <c r="C249" s="357"/>
      <c r="D249" s="358"/>
      <c r="E249" s="347"/>
      <c r="F249" s="347"/>
      <c r="G249" s="184"/>
      <c r="H249" s="185"/>
      <c r="I249" s="54"/>
      <c r="J249" s="50"/>
      <c r="K249" s="49"/>
      <c r="L249" s="38"/>
      <c r="M249" s="182"/>
      <c r="N249" s="44"/>
      <c r="O249" s="206"/>
      <c r="P249" s="196"/>
      <c r="Q249" s="39"/>
      <c r="R249" s="363"/>
      <c r="S249" s="364"/>
      <c r="T249" s="365"/>
      <c r="U249" s="80">
        <f>IF(OR(P249="",M249=Paramétrage!$C$10,M249=Paramétrage!$C$13,M249=Paramétrage!$C$17,M249=Paramétrage!$C$20,M249=Paramétrage!$C$24,M249=Paramétrage!$C$27,AND(M249&lt;&gt;Paramétrage!$C$9,Q249="Mut+ext")),0,ROUNDUP(O249/P249,0))</f>
        <v>0</v>
      </c>
      <c r="V249" s="216">
        <f>IF(OR(M249="",Q249="Mut+ext"),0,IF(VLOOKUP(M249,Paramétrage!$C$6:$E$29,2,0)=0,0,IF(P249="","saisir capacité",N249*U249*VLOOKUP(M249,Paramétrage!$C$6:$E$29,2,0))))</f>
        <v>0</v>
      </c>
      <c r="W249" s="200"/>
      <c r="X249" s="217">
        <f t="shared" si="56"/>
        <v>0</v>
      </c>
      <c r="Y249" s="81">
        <f>IF(OR(M249="",Q249="Mut+ext"),0,IF(ISERROR(W249+V249*VLOOKUP(M249,Paramétrage!$C$6:$E$29,3,0))=TRUE,X249,W249+V249*VLOOKUP(M249,Paramétrage!$C$6:$E$29,3,0)))</f>
        <v>0</v>
      </c>
      <c r="Z249" s="395"/>
      <c r="AA249" s="364"/>
      <c r="AB249" s="396"/>
      <c r="AC249" s="133"/>
      <c r="AD249" s="40"/>
      <c r="AE249" s="61">
        <f t="shared" si="58"/>
        <v>0</v>
      </c>
      <c r="AF249" s="203">
        <f t="shared" si="57"/>
        <v>0</v>
      </c>
    </row>
    <row r="250" spans="1:32" ht="15.6" hidden="1" customHeight="1">
      <c r="A250" s="403"/>
      <c r="B250" s="372"/>
      <c r="C250" s="357"/>
      <c r="D250" s="358"/>
      <c r="E250" s="347"/>
      <c r="F250" s="347"/>
      <c r="G250" s="183"/>
      <c r="H250" s="185"/>
      <c r="I250" s="54"/>
      <c r="J250" s="50"/>
      <c r="K250" s="49"/>
      <c r="L250" s="38"/>
      <c r="M250" s="182"/>
      <c r="N250" s="44"/>
      <c r="O250" s="206"/>
      <c r="P250" s="196"/>
      <c r="Q250" s="39"/>
      <c r="R250" s="363"/>
      <c r="S250" s="364"/>
      <c r="T250" s="365"/>
      <c r="U250" s="80">
        <f>IF(OR(P250="",M250=Paramétrage!$C$10,M250=Paramétrage!$C$13,M250=Paramétrage!$C$17,M250=Paramétrage!$C$20,M250=Paramétrage!$C$24,M250=Paramétrage!$C$27,AND(M250&lt;&gt;Paramétrage!$C$9,Q250="Mut+ext")),0,ROUNDUP(O250/P250,0))</f>
        <v>0</v>
      </c>
      <c r="V250" s="216">
        <f>IF(OR(M250="",Q250="Mut+ext"),0,IF(VLOOKUP(M250,Paramétrage!$C$6:$E$29,2,0)=0,0,IF(P250="","saisir capacité",N250*U250*VLOOKUP(M250,Paramétrage!$C$6:$E$29,2,0))))</f>
        <v>0</v>
      </c>
      <c r="W250" s="200"/>
      <c r="X250" s="217">
        <f t="shared" si="56"/>
        <v>0</v>
      </c>
      <c r="Y250" s="81">
        <f>IF(OR(M250="",Q250="Mut+ext"),0,IF(ISERROR(W250+V250*VLOOKUP(M250,Paramétrage!$C$6:$E$29,3,0))=TRUE,X250,W250+V250*VLOOKUP(M250,Paramétrage!$C$6:$E$29,3,0)))</f>
        <v>0</v>
      </c>
      <c r="Z250" s="395"/>
      <c r="AA250" s="364"/>
      <c r="AB250" s="396"/>
      <c r="AC250" s="133"/>
      <c r="AD250" s="40"/>
      <c r="AE250" s="61">
        <f t="shared" si="58"/>
        <v>0</v>
      </c>
      <c r="AF250" s="203">
        <f t="shared" si="57"/>
        <v>0</v>
      </c>
    </row>
    <row r="251" spans="1:32" ht="15.6" hidden="1" customHeight="1">
      <c r="A251" s="403"/>
      <c r="B251" s="372"/>
      <c r="C251" s="357"/>
      <c r="D251" s="358"/>
      <c r="E251" s="347"/>
      <c r="F251" s="347"/>
      <c r="G251" s="184"/>
      <c r="H251" s="205"/>
      <c r="I251" s="54"/>
      <c r="J251" s="50"/>
      <c r="K251" s="49"/>
      <c r="L251" s="38"/>
      <c r="M251" s="182"/>
      <c r="N251" s="44"/>
      <c r="O251" s="206"/>
      <c r="P251" s="196"/>
      <c r="Q251" s="39"/>
      <c r="R251" s="363"/>
      <c r="S251" s="364"/>
      <c r="T251" s="365"/>
      <c r="U251" s="80">
        <f>IF(OR(P251="",M251=Paramétrage!$C$10,M251=Paramétrage!$C$13,M251=Paramétrage!$C$17,M251=Paramétrage!$C$20,M251=Paramétrage!$C$24,M251=Paramétrage!$C$27,AND(M251&lt;&gt;Paramétrage!$C$9,Q251="Mut+ext")),0,ROUNDUP(O251/P251,0))</f>
        <v>0</v>
      </c>
      <c r="V251" s="216">
        <f>IF(OR(M251="",Q251="Mut+ext"),0,IF(VLOOKUP(M251,Paramétrage!$C$6:$E$29,2,0)=0,0,IF(P251="","saisir capacité",N251*U251*VLOOKUP(M251,Paramétrage!$C$6:$E$29,2,0))))</f>
        <v>0</v>
      </c>
      <c r="W251" s="200"/>
      <c r="X251" s="217">
        <f t="shared" si="56"/>
        <v>0</v>
      </c>
      <c r="Y251" s="81">
        <f>IF(OR(M251="",Q251="Mut+ext"),0,IF(ISERROR(W251+V251*VLOOKUP(M251,Paramétrage!$C$6:$E$29,3,0))=TRUE,X251,W251+V251*VLOOKUP(M251,Paramétrage!$C$6:$E$29,3,0)))</f>
        <v>0</v>
      </c>
      <c r="Z251" s="395"/>
      <c r="AA251" s="364"/>
      <c r="AB251" s="396"/>
      <c r="AC251" s="133"/>
      <c r="AD251" s="40"/>
      <c r="AE251" s="61">
        <f t="shared" si="58"/>
        <v>0</v>
      </c>
      <c r="AF251" s="203">
        <f t="shared" si="57"/>
        <v>0</v>
      </c>
    </row>
    <row r="252" spans="1:32" ht="15.6" hidden="1" customHeight="1">
      <c r="A252" s="403"/>
      <c r="B252" s="372"/>
      <c r="C252" s="357"/>
      <c r="D252" s="358"/>
      <c r="E252" s="347"/>
      <c r="F252" s="347"/>
      <c r="G252" s="184"/>
      <c r="H252" s="205"/>
      <c r="I252" s="54"/>
      <c r="J252" s="50"/>
      <c r="K252" s="49"/>
      <c r="L252" s="38"/>
      <c r="M252" s="182"/>
      <c r="N252" s="44"/>
      <c r="O252" s="206"/>
      <c r="P252" s="196"/>
      <c r="Q252" s="39"/>
      <c r="R252" s="363"/>
      <c r="S252" s="364"/>
      <c r="T252" s="365"/>
      <c r="U252" s="80">
        <f>IF(OR(P252="",M252=Paramétrage!$C$10,M252=Paramétrage!$C$13,M252=Paramétrage!$C$17,M252=Paramétrage!$C$20,M252=Paramétrage!$C$24,M252=Paramétrage!$C$27,AND(M252&lt;&gt;Paramétrage!$C$9,Q252="Mut+ext")),0,ROUNDUP(O252/P252,0))</f>
        <v>0</v>
      </c>
      <c r="V252" s="216">
        <f>IF(OR(M252="",Q252="Mut+ext"),0,IF(VLOOKUP(M252,Paramétrage!$C$6:$E$29,2,0)=0,0,IF(P252="","saisir capacité",N252*U252*VLOOKUP(M252,Paramétrage!$C$6:$E$29,2,0))))</f>
        <v>0</v>
      </c>
      <c r="W252" s="200"/>
      <c r="X252" s="217">
        <f t="shared" si="56"/>
        <v>0</v>
      </c>
      <c r="Y252" s="81">
        <f>IF(OR(M252="",Q252="Mut+ext"),0,IF(ISERROR(W252+V252*VLOOKUP(M252,Paramétrage!$C$6:$E$29,3,0))=TRUE,X252,W252+V252*VLOOKUP(M252,Paramétrage!$C$6:$E$29,3,0)))</f>
        <v>0</v>
      </c>
      <c r="Z252" s="395"/>
      <c r="AA252" s="364"/>
      <c r="AB252" s="396"/>
      <c r="AC252" s="133"/>
      <c r="AD252" s="40"/>
      <c r="AE252" s="61">
        <f t="shared" si="58"/>
        <v>0</v>
      </c>
      <c r="AF252" s="203">
        <f t="shared" si="57"/>
        <v>0</v>
      </c>
    </row>
    <row r="253" spans="1:32" ht="15.6" hidden="1" customHeight="1">
      <c r="A253" s="403"/>
      <c r="B253" s="372"/>
      <c r="C253" s="357"/>
      <c r="D253" s="358"/>
      <c r="E253" s="347"/>
      <c r="F253" s="347"/>
      <c r="G253" s="184"/>
      <c r="H253" s="205"/>
      <c r="I253" s="54"/>
      <c r="J253" s="50"/>
      <c r="K253" s="49"/>
      <c r="L253" s="38"/>
      <c r="M253" s="182"/>
      <c r="N253" s="44"/>
      <c r="O253" s="206"/>
      <c r="P253" s="196"/>
      <c r="Q253" s="39"/>
      <c r="R253" s="363"/>
      <c r="S253" s="364"/>
      <c r="T253" s="365"/>
      <c r="U253" s="80">
        <f>IF(OR(P253="",M253=Paramétrage!$C$10,M253=Paramétrage!$C$13,M253=Paramétrage!$C$17,M253=Paramétrage!$C$20,M253=Paramétrage!$C$24,M253=Paramétrage!$C$27,AND(M253&lt;&gt;Paramétrage!$C$9,Q253="Mut+ext")),0,ROUNDUP(O253/P253,0))</f>
        <v>0</v>
      </c>
      <c r="V253" s="216">
        <f>IF(OR(M253="",Q253="Mut+ext"),0,IF(VLOOKUP(M253,Paramétrage!$C$6:$E$29,2,0)=0,0,IF(P253="","saisir capacité",N253*U253*VLOOKUP(M253,Paramétrage!$C$6:$E$29,2,0))))</f>
        <v>0</v>
      </c>
      <c r="W253" s="200"/>
      <c r="X253" s="217">
        <f t="shared" si="56"/>
        <v>0</v>
      </c>
      <c r="Y253" s="81">
        <f>IF(OR(M253="",Q253="Mut+ext"),0,IF(ISERROR(W253+V253*VLOOKUP(M253,Paramétrage!$C$6:$E$29,3,0))=TRUE,X253,W253+V253*VLOOKUP(M253,Paramétrage!$C$6:$E$29,3,0)))</f>
        <v>0</v>
      </c>
      <c r="Z253" s="395"/>
      <c r="AA253" s="364"/>
      <c r="AB253" s="396"/>
      <c r="AC253" s="133"/>
      <c r="AD253" s="40"/>
      <c r="AE253" s="61">
        <f t="shared" si="58"/>
        <v>0</v>
      </c>
      <c r="AF253" s="203">
        <f t="shared" si="57"/>
        <v>0</v>
      </c>
    </row>
    <row r="254" spans="1:32" ht="15.6" hidden="1" customHeight="1">
      <c r="A254" s="403"/>
      <c r="B254" s="372"/>
      <c r="C254" s="357"/>
      <c r="D254" s="358"/>
      <c r="E254" s="347"/>
      <c r="F254" s="347"/>
      <c r="G254" s="184"/>
      <c r="H254" s="205"/>
      <c r="I254" s="54"/>
      <c r="J254" s="50"/>
      <c r="K254" s="49"/>
      <c r="L254" s="38"/>
      <c r="M254" s="182"/>
      <c r="N254" s="45"/>
      <c r="O254" s="206"/>
      <c r="P254" s="196"/>
      <c r="Q254" s="39"/>
      <c r="R254" s="363"/>
      <c r="S254" s="364"/>
      <c r="T254" s="365"/>
      <c r="U254" s="80">
        <f>IF(OR(P254="",M254=Paramétrage!$C$10,M254=Paramétrage!$C$13,M254=Paramétrage!$C$17,M254=Paramétrage!$C$20,M254=Paramétrage!$C$24,M254=Paramétrage!$C$27,AND(M254&lt;&gt;Paramétrage!$C$9,Q254="Mut+ext")),0,ROUNDUP(O254/P254,0))</f>
        <v>0</v>
      </c>
      <c r="V254" s="216">
        <f>IF(OR(M254="",Q254="Mut+ext"),0,IF(VLOOKUP(M254,Paramétrage!$C$6:$E$29,2,0)=0,0,IF(P254="","saisir capacité",N254*U254*VLOOKUP(M254,Paramétrage!$C$6:$E$29,2,0))))</f>
        <v>0</v>
      </c>
      <c r="W254" s="200"/>
      <c r="X254" s="217">
        <f t="shared" si="56"/>
        <v>0</v>
      </c>
      <c r="Y254" s="81">
        <f>IF(OR(M254="",Q254="Mut+ext"),0,IF(ISERROR(W254+V254*VLOOKUP(M254,Paramétrage!$C$6:$E$29,3,0))=TRUE,X254,W254+V254*VLOOKUP(M254,Paramétrage!$C$6:$E$29,3,0)))</f>
        <v>0</v>
      </c>
      <c r="Z254" s="395"/>
      <c r="AA254" s="364"/>
      <c r="AB254" s="396"/>
      <c r="AC254" s="133"/>
      <c r="AD254" s="40"/>
      <c r="AE254" s="61">
        <f t="shared" si="58"/>
        <v>0</v>
      </c>
      <c r="AF254" s="203">
        <f t="shared" si="57"/>
        <v>0</v>
      </c>
    </row>
    <row r="255" spans="1:32" ht="15.6" hidden="1" customHeight="1">
      <c r="A255" s="403"/>
      <c r="B255" s="372"/>
      <c r="C255" s="357"/>
      <c r="D255" s="358"/>
      <c r="E255" s="347"/>
      <c r="F255" s="347"/>
      <c r="G255" s="184"/>
      <c r="H255" s="205"/>
      <c r="I255" s="54"/>
      <c r="J255" s="50"/>
      <c r="K255" s="49"/>
      <c r="L255" s="38"/>
      <c r="M255" s="182"/>
      <c r="N255" s="44"/>
      <c r="O255" s="206"/>
      <c r="P255" s="196"/>
      <c r="Q255" s="39"/>
      <c r="R255" s="363"/>
      <c r="S255" s="364"/>
      <c r="T255" s="365"/>
      <c r="U255" s="80">
        <f>IF(OR(P255="",M255=Paramétrage!$C$10,M255=Paramétrage!$C$13,M255=Paramétrage!$C$17,M255=Paramétrage!$C$20,M255=Paramétrage!$C$24,M255=Paramétrage!$C$27,AND(M255&lt;&gt;Paramétrage!$C$9,Q255="Mut+ext")),0,ROUNDUP(O255/P255,0))</f>
        <v>0</v>
      </c>
      <c r="V255" s="216">
        <f>IF(OR(M255="",Q255="Mut+ext"),0,IF(VLOOKUP(M255,Paramétrage!$C$6:$E$29,2,0)=0,0,IF(P255="","saisir capacité",N255*U255*VLOOKUP(M255,Paramétrage!$C$6:$E$29,2,0))))</f>
        <v>0</v>
      </c>
      <c r="W255" s="200"/>
      <c r="X255" s="217">
        <f t="shared" si="56"/>
        <v>0</v>
      </c>
      <c r="Y255" s="81">
        <f>IF(OR(M255="",Q255="Mut+ext"),0,IF(ISERROR(W255+V255*VLOOKUP(M255,Paramétrage!$C$6:$E$29,3,0))=TRUE,X255,W255+V255*VLOOKUP(M255,Paramétrage!$C$6:$E$29,3,0)))</f>
        <v>0</v>
      </c>
      <c r="Z255" s="395"/>
      <c r="AA255" s="364"/>
      <c r="AB255" s="396"/>
      <c r="AC255" s="133"/>
      <c r="AD255" s="40"/>
      <c r="AE255" s="61">
        <f t="shared" si="58"/>
        <v>0</v>
      </c>
      <c r="AF255" s="203">
        <f t="shared" si="57"/>
        <v>0</v>
      </c>
    </row>
    <row r="256" spans="1:32" ht="15.6" hidden="1" customHeight="1">
      <c r="A256" s="403"/>
      <c r="B256" s="372"/>
      <c r="C256" s="357"/>
      <c r="D256" s="358"/>
      <c r="E256" s="347"/>
      <c r="F256" s="347"/>
      <c r="G256" s="184"/>
      <c r="H256" s="205"/>
      <c r="I256" s="54"/>
      <c r="J256" s="50"/>
      <c r="K256" s="49"/>
      <c r="L256" s="38"/>
      <c r="M256" s="182"/>
      <c r="N256" s="44"/>
      <c r="O256" s="206"/>
      <c r="P256" s="196"/>
      <c r="Q256" s="39"/>
      <c r="R256" s="363"/>
      <c r="S256" s="364"/>
      <c r="T256" s="365"/>
      <c r="U256" s="80">
        <f>IF(OR(P256="",M256=Paramétrage!$C$10,M256=Paramétrage!$C$13,M256=Paramétrage!$C$17,M256=Paramétrage!$C$20,M256=Paramétrage!$C$24,M256=Paramétrage!$C$27,AND(M256&lt;&gt;Paramétrage!$C$9,Q256="Mut+ext")),0,ROUNDUP(O256/P256,0))</f>
        <v>0</v>
      </c>
      <c r="V256" s="216">
        <f>IF(OR(M256="",Q256="Mut+ext"),0,IF(VLOOKUP(M256,Paramétrage!$C$6:$E$29,2,0)=0,0,IF(P256="","saisir capacité",N256*U256*VLOOKUP(M256,Paramétrage!$C$6:$E$29,2,0))))</f>
        <v>0</v>
      </c>
      <c r="W256" s="200"/>
      <c r="X256" s="217">
        <f t="shared" si="56"/>
        <v>0</v>
      </c>
      <c r="Y256" s="81">
        <f>IF(OR(M256="",Q256="Mut+ext"),0,IF(ISERROR(W256+V256*VLOOKUP(M256,Paramétrage!$C$6:$E$29,3,0))=TRUE,X256,W256+V256*VLOOKUP(M256,Paramétrage!$C$6:$E$29,3,0)))</f>
        <v>0</v>
      </c>
      <c r="Z256" s="395"/>
      <c r="AA256" s="364"/>
      <c r="AB256" s="396"/>
      <c r="AC256" s="133"/>
      <c r="AD256" s="40"/>
      <c r="AE256" s="61">
        <f t="shared" si="58"/>
        <v>0</v>
      </c>
      <c r="AF256" s="203">
        <f t="shared" si="57"/>
        <v>0</v>
      </c>
    </row>
    <row r="257" spans="1:32" ht="15.6" hidden="1" customHeight="1">
      <c r="A257" s="403"/>
      <c r="B257" s="372"/>
      <c r="C257" s="357"/>
      <c r="D257" s="358"/>
      <c r="E257" s="347"/>
      <c r="F257" s="347"/>
      <c r="G257" s="184"/>
      <c r="H257" s="205"/>
      <c r="I257" s="54"/>
      <c r="J257" s="50"/>
      <c r="K257" s="49"/>
      <c r="L257" s="38"/>
      <c r="M257" s="182"/>
      <c r="N257" s="44"/>
      <c r="O257" s="206"/>
      <c r="P257" s="196"/>
      <c r="Q257" s="39"/>
      <c r="R257" s="363"/>
      <c r="S257" s="364"/>
      <c r="T257" s="365"/>
      <c r="U257" s="80">
        <f>IF(OR(P257="",M257=Paramétrage!$C$10,M257=Paramétrage!$C$13,M257=Paramétrage!$C$17,M257=Paramétrage!$C$20,M257=Paramétrage!$C$24,M257=Paramétrage!$C$27,AND(M257&lt;&gt;Paramétrage!$C$9,Q257="Mut+ext")),0,ROUNDUP(O257/P257,0))</f>
        <v>0</v>
      </c>
      <c r="V257" s="216">
        <f>IF(OR(M257="",Q257="Mut+ext"),0,IF(VLOOKUP(M257,Paramétrage!$C$6:$E$29,2,0)=0,0,IF(P257="","saisir capacité",N257*U257*VLOOKUP(M257,Paramétrage!$C$6:$E$29,2,0))))</f>
        <v>0</v>
      </c>
      <c r="W257" s="200"/>
      <c r="X257" s="217">
        <f t="shared" si="56"/>
        <v>0</v>
      </c>
      <c r="Y257" s="81">
        <f>IF(OR(M257="",Q257="Mut+ext"),0,IF(ISERROR(W257+V257*VLOOKUP(M257,Paramétrage!$C$6:$E$29,3,0))=TRUE,X257,W257+V257*VLOOKUP(M257,Paramétrage!$C$6:$E$29,3,0)))</f>
        <v>0</v>
      </c>
      <c r="Z257" s="395"/>
      <c r="AA257" s="364"/>
      <c r="AB257" s="396"/>
      <c r="AC257" s="133"/>
      <c r="AD257" s="40"/>
      <c r="AE257" s="61">
        <f t="shared" si="58"/>
        <v>0</v>
      </c>
      <c r="AF257" s="203">
        <f t="shared" si="57"/>
        <v>0</v>
      </c>
    </row>
    <row r="258" spans="1:32" ht="15.6" hidden="1" customHeight="1">
      <c r="A258" s="403"/>
      <c r="B258" s="372"/>
      <c r="C258" s="359"/>
      <c r="D258" s="360"/>
      <c r="E258" s="348"/>
      <c r="F258" s="348"/>
      <c r="G258" s="184"/>
      <c r="H258" s="205"/>
      <c r="I258" s="54"/>
      <c r="J258" s="50"/>
      <c r="K258" s="49"/>
      <c r="L258" s="38"/>
      <c r="M258" s="182"/>
      <c r="N258" s="45"/>
      <c r="O258" s="206"/>
      <c r="P258" s="196"/>
      <c r="Q258" s="39"/>
      <c r="R258" s="363"/>
      <c r="S258" s="364"/>
      <c r="T258" s="365"/>
      <c r="U258" s="80">
        <f>IF(OR(P258="",M258=Paramétrage!$C$10,M258=Paramétrage!$C$13,M258=Paramétrage!$C$17,M258=Paramétrage!$C$20,M258=Paramétrage!$C$24,M258=Paramétrage!$C$27,AND(M258&lt;&gt;Paramétrage!$C$9,Q258="Mut+ext")),0,ROUNDUP(O258/P258,0))</f>
        <v>0</v>
      </c>
      <c r="V258" s="216">
        <f>IF(OR(M258="",Q258="Mut+ext"),0,IF(VLOOKUP(M258,Paramétrage!$C$6:$E$29,2,0)=0,0,IF(P258="","saisir capacité",N258*U258*VLOOKUP(M258,Paramétrage!$C$6:$E$29,2,0))))</f>
        <v>0</v>
      </c>
      <c r="W258" s="200"/>
      <c r="X258" s="217">
        <f t="shared" si="56"/>
        <v>0</v>
      </c>
      <c r="Y258" s="81">
        <f>IF(OR(M258="",Q258="Mut+ext"),0,IF(ISERROR(W258+V258*VLOOKUP(M258,Paramétrage!$C$6:$E$29,3,0))=TRUE,X258,W258+V258*VLOOKUP(M258,Paramétrage!$C$6:$E$29,3,0)))</f>
        <v>0</v>
      </c>
      <c r="Z258" s="395"/>
      <c r="AA258" s="364"/>
      <c r="AB258" s="396"/>
      <c r="AC258" s="133"/>
      <c r="AD258" s="40"/>
      <c r="AE258" s="61">
        <f t="shared" si="58"/>
        <v>0</v>
      </c>
      <c r="AF258" s="203">
        <f t="shared" si="57"/>
        <v>0</v>
      </c>
    </row>
    <row r="259" spans="1:32" ht="15.6" hidden="1" customHeight="1">
      <c r="A259" s="403"/>
      <c r="B259" s="372"/>
      <c r="C259" s="218"/>
      <c r="D259" s="219"/>
      <c r="E259" s="220"/>
      <c r="F259" s="219"/>
      <c r="G259" s="219"/>
      <c r="H259" s="221"/>
      <c r="I259" s="136"/>
      <c r="J259" s="130"/>
      <c r="K259" s="70"/>
      <c r="L259" s="72"/>
      <c r="M259" s="222"/>
      <c r="N259" s="73">
        <f>AE259</f>
        <v>0</v>
      </c>
      <c r="O259" s="223"/>
      <c r="P259" s="223"/>
      <c r="Q259" s="76"/>
      <c r="R259" s="74"/>
      <c r="S259" s="74"/>
      <c r="T259" s="75"/>
      <c r="U259" s="122"/>
      <c r="V259" s="224">
        <f>SUM(V247:V258)</f>
        <v>0</v>
      </c>
      <c r="W259" s="222">
        <f>SUM(W247:W258)</f>
        <v>0</v>
      </c>
      <c r="X259" s="225">
        <f>SUM(X247:X258)</f>
        <v>0</v>
      </c>
      <c r="Y259" s="77">
        <f>SUM(Y247:Y258)</f>
        <v>0</v>
      </c>
      <c r="Z259" s="123"/>
      <c r="AA259" s="124"/>
      <c r="AB259" s="125"/>
      <c r="AC259" s="126"/>
      <c r="AD259" s="127"/>
      <c r="AE259" s="128">
        <f>SUM(AE247:AE258)</f>
        <v>0</v>
      </c>
      <c r="AF259" s="129">
        <f>SUM(AF247:AF258)</f>
        <v>0</v>
      </c>
    </row>
    <row r="260" spans="1:32" ht="15.6" hidden="1" customHeight="1">
      <c r="A260" s="403"/>
      <c r="B260" s="372" t="s">
        <v>166</v>
      </c>
      <c r="C260" s="355" t="s">
        <v>167</v>
      </c>
      <c r="D260" s="356"/>
      <c r="E260" s="347"/>
      <c r="F260" s="347" t="s">
        <v>64</v>
      </c>
      <c r="G260" s="191" t="s">
        <v>168</v>
      </c>
      <c r="H260" s="186"/>
      <c r="I260" s="54"/>
      <c r="J260" s="50"/>
      <c r="K260" s="49"/>
      <c r="L260" s="38"/>
      <c r="M260" s="182"/>
      <c r="N260" s="44"/>
      <c r="O260" s="206"/>
      <c r="P260" s="196"/>
      <c r="Q260" s="42"/>
      <c r="R260" s="363"/>
      <c r="S260" s="364"/>
      <c r="T260" s="365"/>
      <c r="U260" s="80">
        <f>IF(OR(P260="",M260=Paramétrage!$C$10,M260=Paramétrage!$C$13,M260=Paramétrage!$C$17,M260=Paramétrage!$C$20,M260=Paramétrage!$C$24,M260=Paramétrage!$C$27,AND(M260&lt;&gt;Paramétrage!$C$9,Q260="Mut+ext")),0,ROUNDUP(O260/P260,0))</f>
        <v>0</v>
      </c>
      <c r="V260" s="216">
        <f>IF(OR(M260="",Q260="Mut+ext"),0,IF(VLOOKUP(M260,Paramétrage!$C$6:$E$29,2,0)=0,0,IF(P260="","saisir capacité",N260*U260*VLOOKUP(M260,Paramétrage!$C$6:$E$29,2,0))))</f>
        <v>0</v>
      </c>
      <c r="W260" s="200"/>
      <c r="X260" s="217">
        <f t="shared" ref="X260:X271" si="59">IF(OR(M260="",Q260="Mut+ext"),0,IF(ISERROR(V260+W260)=TRUE,V260,V260+W260))</f>
        <v>0</v>
      </c>
      <c r="Y260" s="81">
        <f>IF(OR(M260="",Q260="Mut+ext"),0,IF(ISERROR(W260+V260*VLOOKUP(M260,Paramétrage!$C$6:$E$29,3,0))=TRUE,X260,W260+V260*VLOOKUP(M260,Paramétrage!$C$6:$E$29,3,0)))</f>
        <v>0</v>
      </c>
      <c r="Z260" s="395"/>
      <c r="AA260" s="364"/>
      <c r="AB260" s="396"/>
      <c r="AC260" s="133"/>
      <c r="AD260" s="41"/>
      <c r="AE260" s="61">
        <f>IF(G260="",0,IF(K260="",0,IF(SUMIF($G$260:$G$271,G260,$O$260:$O$271)=0,0,IF(OR(L260="",K260="obligatoire"),AF260/SUMIF($G$260:$G$271,G260,$O$260:$O$271),AF260/(SUMIF($G$260:$G$271,G260,$O$260:$O$271)/L260)))))</f>
        <v>0</v>
      </c>
      <c r="AF260" s="202">
        <f t="shared" ref="AF260:AF271" si="60">N260*O260</f>
        <v>0</v>
      </c>
    </row>
    <row r="261" spans="1:32" ht="15.6" hidden="1" customHeight="1">
      <c r="A261" s="403"/>
      <c r="B261" s="372"/>
      <c r="C261" s="357"/>
      <c r="D261" s="358"/>
      <c r="E261" s="347"/>
      <c r="F261" s="347"/>
      <c r="G261" s="184"/>
      <c r="H261" s="185"/>
      <c r="I261" s="54"/>
      <c r="J261" s="50"/>
      <c r="K261" s="49"/>
      <c r="L261" s="38"/>
      <c r="M261" s="182"/>
      <c r="N261" s="44"/>
      <c r="O261" s="206"/>
      <c r="P261" s="196"/>
      <c r="Q261" s="39"/>
      <c r="R261" s="363"/>
      <c r="S261" s="364"/>
      <c r="T261" s="365"/>
      <c r="U261" s="80">
        <f>IF(OR(P261="",M261=Paramétrage!$C$10,M261=Paramétrage!$C$13,M261=Paramétrage!$C$17,M261=Paramétrage!$C$20,M261=Paramétrage!$C$24,M261=Paramétrage!$C$27,AND(M261&lt;&gt;Paramétrage!$C$9,Q261="Mut+ext")),0,ROUNDUP(O261/P261,0))</f>
        <v>0</v>
      </c>
      <c r="V261" s="216">
        <f>IF(OR(M261="",Q261="Mut+ext"),0,IF(VLOOKUP(M261,Paramétrage!$C$6:$E$29,2,0)=0,0,IF(P261="","saisir capacité",N261*U261*VLOOKUP(M261,Paramétrage!$C$6:$E$29,2,0))))</f>
        <v>0</v>
      </c>
      <c r="W261" s="200"/>
      <c r="X261" s="217">
        <f t="shared" si="59"/>
        <v>0</v>
      </c>
      <c r="Y261" s="81">
        <f>IF(OR(M261="",Q261="Mut+ext"),0,IF(ISERROR(W261+V261*VLOOKUP(M261,Paramétrage!$C$6:$E$29,3,0))=TRUE,X261,W261+V261*VLOOKUP(M261,Paramétrage!$C$6:$E$29,3,0)))</f>
        <v>0</v>
      </c>
      <c r="Z261" s="395"/>
      <c r="AA261" s="364"/>
      <c r="AB261" s="396"/>
      <c r="AC261" s="133"/>
      <c r="AD261" s="40"/>
      <c r="AE261" s="61">
        <f t="shared" ref="AE261:AE271" si="61">IF(G261="",0,IF(K261="",0,IF(SUMIF($G$260:$G$271,G261,$O$260:$O$271)=0,0,IF(OR(L261="",K261="obligatoire"),AF261/SUMIF($G$260:$G$271,G261,$O$260:$O$271),AF261/(SUMIF($G$260:$G$271,G261,$O$260:$O$271)/L261)))))</f>
        <v>0</v>
      </c>
      <c r="AF261" s="203">
        <f t="shared" si="60"/>
        <v>0</v>
      </c>
    </row>
    <row r="262" spans="1:32" ht="15.6" hidden="1" customHeight="1">
      <c r="A262" s="403"/>
      <c r="B262" s="372"/>
      <c r="C262" s="357"/>
      <c r="D262" s="358"/>
      <c r="E262" s="347"/>
      <c r="F262" s="347"/>
      <c r="G262" s="184"/>
      <c r="H262" s="185"/>
      <c r="I262" s="54"/>
      <c r="J262" s="50"/>
      <c r="K262" s="49"/>
      <c r="L262" s="38"/>
      <c r="M262" s="182"/>
      <c r="N262" s="44"/>
      <c r="O262" s="206"/>
      <c r="P262" s="196"/>
      <c r="Q262" s="39"/>
      <c r="R262" s="363"/>
      <c r="S262" s="364"/>
      <c r="T262" s="365"/>
      <c r="U262" s="80">
        <f>IF(OR(P262="",M262=Paramétrage!$C$10,M262=Paramétrage!$C$13,M262=Paramétrage!$C$17,M262=Paramétrage!$C$20,M262=Paramétrage!$C$24,M262=Paramétrage!$C$27,AND(M262&lt;&gt;Paramétrage!$C$9,Q262="Mut+ext")),0,ROUNDUP(O262/P262,0))</f>
        <v>0</v>
      </c>
      <c r="V262" s="216">
        <f>IF(OR(M262="",Q262="Mut+ext"),0,IF(VLOOKUP(M262,Paramétrage!$C$6:$E$29,2,0)=0,0,IF(P262="","saisir capacité",N262*U262*VLOOKUP(M262,Paramétrage!$C$6:$E$29,2,0))))</f>
        <v>0</v>
      </c>
      <c r="W262" s="200"/>
      <c r="X262" s="217">
        <f t="shared" si="59"/>
        <v>0</v>
      </c>
      <c r="Y262" s="81">
        <f>IF(OR(M262="",Q262="Mut+ext"),0,IF(ISERROR(W262+V262*VLOOKUP(M262,Paramétrage!$C$6:$E$29,3,0))=TRUE,X262,W262+V262*VLOOKUP(M262,Paramétrage!$C$6:$E$29,3,0)))</f>
        <v>0</v>
      </c>
      <c r="Z262" s="395"/>
      <c r="AA262" s="364"/>
      <c r="AB262" s="396"/>
      <c r="AC262" s="133"/>
      <c r="AD262" s="40"/>
      <c r="AE262" s="61">
        <f t="shared" si="61"/>
        <v>0</v>
      </c>
      <c r="AF262" s="203">
        <f t="shared" si="60"/>
        <v>0</v>
      </c>
    </row>
    <row r="263" spans="1:32" ht="15.6" hidden="1" customHeight="1">
      <c r="A263" s="403"/>
      <c r="B263" s="372"/>
      <c r="C263" s="357"/>
      <c r="D263" s="358"/>
      <c r="E263" s="347"/>
      <c r="F263" s="347"/>
      <c r="G263" s="183"/>
      <c r="H263" s="185"/>
      <c r="I263" s="54"/>
      <c r="J263" s="50"/>
      <c r="K263" s="49"/>
      <c r="L263" s="38"/>
      <c r="M263" s="182"/>
      <c r="N263" s="44"/>
      <c r="O263" s="206"/>
      <c r="P263" s="196"/>
      <c r="Q263" s="39"/>
      <c r="R263" s="363"/>
      <c r="S263" s="364"/>
      <c r="T263" s="365"/>
      <c r="U263" s="80">
        <v>0</v>
      </c>
      <c r="V263" s="216">
        <v>0</v>
      </c>
      <c r="W263" s="200"/>
      <c r="X263" s="217">
        <v>0</v>
      </c>
      <c r="Y263" s="81">
        <v>0</v>
      </c>
      <c r="Z263" s="395"/>
      <c r="AA263" s="364"/>
      <c r="AB263" s="396"/>
      <c r="AC263" s="133"/>
      <c r="AD263" s="40"/>
      <c r="AE263" s="61">
        <f t="shared" si="61"/>
        <v>0</v>
      </c>
      <c r="AF263" s="203">
        <v>0</v>
      </c>
    </row>
    <row r="264" spans="1:32" ht="15.6" hidden="1" customHeight="1">
      <c r="A264" s="403"/>
      <c r="B264" s="372"/>
      <c r="C264" s="357"/>
      <c r="D264" s="358"/>
      <c r="E264" s="347"/>
      <c r="F264" s="347"/>
      <c r="G264" s="184"/>
      <c r="H264" s="205"/>
      <c r="I264" s="54"/>
      <c r="J264" s="50"/>
      <c r="K264" s="49"/>
      <c r="L264" s="38"/>
      <c r="M264" s="182"/>
      <c r="N264" s="44"/>
      <c r="O264" s="206"/>
      <c r="P264" s="196"/>
      <c r="Q264" s="39"/>
      <c r="R264" s="363"/>
      <c r="S264" s="364"/>
      <c r="T264" s="365"/>
      <c r="U264" s="80">
        <v>0</v>
      </c>
      <c r="V264" s="216">
        <v>0</v>
      </c>
      <c r="W264" s="200"/>
      <c r="X264" s="217">
        <v>0</v>
      </c>
      <c r="Y264" s="81">
        <v>0</v>
      </c>
      <c r="Z264" s="395"/>
      <c r="AA264" s="364"/>
      <c r="AB264" s="396"/>
      <c r="AC264" s="133"/>
      <c r="AD264" s="40"/>
      <c r="AE264" s="61">
        <f t="shared" si="61"/>
        <v>0</v>
      </c>
      <c r="AF264" s="203">
        <v>0</v>
      </c>
    </row>
    <row r="265" spans="1:32" ht="15.6" hidden="1" customHeight="1">
      <c r="A265" s="403"/>
      <c r="B265" s="372"/>
      <c r="C265" s="357"/>
      <c r="D265" s="358"/>
      <c r="E265" s="347"/>
      <c r="F265" s="347"/>
      <c r="G265" s="184"/>
      <c r="H265" s="205"/>
      <c r="I265" s="54"/>
      <c r="J265" s="50"/>
      <c r="K265" s="49"/>
      <c r="L265" s="38"/>
      <c r="M265" s="182"/>
      <c r="N265" s="44"/>
      <c r="O265" s="206"/>
      <c r="P265" s="196"/>
      <c r="Q265" s="39"/>
      <c r="R265" s="363"/>
      <c r="S265" s="364"/>
      <c r="T265" s="365"/>
      <c r="U265" s="80">
        <v>0</v>
      </c>
      <c r="V265" s="216">
        <v>0</v>
      </c>
      <c r="W265" s="200"/>
      <c r="X265" s="217">
        <v>0</v>
      </c>
      <c r="Y265" s="81">
        <v>0</v>
      </c>
      <c r="Z265" s="395"/>
      <c r="AA265" s="364"/>
      <c r="AB265" s="396"/>
      <c r="AC265" s="133"/>
      <c r="AD265" s="40"/>
      <c r="AE265" s="61">
        <f t="shared" si="61"/>
        <v>0</v>
      </c>
      <c r="AF265" s="203">
        <v>0</v>
      </c>
    </row>
    <row r="266" spans="1:32" ht="15.6" hidden="1" customHeight="1">
      <c r="A266" s="403"/>
      <c r="B266" s="372"/>
      <c r="C266" s="357"/>
      <c r="D266" s="358"/>
      <c r="E266" s="347"/>
      <c r="F266" s="347"/>
      <c r="G266" s="184"/>
      <c r="H266" s="205"/>
      <c r="I266" s="54"/>
      <c r="J266" s="50"/>
      <c r="K266" s="49"/>
      <c r="L266" s="38"/>
      <c r="M266" s="182"/>
      <c r="N266" s="44"/>
      <c r="O266" s="206"/>
      <c r="P266" s="196"/>
      <c r="Q266" s="39"/>
      <c r="R266" s="363"/>
      <c r="S266" s="364"/>
      <c r="T266" s="365"/>
      <c r="U266" s="80">
        <v>0</v>
      </c>
      <c r="V266" s="216">
        <v>0</v>
      </c>
      <c r="W266" s="200"/>
      <c r="X266" s="217">
        <v>0</v>
      </c>
      <c r="Y266" s="81">
        <v>0</v>
      </c>
      <c r="Z266" s="395"/>
      <c r="AA266" s="364"/>
      <c r="AB266" s="396"/>
      <c r="AC266" s="133"/>
      <c r="AD266" s="40"/>
      <c r="AE266" s="61">
        <f t="shared" si="61"/>
        <v>0</v>
      </c>
      <c r="AF266" s="203">
        <v>0</v>
      </c>
    </row>
    <row r="267" spans="1:32" ht="15.6" hidden="1" customHeight="1">
      <c r="A267" s="403"/>
      <c r="B267" s="372"/>
      <c r="C267" s="357"/>
      <c r="D267" s="358"/>
      <c r="E267" s="347"/>
      <c r="F267" s="347"/>
      <c r="G267" s="183"/>
      <c r="H267" s="205"/>
      <c r="I267" s="54"/>
      <c r="J267" s="50"/>
      <c r="K267" s="49"/>
      <c r="L267" s="38"/>
      <c r="M267" s="182"/>
      <c r="N267" s="44"/>
      <c r="O267" s="206"/>
      <c r="P267" s="196"/>
      <c r="Q267" s="39"/>
      <c r="R267" s="363"/>
      <c r="S267" s="364"/>
      <c r="T267" s="365"/>
      <c r="U267" s="80">
        <v>0</v>
      </c>
      <c r="V267" s="216">
        <v>0</v>
      </c>
      <c r="W267" s="200"/>
      <c r="X267" s="217">
        <v>0</v>
      </c>
      <c r="Y267" s="81">
        <v>0</v>
      </c>
      <c r="Z267" s="395"/>
      <c r="AA267" s="364"/>
      <c r="AB267" s="396"/>
      <c r="AC267" s="133"/>
      <c r="AD267" s="40"/>
      <c r="AE267" s="61">
        <f t="shared" si="61"/>
        <v>0</v>
      </c>
      <c r="AF267" s="203">
        <v>0</v>
      </c>
    </row>
    <row r="268" spans="1:32" ht="15.6" hidden="1" customHeight="1">
      <c r="A268" s="403"/>
      <c r="B268" s="372"/>
      <c r="C268" s="357"/>
      <c r="D268" s="358"/>
      <c r="E268" s="347"/>
      <c r="F268" s="347"/>
      <c r="G268" s="184"/>
      <c r="H268" s="205"/>
      <c r="I268" s="54"/>
      <c r="J268" s="50"/>
      <c r="K268" s="49"/>
      <c r="L268" s="38"/>
      <c r="M268" s="182"/>
      <c r="N268" s="44"/>
      <c r="O268" s="206"/>
      <c r="P268" s="196"/>
      <c r="Q268" s="39"/>
      <c r="R268" s="363"/>
      <c r="S268" s="364"/>
      <c r="T268" s="365"/>
      <c r="U268" s="80">
        <v>0</v>
      </c>
      <c r="V268" s="216">
        <v>0</v>
      </c>
      <c r="W268" s="200"/>
      <c r="X268" s="217">
        <v>0</v>
      </c>
      <c r="Y268" s="81">
        <v>0</v>
      </c>
      <c r="Z268" s="395"/>
      <c r="AA268" s="364"/>
      <c r="AB268" s="396"/>
      <c r="AC268" s="133"/>
      <c r="AD268" s="40"/>
      <c r="AE268" s="61">
        <f t="shared" si="61"/>
        <v>0</v>
      </c>
      <c r="AF268" s="203">
        <v>0</v>
      </c>
    </row>
    <row r="269" spans="1:32" ht="15.6" hidden="1" customHeight="1">
      <c r="A269" s="403"/>
      <c r="B269" s="372"/>
      <c r="C269" s="357"/>
      <c r="D269" s="358"/>
      <c r="E269" s="347"/>
      <c r="F269" s="347"/>
      <c r="G269" s="184"/>
      <c r="H269" s="205"/>
      <c r="I269" s="54"/>
      <c r="J269" s="50"/>
      <c r="K269" s="49"/>
      <c r="L269" s="38"/>
      <c r="M269" s="182"/>
      <c r="N269" s="44"/>
      <c r="O269" s="206"/>
      <c r="P269" s="196"/>
      <c r="Q269" s="39"/>
      <c r="R269" s="363"/>
      <c r="S269" s="364"/>
      <c r="T269" s="365"/>
      <c r="U269" s="80">
        <v>0</v>
      </c>
      <c r="V269" s="216">
        <v>0</v>
      </c>
      <c r="W269" s="200"/>
      <c r="X269" s="217">
        <v>0</v>
      </c>
      <c r="Y269" s="81">
        <v>0</v>
      </c>
      <c r="Z269" s="395"/>
      <c r="AA269" s="364"/>
      <c r="AB269" s="396"/>
      <c r="AC269" s="133"/>
      <c r="AD269" s="40"/>
      <c r="AE269" s="61">
        <f t="shared" si="61"/>
        <v>0</v>
      </c>
      <c r="AF269" s="203">
        <v>0</v>
      </c>
    </row>
    <row r="270" spans="1:32" ht="15.6" hidden="1" customHeight="1">
      <c r="A270" s="403"/>
      <c r="B270" s="372"/>
      <c r="C270" s="357"/>
      <c r="D270" s="358"/>
      <c r="E270" s="347"/>
      <c r="F270" s="347"/>
      <c r="G270" s="184"/>
      <c r="H270" s="205"/>
      <c r="I270" s="54"/>
      <c r="J270" s="50"/>
      <c r="K270" s="49"/>
      <c r="L270" s="38"/>
      <c r="M270" s="182"/>
      <c r="N270" s="44"/>
      <c r="O270" s="206"/>
      <c r="P270" s="196"/>
      <c r="Q270" s="39"/>
      <c r="R270" s="363"/>
      <c r="S270" s="364"/>
      <c r="T270" s="365"/>
      <c r="U270" s="80">
        <v>0</v>
      </c>
      <c r="V270" s="216">
        <v>0</v>
      </c>
      <c r="W270" s="200"/>
      <c r="X270" s="217">
        <v>0</v>
      </c>
      <c r="Y270" s="81">
        <v>0</v>
      </c>
      <c r="Z270" s="395"/>
      <c r="AA270" s="364"/>
      <c r="AB270" s="396"/>
      <c r="AC270" s="133"/>
      <c r="AD270" s="40"/>
      <c r="AE270" s="61">
        <f t="shared" si="61"/>
        <v>0</v>
      </c>
      <c r="AF270" s="203">
        <v>0</v>
      </c>
    </row>
    <row r="271" spans="1:32" ht="15.6" hidden="1" customHeight="1">
      <c r="A271" s="403"/>
      <c r="B271" s="372"/>
      <c r="C271" s="359"/>
      <c r="D271" s="360"/>
      <c r="E271" s="348"/>
      <c r="F271" s="348"/>
      <c r="G271" s="184"/>
      <c r="H271" s="205"/>
      <c r="I271" s="54"/>
      <c r="J271" s="50"/>
      <c r="K271" s="49"/>
      <c r="L271" s="38"/>
      <c r="M271" s="182"/>
      <c r="N271" s="45"/>
      <c r="O271" s="206"/>
      <c r="P271" s="196"/>
      <c r="Q271" s="39"/>
      <c r="R271" s="363"/>
      <c r="S271" s="364"/>
      <c r="T271" s="365"/>
      <c r="U271" s="80">
        <f>IF(OR(P271="",M271=Paramétrage!$C$10,M271=Paramétrage!$C$13,M271=Paramétrage!$C$17,M271=Paramétrage!$C$20,M271=Paramétrage!$C$24,M271=Paramétrage!$C$27,AND(M271&lt;&gt;Paramétrage!$C$9,Q271="Mut+ext")),0,ROUNDUP(O271/P271,0))</f>
        <v>0</v>
      </c>
      <c r="V271" s="216">
        <f>IF(OR(M271="",Q271="Mut+ext"),0,IF(VLOOKUP(M271,Paramétrage!$C$6:$E$29,2,0)=0,0,IF(P271="","saisir capacité",N271*U271*VLOOKUP(M271,Paramétrage!$C$6:$E$29,2,0))))</f>
        <v>0</v>
      </c>
      <c r="W271" s="200"/>
      <c r="X271" s="217">
        <f t="shared" si="59"/>
        <v>0</v>
      </c>
      <c r="Y271" s="81">
        <f>IF(OR(M271="",Q271="Mut+ext"),0,IF(ISERROR(W271+V271*VLOOKUP(M271,Paramétrage!$C$6:$E$29,3,0))=TRUE,X271,W271+V271*VLOOKUP(M271,Paramétrage!$C$6:$E$29,3,0)))</f>
        <v>0</v>
      </c>
      <c r="Z271" s="395"/>
      <c r="AA271" s="364"/>
      <c r="AB271" s="396"/>
      <c r="AC271" s="133"/>
      <c r="AD271" s="40"/>
      <c r="AE271" s="61">
        <f t="shared" si="61"/>
        <v>0</v>
      </c>
      <c r="AF271" s="203">
        <f t="shared" si="60"/>
        <v>0</v>
      </c>
    </row>
    <row r="272" spans="1:32" ht="16.350000000000001" hidden="1" customHeight="1" thickBot="1">
      <c r="A272" s="403"/>
      <c r="B272" s="372"/>
      <c r="C272" s="218"/>
      <c r="D272" s="219"/>
      <c r="E272" s="220"/>
      <c r="F272" s="219"/>
      <c r="G272" s="219"/>
      <c r="H272" s="221"/>
      <c r="I272" s="136"/>
      <c r="J272" s="130"/>
      <c r="K272" s="70"/>
      <c r="L272" s="72"/>
      <c r="M272" s="222"/>
      <c r="N272" s="73">
        <f>AE272</f>
        <v>0</v>
      </c>
      <c r="O272" s="223"/>
      <c r="P272" s="223"/>
      <c r="Q272" s="76"/>
      <c r="R272" s="74"/>
      <c r="S272" s="74"/>
      <c r="T272" s="75"/>
      <c r="U272" s="122"/>
      <c r="V272" s="224">
        <f>SUM(V260:V271)</f>
        <v>0</v>
      </c>
      <c r="W272" s="222">
        <f>SUM(W260:W271)</f>
        <v>0</v>
      </c>
      <c r="X272" s="225">
        <f>SUM(X260:X271)</f>
        <v>0</v>
      </c>
      <c r="Y272" s="77">
        <f>SUM(Y260:Y271)</f>
        <v>0</v>
      </c>
      <c r="Z272" s="123"/>
      <c r="AA272" s="124"/>
      <c r="AB272" s="125"/>
      <c r="AC272" s="126"/>
      <c r="AD272" s="127"/>
      <c r="AE272" s="128">
        <f>SUM(AE260:AE271)</f>
        <v>0</v>
      </c>
      <c r="AF272" s="129">
        <f>SUM(AF260:AF271)</f>
        <v>0</v>
      </c>
    </row>
    <row r="273" spans="1:32" ht="16.149999999999999" thickBot="1">
      <c r="A273" s="403"/>
      <c r="B273" s="90"/>
      <c r="C273" s="90"/>
      <c r="D273" s="91"/>
      <c r="E273" s="92">
        <f>E143+E156+E169+E182+E195+E221+E234+E247+E260+E208</f>
        <v>30</v>
      </c>
      <c r="F273" s="172"/>
      <c r="G273" s="93"/>
      <c r="H273" s="96"/>
      <c r="I273" s="96"/>
      <c r="J273" s="94"/>
      <c r="K273" s="90"/>
      <c r="L273" s="90"/>
      <c r="M273" s="91"/>
      <c r="N273" s="116">
        <f>N155+N168+N181+N194+N207+N220+N233+N246+N259+N272</f>
        <v>180</v>
      </c>
      <c r="O273" s="94"/>
      <c r="P273" s="95"/>
      <c r="Q273" s="94"/>
      <c r="R273" s="94"/>
      <c r="S273" s="94"/>
      <c r="T273" s="98"/>
      <c r="U273" s="117"/>
      <c r="V273" s="92">
        <f>V155+V168+V181+V194+V207+V220+V233+V246+V259+V272</f>
        <v>0</v>
      </c>
      <c r="W273" s="92">
        <f>W155+W168+W181+W194+W207+W220+W233+W246+W259+W272</f>
        <v>0</v>
      </c>
      <c r="X273" s="92">
        <f>X155+X168+X181+X194+X207+X220+X233+X246+X259+X272</f>
        <v>0</v>
      </c>
      <c r="Y273" s="92">
        <f>Y155+Y168+Y181+Y194+Y207+Y220+Y233+Y246+Y259+Y272</f>
        <v>0</v>
      </c>
      <c r="Z273" s="118"/>
      <c r="AA273" s="96"/>
      <c r="AB273" s="97"/>
      <c r="AC273" s="96"/>
      <c r="AD273" s="119"/>
      <c r="AE273" s="120">
        <f>SUM(AE143:AE246)/2</f>
        <v>180</v>
      </c>
      <c r="AF273" s="121">
        <f>SUM(AF166:AF233)</f>
        <v>0</v>
      </c>
    </row>
    <row r="274" spans="1:32" ht="16.149999999999999" thickBot="1">
      <c r="A274" s="16" t="s">
        <v>11</v>
      </c>
      <c r="B274" s="17"/>
      <c r="C274" s="17"/>
      <c r="D274" s="17"/>
      <c r="E274" s="17"/>
      <c r="F274" s="17"/>
      <c r="G274" s="17"/>
      <c r="H274" s="43"/>
      <c r="I274" s="43"/>
      <c r="J274" s="20"/>
      <c r="K274" s="17"/>
      <c r="L274" s="17"/>
      <c r="M274" s="18"/>
      <c r="N274" s="46">
        <f>N273+N142</f>
        <v>421</v>
      </c>
      <c r="O274" s="20"/>
      <c r="P274" s="21"/>
      <c r="Q274" s="20"/>
      <c r="R274" s="20"/>
      <c r="S274" s="20"/>
      <c r="T274" s="22"/>
      <c r="U274" s="18"/>
      <c r="V274" s="48">
        <f>V273+V142</f>
        <v>241</v>
      </c>
      <c r="W274" s="23">
        <f>W273+W142</f>
        <v>0</v>
      </c>
      <c r="X274" s="24">
        <f>X273+X142</f>
        <v>241</v>
      </c>
      <c r="Y274" s="25">
        <f>Y273+Y142</f>
        <v>281</v>
      </c>
      <c r="AC274" s="27"/>
      <c r="AE274" s="19">
        <f>AE273+AE142</f>
        <v>421</v>
      </c>
      <c r="AF274" s="26">
        <f>SUM(AF143:AF246)</f>
        <v>7200</v>
      </c>
    </row>
    <row r="275" spans="1:32" ht="18" customHeight="1">
      <c r="H275" s="137"/>
      <c r="O275" s="27"/>
    </row>
  </sheetData>
  <sheetProtection algorithmName="SHA-512" hashValue="0qtKFPke3DpohqAmNPV5SOBNniPbdO/yFvnQPVT6Q50BLbHzlIp8diF4rU7U26RhS10lIZv7Vxj5mt1WD+ZFtQ==" saltValue="WxcJ4tEP7KqYJb120Qsf7A=="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2537" priority="1267">
      <formula>$M19=#REF!</formula>
    </cfRule>
    <cfRule type="expression" dxfId="2536" priority="1268">
      <formula>$M19=#REF!</formula>
    </cfRule>
    <cfRule type="expression" dxfId="2535" priority="1269">
      <formula>$M19=#REF!</formula>
    </cfRule>
    <cfRule type="expression" dxfId="2534" priority="1270">
      <formula>$M19=#REF!</formula>
    </cfRule>
  </conditionalFormatting>
  <conditionalFormatting sqref="AD12:AD14">
    <cfRule type="expression" dxfId="2533" priority="1263">
      <formula>$M12=#REF!</formula>
    </cfRule>
    <cfRule type="expression" dxfId="2532" priority="1264">
      <formula>$M12=#REF!</formula>
    </cfRule>
    <cfRule type="expression" dxfId="2531" priority="1265">
      <formula>$M12=#REF!</formula>
    </cfRule>
    <cfRule type="expression" dxfId="2530" priority="1266">
      <formula>$M12=#REF!</formula>
    </cfRule>
  </conditionalFormatting>
  <conditionalFormatting sqref="AC273:AD273">
    <cfRule type="expression" dxfId="2529" priority="1259">
      <formula>$M273=#REF!</formula>
    </cfRule>
    <cfRule type="expression" dxfId="2528" priority="1260">
      <formula>$M273=#REF!</formula>
    </cfRule>
    <cfRule type="expression" dxfId="2527" priority="1261">
      <formula>$M273=#REF!</formula>
    </cfRule>
    <cfRule type="expression" dxfId="2526" priority="1262">
      <formula>$M273=#REF!</formula>
    </cfRule>
  </conditionalFormatting>
  <conditionalFormatting sqref="Z142">
    <cfRule type="expression" dxfId="2525" priority="1255">
      <formula>$M142=#REF!</formula>
    </cfRule>
    <cfRule type="expression" dxfId="2524" priority="1256">
      <formula>$M142=#REF!</formula>
    </cfRule>
    <cfRule type="expression" dxfId="2523" priority="1257">
      <formula>$M142=#REF!</formula>
    </cfRule>
    <cfRule type="expression" dxfId="2522" priority="1258">
      <formula>$M142=#REF!</formula>
    </cfRule>
  </conditionalFormatting>
  <conditionalFormatting sqref="Z12 Z19:Z23">
    <cfRule type="expression" dxfId="2521" priority="1251">
      <formula>$M12=#REF!</formula>
    </cfRule>
    <cfRule type="expression" dxfId="2520" priority="1252">
      <formula>$M12=#REF!</formula>
    </cfRule>
    <cfRule type="expression" dxfId="2519" priority="1253">
      <formula>$M12=#REF!</formula>
    </cfRule>
    <cfRule type="expression" dxfId="2518" priority="1254">
      <formula>$M12=#REF!</formula>
    </cfRule>
  </conditionalFormatting>
  <conditionalFormatting sqref="Z24">
    <cfRule type="expression" dxfId="2517" priority="1247">
      <formula>$M24=#REF!</formula>
    </cfRule>
    <cfRule type="expression" dxfId="2516" priority="1248">
      <formula>$M24=#REF!</formula>
    </cfRule>
    <cfRule type="expression" dxfId="2515" priority="1249">
      <formula>$M24=#REF!</formula>
    </cfRule>
    <cfRule type="expression" dxfId="2514" priority="1250">
      <formula>$M24=#REF!</formula>
    </cfRule>
  </conditionalFormatting>
  <conditionalFormatting sqref="U273">
    <cfRule type="expression" dxfId="2513" priority="1243">
      <formula>$M273=#REF!</formula>
    </cfRule>
    <cfRule type="expression" dxfId="2512" priority="1244">
      <formula>$M273=#REF!</formula>
    </cfRule>
    <cfRule type="expression" dxfId="2511" priority="1245">
      <formula>$M273=#REF!</formula>
    </cfRule>
    <cfRule type="expression" dxfId="2510" priority="1246">
      <formula>$M273=#REF!</formula>
    </cfRule>
  </conditionalFormatting>
  <conditionalFormatting sqref="AC12">
    <cfRule type="expression" dxfId="2509" priority="1239">
      <formula>$M12=#REF!</formula>
    </cfRule>
    <cfRule type="expression" dxfId="2508" priority="1240">
      <formula>$M12=#REF!</formula>
    </cfRule>
    <cfRule type="expression" dxfId="2507" priority="1241">
      <formula>$M12=#REF!</formula>
    </cfRule>
    <cfRule type="expression" dxfId="2506" priority="1242">
      <formula>$M12=#REF!</formula>
    </cfRule>
  </conditionalFormatting>
  <conditionalFormatting sqref="AC13">
    <cfRule type="expression" dxfId="2505" priority="1235">
      <formula>$M13=#REF!</formula>
    </cfRule>
    <cfRule type="expression" dxfId="2504" priority="1236">
      <formula>$M13=#REF!</formula>
    </cfRule>
    <cfRule type="expression" dxfId="2503" priority="1237">
      <formula>$M13=#REF!</formula>
    </cfRule>
    <cfRule type="expression" dxfId="2502" priority="1238">
      <formula>$M13=#REF!</formula>
    </cfRule>
  </conditionalFormatting>
  <conditionalFormatting sqref="AC14">
    <cfRule type="expression" dxfId="2501" priority="1231">
      <formula>$M14=#REF!</formula>
    </cfRule>
    <cfRule type="expression" dxfId="2500" priority="1232">
      <formula>$M14=#REF!</formula>
    </cfRule>
    <cfRule type="expression" dxfId="2499" priority="1233">
      <formula>$M14=#REF!</formula>
    </cfRule>
    <cfRule type="expression" dxfId="2498" priority="1234">
      <formula>$M14=#REF!</formula>
    </cfRule>
  </conditionalFormatting>
  <conditionalFormatting sqref="AC19">
    <cfRule type="expression" dxfId="2497" priority="1227">
      <formula>$M19=#REF!</formula>
    </cfRule>
    <cfRule type="expression" dxfId="2496" priority="1228">
      <formula>$M19=#REF!</formula>
    </cfRule>
    <cfRule type="expression" dxfId="2495" priority="1229">
      <formula>$M19=#REF!</formula>
    </cfRule>
    <cfRule type="expression" dxfId="2494" priority="1230">
      <formula>$M19=#REF!</formula>
    </cfRule>
  </conditionalFormatting>
  <conditionalFormatting sqref="AC20">
    <cfRule type="expression" dxfId="2493" priority="1223">
      <formula>$M20=#REF!</formula>
    </cfRule>
    <cfRule type="expression" dxfId="2492" priority="1224">
      <formula>$M20=#REF!</formula>
    </cfRule>
    <cfRule type="expression" dxfId="2491" priority="1225">
      <formula>$M20=#REF!</formula>
    </cfRule>
    <cfRule type="expression" dxfId="2490" priority="1226">
      <formula>$M20=#REF!</formula>
    </cfRule>
  </conditionalFormatting>
  <conditionalFormatting sqref="AC22:AC23">
    <cfRule type="expression" dxfId="2489" priority="1219">
      <formula>$M22=#REF!</formula>
    </cfRule>
    <cfRule type="expression" dxfId="2488" priority="1220">
      <formula>$M22=#REF!</formula>
    </cfRule>
    <cfRule type="expression" dxfId="2487" priority="1221">
      <formula>$M22=#REF!</formula>
    </cfRule>
    <cfRule type="expression" dxfId="2486" priority="1222">
      <formula>$M22=#REF!</formula>
    </cfRule>
  </conditionalFormatting>
  <conditionalFormatting sqref="AC21">
    <cfRule type="expression" dxfId="2485" priority="1215">
      <formula>$M21=#REF!</formula>
    </cfRule>
    <cfRule type="expression" dxfId="2484" priority="1216">
      <formula>$M21=#REF!</formula>
    </cfRule>
    <cfRule type="expression" dxfId="2483" priority="1217">
      <formula>$M21=#REF!</formula>
    </cfRule>
    <cfRule type="expression" dxfId="2482" priority="1218">
      <formula>$M21=#REF!</formula>
    </cfRule>
  </conditionalFormatting>
  <conditionalFormatting sqref="AC168">
    <cfRule type="expression" dxfId="2481" priority="1211">
      <formula>$M168=#REF!</formula>
    </cfRule>
    <cfRule type="expression" dxfId="2480" priority="1212">
      <formula>$M168=#REF!</formula>
    </cfRule>
    <cfRule type="expression" dxfId="2479" priority="1213">
      <formula>$M168=#REF!</formula>
    </cfRule>
    <cfRule type="expression" dxfId="2478" priority="1214">
      <formula>$M168=#REF!</formula>
    </cfRule>
  </conditionalFormatting>
  <conditionalFormatting sqref="AC155">
    <cfRule type="expression" dxfId="2477" priority="1207">
      <formula>$M155=#REF!</formula>
    </cfRule>
    <cfRule type="expression" dxfId="2476" priority="1208">
      <formula>$M155=#REF!</formula>
    </cfRule>
    <cfRule type="expression" dxfId="2475" priority="1209">
      <formula>$M155=#REF!</formula>
    </cfRule>
    <cfRule type="expression" dxfId="2474" priority="1210">
      <formula>$M155=#REF!</formula>
    </cfRule>
  </conditionalFormatting>
  <conditionalFormatting sqref="AC24">
    <cfRule type="expression" dxfId="2473" priority="1203">
      <formula>$M24=#REF!</formula>
    </cfRule>
    <cfRule type="expression" dxfId="2472" priority="1204">
      <formula>$M24=#REF!</formula>
    </cfRule>
    <cfRule type="expression" dxfId="2471" priority="1205">
      <formula>$M24=#REF!</formula>
    </cfRule>
    <cfRule type="expression" dxfId="2470" priority="1206">
      <formula>$M24=#REF!</formula>
    </cfRule>
  </conditionalFormatting>
  <conditionalFormatting sqref="AB142">
    <cfRule type="expression" dxfId="2469" priority="1199">
      <formula>$M142=#REF!</formula>
    </cfRule>
    <cfRule type="expression" dxfId="2468" priority="1200">
      <formula>$M142=#REF!</formula>
    </cfRule>
    <cfRule type="expression" dxfId="2467" priority="1201">
      <formula>$M142=#REF!</formula>
    </cfRule>
    <cfRule type="expression" dxfId="2466" priority="1202">
      <formula>$M142=#REF!</formula>
    </cfRule>
  </conditionalFormatting>
  <conditionalFormatting sqref="AC142">
    <cfRule type="expression" dxfId="2465" priority="1195">
      <formula>$M142=#REF!</formula>
    </cfRule>
    <cfRule type="expression" dxfId="2464" priority="1196">
      <formula>$M142=#REF!</formula>
    </cfRule>
    <cfRule type="expression" dxfId="2463" priority="1197">
      <formula>$M142=#REF!</formula>
    </cfRule>
    <cfRule type="expression" dxfId="2462" priority="1198">
      <formula>$M142=#REF!</formula>
    </cfRule>
  </conditionalFormatting>
  <conditionalFormatting sqref="Q12:Q14 Q142 Q155 Q168 Q273:Q274 Q21:Q24 Q19">
    <cfRule type="cellIs" dxfId="2461" priority="1194" operator="equal">
      <formula>"Mut+ext"</formula>
    </cfRule>
  </conditionalFormatting>
  <conditionalFormatting sqref="Z13:Z14">
    <cfRule type="expression" dxfId="2460" priority="1190">
      <formula>$M13=#REF!</formula>
    </cfRule>
    <cfRule type="expression" dxfId="2459" priority="1191">
      <formula>$M13=#REF!</formula>
    </cfRule>
    <cfRule type="expression" dxfId="2458" priority="1192">
      <formula>$M13=#REF!</formula>
    </cfRule>
    <cfRule type="expression" dxfId="2457" priority="1193">
      <formula>$M13=#REF!</formula>
    </cfRule>
  </conditionalFormatting>
  <conditionalFormatting sqref="Z155 AC150:AD154">
    <cfRule type="expression" dxfId="2456" priority="1186">
      <formula>$M150=#REF!</formula>
    </cfRule>
    <cfRule type="expression" dxfId="2455" priority="1187">
      <formula>$M150=#REF!</formula>
    </cfRule>
    <cfRule type="expression" dxfId="2454" priority="1188">
      <formula>$M150=#REF!</formula>
    </cfRule>
    <cfRule type="expression" dxfId="2453" priority="1189">
      <formula>$M150=#REF!</formula>
    </cfRule>
  </conditionalFormatting>
  <conditionalFormatting sqref="Z168">
    <cfRule type="expression" dxfId="2452" priority="1182">
      <formula>$M168=#REF!</formula>
    </cfRule>
    <cfRule type="expression" dxfId="2451" priority="1183">
      <formula>$M168=#REF!</formula>
    </cfRule>
    <cfRule type="expression" dxfId="2450" priority="1184">
      <formula>$M168=#REF!</formula>
    </cfRule>
    <cfRule type="expression" dxfId="2449" priority="1185">
      <formula>$M168=#REF!</formula>
    </cfRule>
  </conditionalFormatting>
  <conditionalFormatting sqref="AA142">
    <cfRule type="expression" dxfId="2448" priority="1178">
      <formula>$M142=#REF!</formula>
    </cfRule>
    <cfRule type="expression" dxfId="2447" priority="1179">
      <formula>$M142=#REF!</formula>
    </cfRule>
    <cfRule type="expression" dxfId="2446" priority="1180">
      <formula>$M142=#REF!</formula>
    </cfRule>
    <cfRule type="expression" dxfId="2445" priority="1181">
      <formula>$M142=#REF!</formula>
    </cfRule>
  </conditionalFormatting>
  <conditionalFormatting sqref="Z273">
    <cfRule type="expression" dxfId="2444" priority="1174">
      <formula>$M273=#REF!</formula>
    </cfRule>
    <cfRule type="expression" dxfId="2443" priority="1175">
      <formula>$M273=#REF!</formula>
    </cfRule>
    <cfRule type="expression" dxfId="2442" priority="1176">
      <formula>$M273=#REF!</formula>
    </cfRule>
    <cfRule type="expression" dxfId="2441" priority="1177">
      <formula>$M273=#REF!</formula>
    </cfRule>
  </conditionalFormatting>
  <conditionalFormatting sqref="AB273">
    <cfRule type="expression" dxfId="2440" priority="1170">
      <formula>$M273=#REF!</formula>
    </cfRule>
    <cfRule type="expression" dxfId="2439" priority="1171">
      <formula>$M273=#REF!</formula>
    </cfRule>
    <cfRule type="expression" dxfId="2438" priority="1172">
      <formula>$M273=#REF!</formula>
    </cfRule>
    <cfRule type="expression" dxfId="2437" priority="1173">
      <formula>$M273=#REF!</formula>
    </cfRule>
  </conditionalFormatting>
  <conditionalFormatting sqref="AA273">
    <cfRule type="expression" dxfId="2436" priority="1166">
      <formula>$M273=#REF!</formula>
    </cfRule>
    <cfRule type="expression" dxfId="2435" priority="1167">
      <formula>$M273=#REF!</formula>
    </cfRule>
    <cfRule type="expression" dxfId="2434" priority="1168">
      <formula>$M273=#REF!</formula>
    </cfRule>
    <cfRule type="expression" dxfId="2433" priority="1169">
      <formula>$M273=#REF!</formula>
    </cfRule>
  </conditionalFormatting>
  <conditionalFormatting sqref="AD143:AD145">
    <cfRule type="expression" dxfId="2432" priority="1162">
      <formula>$M143=#REF!</formula>
    </cfRule>
    <cfRule type="expression" dxfId="2431" priority="1163">
      <formula>$M143=#REF!</formula>
    </cfRule>
    <cfRule type="expression" dxfId="2430" priority="1164">
      <formula>$M143=#REF!</formula>
    </cfRule>
    <cfRule type="expression" dxfId="2429" priority="1165">
      <formula>$M143=#REF!</formula>
    </cfRule>
  </conditionalFormatting>
  <conditionalFormatting sqref="AC143:AC145">
    <cfRule type="expression" dxfId="2428" priority="1158">
      <formula>$M143=#REF!</formula>
    </cfRule>
    <cfRule type="expression" dxfId="2427" priority="1159">
      <formula>$M143=#REF!</formula>
    </cfRule>
    <cfRule type="expression" dxfId="2426" priority="1160">
      <formula>$M143=#REF!</formula>
    </cfRule>
    <cfRule type="expression" dxfId="2425" priority="1161">
      <formula>$M143=#REF!</formula>
    </cfRule>
  </conditionalFormatting>
  <conditionalFormatting sqref="Q144:Q145 Q150:Q154">
    <cfRule type="cellIs" dxfId="2424" priority="1157"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23" priority="1153">
      <formula>$M32=#REF!</formula>
    </cfRule>
    <cfRule type="expression" dxfId="2422" priority="1154">
      <formula>$M32=#REF!</formula>
    </cfRule>
    <cfRule type="expression" dxfId="2421" priority="1155">
      <formula>$M32=#REF!</formula>
    </cfRule>
    <cfRule type="expression" dxfId="2420" priority="1156">
      <formula>$M32=#REF!</formula>
    </cfRule>
  </conditionalFormatting>
  <conditionalFormatting sqref="AD156:AD157">
    <cfRule type="expression" dxfId="2419" priority="1149">
      <formula>$M156=#REF!</formula>
    </cfRule>
    <cfRule type="expression" dxfId="2418" priority="1150">
      <formula>$M156=#REF!</formula>
    </cfRule>
    <cfRule type="expression" dxfId="2417" priority="1151">
      <formula>$M156=#REF!</formula>
    </cfRule>
    <cfRule type="expression" dxfId="2416" priority="1152">
      <formula>$M156=#REF!</formula>
    </cfRule>
  </conditionalFormatting>
  <conditionalFormatting sqref="AC156:AC157">
    <cfRule type="expression" dxfId="2415" priority="1145">
      <formula>$M156=#REF!</formula>
    </cfRule>
    <cfRule type="expression" dxfId="2414" priority="1146">
      <formula>$M156=#REF!</formula>
    </cfRule>
    <cfRule type="expression" dxfId="2413" priority="1147">
      <formula>$M156=#REF!</formula>
    </cfRule>
    <cfRule type="expression" dxfId="2412" priority="1148">
      <formula>$M156=#REF!</formula>
    </cfRule>
  </conditionalFormatting>
  <conditionalFormatting sqref="Q156:Q157 Q162:Q167">
    <cfRule type="cellIs" dxfId="2411" priority="1144" operator="equal">
      <formula>"Mut+ext"</formula>
    </cfRule>
  </conditionalFormatting>
  <conditionalFormatting sqref="Z156:Z157">
    <cfRule type="expression" dxfId="2410" priority="1140">
      <formula>$M156=#REF!</formula>
    </cfRule>
    <cfRule type="expression" dxfId="2409" priority="1141">
      <formula>$M156=#REF!</formula>
    </cfRule>
    <cfRule type="expression" dxfId="2408" priority="1142">
      <formula>$M156=#REF!</formula>
    </cfRule>
    <cfRule type="expression" dxfId="2407" priority="1143">
      <formula>$M156=#REF!</formula>
    </cfRule>
  </conditionalFormatting>
  <conditionalFormatting sqref="AD169:AD172">
    <cfRule type="expression" dxfId="2406" priority="1136">
      <formula>$M169=#REF!</formula>
    </cfRule>
    <cfRule type="expression" dxfId="2405" priority="1137">
      <formula>$M169=#REF!</formula>
    </cfRule>
    <cfRule type="expression" dxfId="2404" priority="1138">
      <formula>$M169=#REF!</formula>
    </cfRule>
    <cfRule type="expression" dxfId="2403" priority="1139">
      <formula>$M169=#REF!</formula>
    </cfRule>
  </conditionalFormatting>
  <conditionalFormatting sqref="AC169:AC172">
    <cfRule type="expression" dxfId="2402" priority="1132">
      <formula>$M169=#REF!</formula>
    </cfRule>
    <cfRule type="expression" dxfId="2401" priority="1133">
      <formula>$M169=#REF!</formula>
    </cfRule>
    <cfRule type="expression" dxfId="2400" priority="1134">
      <formula>$M169=#REF!</formula>
    </cfRule>
    <cfRule type="expression" dxfId="2399" priority="1135">
      <formula>$M169=#REF!</formula>
    </cfRule>
  </conditionalFormatting>
  <conditionalFormatting sqref="Q169:Q172 Q177:Q180">
    <cfRule type="cellIs" dxfId="2398" priority="1131" operator="equal">
      <formula>"Mut+ext"</formula>
    </cfRule>
  </conditionalFormatting>
  <conditionalFormatting sqref="Z169:Z172">
    <cfRule type="expression" dxfId="2397" priority="1127">
      <formula>$M169=#REF!</formula>
    </cfRule>
    <cfRule type="expression" dxfId="2396" priority="1128">
      <formula>$M169=#REF!</formula>
    </cfRule>
    <cfRule type="expression" dxfId="2395" priority="1129">
      <formula>$M169=#REF!</formula>
    </cfRule>
    <cfRule type="expression" dxfId="2394" priority="1130">
      <formula>$M169=#REF!</formula>
    </cfRule>
  </conditionalFormatting>
  <conditionalFormatting sqref="AD37">
    <cfRule type="expression" dxfId="2393" priority="1123">
      <formula>$M37=#REF!</formula>
    </cfRule>
    <cfRule type="expression" dxfId="2392" priority="1124">
      <formula>$M37=#REF!</formula>
    </cfRule>
    <cfRule type="expression" dxfId="2391" priority="1125">
      <formula>$M37=#REF!</formula>
    </cfRule>
    <cfRule type="expression" dxfId="2390" priority="1126">
      <formula>$M37=#REF!</formula>
    </cfRule>
  </conditionalFormatting>
  <conditionalFormatting sqref="AD25:AD27">
    <cfRule type="expression" dxfId="2389" priority="1119">
      <formula>$M25=#REF!</formula>
    </cfRule>
    <cfRule type="expression" dxfId="2388" priority="1120">
      <formula>$M25=#REF!</formula>
    </cfRule>
    <cfRule type="expression" dxfId="2387" priority="1121">
      <formula>$M25=#REF!</formula>
    </cfRule>
    <cfRule type="expression" dxfId="2386" priority="1122">
      <formula>$M25=#REF!</formula>
    </cfRule>
  </conditionalFormatting>
  <conditionalFormatting sqref="Z25">
    <cfRule type="expression" dxfId="2385" priority="1115">
      <formula>$M25=#REF!</formula>
    </cfRule>
    <cfRule type="expression" dxfId="2384" priority="1116">
      <formula>$M25=#REF!</formula>
    </cfRule>
    <cfRule type="expression" dxfId="2383" priority="1117">
      <formula>$M25=#REF!</formula>
    </cfRule>
    <cfRule type="expression" dxfId="2382" priority="1118">
      <formula>$M25=#REF!</formula>
    </cfRule>
  </conditionalFormatting>
  <conditionalFormatting sqref="Z37">
    <cfRule type="expression" dxfId="2381" priority="1111">
      <formula>$M37=#REF!</formula>
    </cfRule>
    <cfRule type="expression" dxfId="2380" priority="1112">
      <formula>$M37=#REF!</formula>
    </cfRule>
    <cfRule type="expression" dxfId="2379" priority="1113">
      <formula>$M37=#REF!</formula>
    </cfRule>
    <cfRule type="expression" dxfId="2378" priority="1114">
      <formula>$M37=#REF!</formula>
    </cfRule>
  </conditionalFormatting>
  <conditionalFormatting sqref="AC25">
    <cfRule type="expression" dxfId="2377" priority="1107">
      <formula>$M25=#REF!</formula>
    </cfRule>
    <cfRule type="expression" dxfId="2376" priority="1108">
      <formula>$M25=#REF!</formula>
    </cfRule>
    <cfRule type="expression" dxfId="2375" priority="1109">
      <formula>$M25=#REF!</formula>
    </cfRule>
    <cfRule type="expression" dxfId="2374" priority="1110">
      <formula>$M25=#REF!</formula>
    </cfRule>
  </conditionalFormatting>
  <conditionalFormatting sqref="AC26">
    <cfRule type="expression" dxfId="2373" priority="1103">
      <formula>$M26=#REF!</formula>
    </cfRule>
    <cfRule type="expression" dxfId="2372" priority="1104">
      <formula>$M26=#REF!</formula>
    </cfRule>
    <cfRule type="expression" dxfId="2371" priority="1105">
      <formula>$M26=#REF!</formula>
    </cfRule>
    <cfRule type="expression" dxfId="2370" priority="1106">
      <formula>$M26=#REF!</formula>
    </cfRule>
  </conditionalFormatting>
  <conditionalFormatting sqref="AC27">
    <cfRule type="expression" dxfId="2369" priority="1099">
      <formula>$M27=#REF!</formula>
    </cfRule>
    <cfRule type="expression" dxfId="2368" priority="1100">
      <formula>$M27=#REF!</formula>
    </cfRule>
    <cfRule type="expression" dxfId="2367" priority="1101">
      <formula>$M27=#REF!</formula>
    </cfRule>
    <cfRule type="expression" dxfId="2366" priority="1102">
      <formula>$M27=#REF!</formula>
    </cfRule>
  </conditionalFormatting>
  <conditionalFormatting sqref="AC32">
    <cfRule type="expression" dxfId="2365" priority="1095">
      <formula>$M32=#REF!</formula>
    </cfRule>
    <cfRule type="expression" dxfId="2364" priority="1096">
      <formula>$M32=#REF!</formula>
    </cfRule>
    <cfRule type="expression" dxfId="2363" priority="1097">
      <formula>$M32=#REF!</formula>
    </cfRule>
    <cfRule type="expression" dxfId="2362" priority="1098">
      <formula>$M32=#REF!</formula>
    </cfRule>
  </conditionalFormatting>
  <conditionalFormatting sqref="AC33">
    <cfRule type="expression" dxfId="2361" priority="1091">
      <formula>$M33=#REF!</formula>
    </cfRule>
    <cfRule type="expression" dxfId="2360" priority="1092">
      <formula>$M33=#REF!</formula>
    </cfRule>
    <cfRule type="expression" dxfId="2359" priority="1093">
      <formula>$M33=#REF!</formula>
    </cfRule>
    <cfRule type="expression" dxfId="2358" priority="1094">
      <formula>$M33=#REF!</formula>
    </cfRule>
  </conditionalFormatting>
  <conditionalFormatting sqref="AC35:AC36">
    <cfRule type="expression" dxfId="2357" priority="1087">
      <formula>$M35=#REF!</formula>
    </cfRule>
    <cfRule type="expression" dxfId="2356" priority="1088">
      <formula>$M35=#REF!</formula>
    </cfRule>
    <cfRule type="expression" dxfId="2355" priority="1089">
      <formula>$M35=#REF!</formula>
    </cfRule>
    <cfRule type="expression" dxfId="2354" priority="1090">
      <formula>$M35=#REF!</formula>
    </cfRule>
  </conditionalFormatting>
  <conditionalFormatting sqref="AC34">
    <cfRule type="expression" dxfId="2353" priority="1083">
      <formula>$M34=#REF!</formula>
    </cfRule>
    <cfRule type="expression" dxfId="2352" priority="1084">
      <formula>$M34=#REF!</formula>
    </cfRule>
    <cfRule type="expression" dxfId="2351" priority="1085">
      <formula>$M34=#REF!</formula>
    </cfRule>
    <cfRule type="expression" dxfId="2350" priority="1086">
      <formula>$M34=#REF!</formula>
    </cfRule>
  </conditionalFormatting>
  <conditionalFormatting sqref="AC37">
    <cfRule type="expression" dxfId="2349" priority="1079">
      <formula>$M37=#REF!</formula>
    </cfRule>
    <cfRule type="expression" dxfId="2348" priority="1080">
      <formula>$M37=#REF!</formula>
    </cfRule>
    <cfRule type="expression" dxfId="2347" priority="1081">
      <formula>$M37=#REF!</formula>
    </cfRule>
    <cfRule type="expression" dxfId="2346" priority="1082">
      <formula>$M37=#REF!</formula>
    </cfRule>
  </conditionalFormatting>
  <conditionalFormatting sqref="Q25:Q27 Q32:Q37">
    <cfRule type="cellIs" dxfId="2345" priority="1078" operator="equal">
      <formula>"Mut+ext"</formula>
    </cfRule>
  </conditionalFormatting>
  <conditionalFormatting sqref="Z26:Z27">
    <cfRule type="expression" dxfId="2344" priority="1074">
      <formula>$M26=#REF!</formula>
    </cfRule>
    <cfRule type="expression" dxfId="2343" priority="1075">
      <formula>$M26=#REF!</formula>
    </cfRule>
    <cfRule type="expression" dxfId="2342" priority="1076">
      <formula>$M26=#REF!</formula>
    </cfRule>
    <cfRule type="expression" dxfId="2341" priority="1077">
      <formula>$M26=#REF!</formula>
    </cfRule>
  </conditionalFormatting>
  <conditionalFormatting sqref="AD181">
    <cfRule type="expression" dxfId="2340" priority="1070">
      <formula>$M181=#REF!</formula>
    </cfRule>
    <cfRule type="expression" dxfId="2339" priority="1071">
      <formula>$M181=#REF!</formula>
    </cfRule>
    <cfRule type="expression" dxfId="2338" priority="1072">
      <formula>$M181=#REF!</formula>
    </cfRule>
    <cfRule type="expression" dxfId="2337" priority="1073">
      <formula>$M181=#REF!</formula>
    </cfRule>
  </conditionalFormatting>
  <conditionalFormatting sqref="AC181">
    <cfRule type="expression" dxfId="2336" priority="1066">
      <formula>$M181=#REF!</formula>
    </cfRule>
    <cfRule type="expression" dxfId="2335" priority="1067">
      <formula>$M181=#REF!</formula>
    </cfRule>
    <cfRule type="expression" dxfId="2334" priority="1068">
      <formula>$M181=#REF!</formula>
    </cfRule>
    <cfRule type="expression" dxfId="2333" priority="1069">
      <formula>$M181=#REF!</formula>
    </cfRule>
  </conditionalFormatting>
  <conditionalFormatting sqref="Q181">
    <cfRule type="cellIs" dxfId="2332" priority="1065" operator="equal">
      <formula>"Mut+ext"</formula>
    </cfRule>
  </conditionalFormatting>
  <conditionalFormatting sqref="Z181">
    <cfRule type="expression" dxfId="2331" priority="1061">
      <formula>$M181=#REF!</formula>
    </cfRule>
    <cfRule type="expression" dxfId="2330" priority="1062">
      <formula>$M181=#REF!</formula>
    </cfRule>
    <cfRule type="expression" dxfId="2329" priority="1063">
      <formula>$M181=#REF!</formula>
    </cfRule>
    <cfRule type="expression" dxfId="2328" priority="1064">
      <formula>$M181=#REF!</formula>
    </cfRule>
  </conditionalFormatting>
  <conditionalFormatting sqref="AD196:AD198">
    <cfRule type="expression" dxfId="2327" priority="1057">
      <formula>$M196=#REF!</formula>
    </cfRule>
    <cfRule type="expression" dxfId="2326" priority="1058">
      <formula>$M196=#REF!</formula>
    </cfRule>
    <cfRule type="expression" dxfId="2325" priority="1059">
      <formula>$M196=#REF!</formula>
    </cfRule>
    <cfRule type="expression" dxfId="2324" priority="1060">
      <formula>$M196=#REF!</formula>
    </cfRule>
  </conditionalFormatting>
  <conditionalFormatting sqref="AC196:AC198">
    <cfRule type="expression" dxfId="2323" priority="1053">
      <formula>$M196=#REF!</formula>
    </cfRule>
    <cfRule type="expression" dxfId="2322" priority="1054">
      <formula>$M196=#REF!</formula>
    </cfRule>
    <cfRule type="expression" dxfId="2321" priority="1055">
      <formula>$M196=#REF!</formula>
    </cfRule>
    <cfRule type="expression" dxfId="2320" priority="1056">
      <formula>$M196=#REF!</formula>
    </cfRule>
  </conditionalFormatting>
  <conditionalFormatting sqref="Q196:Q198 Q203:Q206">
    <cfRule type="cellIs" dxfId="2319" priority="1052" operator="equal">
      <formula>"Mut+ext"</formula>
    </cfRule>
  </conditionalFormatting>
  <conditionalFormatting sqref="Z196:Z198">
    <cfRule type="expression" dxfId="2318" priority="1048">
      <formula>$M196=#REF!</formula>
    </cfRule>
    <cfRule type="expression" dxfId="2317" priority="1049">
      <formula>$M196=#REF!</formula>
    </cfRule>
    <cfRule type="expression" dxfId="2316" priority="1050">
      <formula>$M196=#REF!</formula>
    </cfRule>
    <cfRule type="expression" dxfId="2315" priority="1051">
      <formula>$M196=#REF!</formula>
    </cfRule>
  </conditionalFormatting>
  <conditionalFormatting sqref="AD207">
    <cfRule type="expression" dxfId="2314" priority="1044">
      <formula>$M207=#REF!</formula>
    </cfRule>
    <cfRule type="expression" dxfId="2313" priority="1045">
      <formula>$M207=#REF!</formula>
    </cfRule>
    <cfRule type="expression" dxfId="2312" priority="1046">
      <formula>$M207=#REF!</formula>
    </cfRule>
    <cfRule type="expression" dxfId="2311" priority="1047">
      <formula>$M207=#REF!</formula>
    </cfRule>
  </conditionalFormatting>
  <conditionalFormatting sqref="AC207">
    <cfRule type="expression" dxfId="2310" priority="1040">
      <formula>$M207=#REF!</formula>
    </cfRule>
    <cfRule type="expression" dxfId="2309" priority="1041">
      <formula>$M207=#REF!</formula>
    </cfRule>
    <cfRule type="expression" dxfId="2308" priority="1042">
      <formula>$M207=#REF!</formula>
    </cfRule>
    <cfRule type="expression" dxfId="2307" priority="1043">
      <formula>$M207=#REF!</formula>
    </cfRule>
  </conditionalFormatting>
  <conditionalFormatting sqref="Q207">
    <cfRule type="cellIs" dxfId="2306" priority="1039" operator="equal">
      <formula>"Mut+ext"</formula>
    </cfRule>
  </conditionalFormatting>
  <conditionalFormatting sqref="Z207">
    <cfRule type="expression" dxfId="2305" priority="1035">
      <formula>$M207=#REF!</formula>
    </cfRule>
    <cfRule type="expression" dxfId="2304" priority="1036">
      <formula>$M207=#REF!</formula>
    </cfRule>
    <cfRule type="expression" dxfId="2303" priority="1037">
      <formula>$M207=#REF!</formula>
    </cfRule>
    <cfRule type="expression" dxfId="2302" priority="1038">
      <formula>$M207=#REF!</formula>
    </cfRule>
  </conditionalFormatting>
  <conditionalFormatting sqref="AD195">
    <cfRule type="expression" dxfId="2301" priority="1031">
      <formula>$M195=#REF!</formula>
    </cfRule>
    <cfRule type="expression" dxfId="2300" priority="1032">
      <formula>$M195=#REF!</formula>
    </cfRule>
    <cfRule type="expression" dxfId="2299" priority="1033">
      <formula>$M195=#REF!</formula>
    </cfRule>
    <cfRule type="expression" dxfId="2298" priority="1034">
      <formula>$M195=#REF!</formula>
    </cfRule>
  </conditionalFormatting>
  <conditionalFormatting sqref="AC195">
    <cfRule type="expression" dxfId="2297" priority="1027">
      <formula>$M195=#REF!</formula>
    </cfRule>
    <cfRule type="expression" dxfId="2296" priority="1028">
      <formula>$M195=#REF!</formula>
    </cfRule>
    <cfRule type="expression" dxfId="2295" priority="1029">
      <formula>$M195=#REF!</formula>
    </cfRule>
    <cfRule type="expression" dxfId="2294" priority="1030">
      <formula>$M195=#REF!</formula>
    </cfRule>
  </conditionalFormatting>
  <conditionalFormatting sqref="Q195">
    <cfRule type="cellIs" dxfId="2293" priority="1026" operator="equal">
      <formula>"Mut+ext"</formula>
    </cfRule>
  </conditionalFormatting>
  <conditionalFormatting sqref="Z195">
    <cfRule type="expression" dxfId="2292" priority="1022">
      <formula>$M195=#REF!</formula>
    </cfRule>
    <cfRule type="expression" dxfId="2291" priority="1023">
      <formula>$M195=#REF!</formula>
    </cfRule>
    <cfRule type="expression" dxfId="2290" priority="1024">
      <formula>$M195=#REF!</formula>
    </cfRule>
    <cfRule type="expression" dxfId="2289" priority="1025">
      <formula>$M195=#REF!</formula>
    </cfRule>
  </conditionalFormatting>
  <conditionalFormatting sqref="AD208:AD211">
    <cfRule type="expression" dxfId="2288" priority="1018">
      <formula>$M208=#REF!</formula>
    </cfRule>
    <cfRule type="expression" dxfId="2287" priority="1019">
      <formula>$M208=#REF!</formula>
    </cfRule>
    <cfRule type="expression" dxfId="2286" priority="1020">
      <formula>$M208=#REF!</formula>
    </cfRule>
    <cfRule type="expression" dxfId="2285" priority="1021">
      <formula>$M208=#REF!</formula>
    </cfRule>
  </conditionalFormatting>
  <conditionalFormatting sqref="AC208:AC211">
    <cfRule type="expression" dxfId="2284" priority="1014">
      <formula>$M208=#REF!</formula>
    </cfRule>
    <cfRule type="expression" dxfId="2283" priority="1015">
      <formula>$M208=#REF!</formula>
    </cfRule>
    <cfRule type="expression" dxfId="2282" priority="1016">
      <formula>$M208=#REF!</formula>
    </cfRule>
    <cfRule type="expression" dxfId="2281" priority="1017">
      <formula>$M208=#REF!</formula>
    </cfRule>
  </conditionalFormatting>
  <conditionalFormatting sqref="Q208:Q211 Q216:Q219">
    <cfRule type="cellIs" dxfId="2280" priority="1013" operator="equal">
      <formula>"Mut+ext"</formula>
    </cfRule>
  </conditionalFormatting>
  <conditionalFormatting sqref="Z208:Z211">
    <cfRule type="expression" dxfId="2279" priority="1009">
      <formula>$M208=#REF!</formula>
    </cfRule>
    <cfRule type="expression" dxfId="2278" priority="1010">
      <formula>$M208=#REF!</formula>
    </cfRule>
    <cfRule type="expression" dxfId="2277" priority="1011">
      <formula>$M208=#REF!</formula>
    </cfRule>
    <cfRule type="expression" dxfId="2276" priority="1012">
      <formula>$M208=#REF!</formula>
    </cfRule>
  </conditionalFormatting>
  <conditionalFormatting sqref="AD220">
    <cfRule type="expression" dxfId="2275" priority="1005">
      <formula>$M220=#REF!</formula>
    </cfRule>
    <cfRule type="expression" dxfId="2274" priority="1006">
      <formula>$M220=#REF!</formula>
    </cfRule>
    <cfRule type="expression" dxfId="2273" priority="1007">
      <formula>$M220=#REF!</formula>
    </cfRule>
    <cfRule type="expression" dxfId="2272" priority="1008">
      <formula>$M220=#REF!</formula>
    </cfRule>
  </conditionalFormatting>
  <conditionalFormatting sqref="AC220">
    <cfRule type="expression" dxfId="2271" priority="1001">
      <formula>$M220=#REF!</formula>
    </cfRule>
    <cfRule type="expression" dxfId="2270" priority="1002">
      <formula>$M220=#REF!</formula>
    </cfRule>
    <cfRule type="expression" dxfId="2269" priority="1003">
      <formula>$M220=#REF!</formula>
    </cfRule>
    <cfRule type="expression" dxfId="2268" priority="1004">
      <formula>$M220=#REF!</formula>
    </cfRule>
  </conditionalFormatting>
  <conditionalFormatting sqref="Q220">
    <cfRule type="cellIs" dxfId="2267" priority="1000" operator="equal">
      <formula>"Mut+ext"</formula>
    </cfRule>
  </conditionalFormatting>
  <conditionalFormatting sqref="Z220">
    <cfRule type="expression" dxfId="2266" priority="996">
      <formula>$M220=#REF!</formula>
    </cfRule>
    <cfRule type="expression" dxfId="2265" priority="997">
      <formula>$M220=#REF!</formula>
    </cfRule>
    <cfRule type="expression" dxfId="2264" priority="998">
      <formula>$M220=#REF!</formula>
    </cfRule>
    <cfRule type="expression" dxfId="2263" priority="999">
      <formula>$M220=#REF!</formula>
    </cfRule>
  </conditionalFormatting>
  <conditionalFormatting sqref="AD183:AD185">
    <cfRule type="expression" dxfId="2262" priority="992">
      <formula>$M183=#REF!</formula>
    </cfRule>
    <cfRule type="expression" dxfId="2261" priority="993">
      <formula>$M183=#REF!</formula>
    </cfRule>
    <cfRule type="expression" dxfId="2260" priority="994">
      <formula>$M183=#REF!</formula>
    </cfRule>
    <cfRule type="expression" dxfId="2259" priority="995">
      <formula>$M183=#REF!</formula>
    </cfRule>
  </conditionalFormatting>
  <conditionalFormatting sqref="AC183:AC185">
    <cfRule type="expression" dxfId="2258" priority="988">
      <formula>$M183=#REF!</formula>
    </cfRule>
    <cfRule type="expression" dxfId="2257" priority="989">
      <formula>$M183=#REF!</formula>
    </cfRule>
    <cfRule type="expression" dxfId="2256" priority="990">
      <formula>$M183=#REF!</formula>
    </cfRule>
    <cfRule type="expression" dxfId="2255" priority="991">
      <formula>$M183=#REF!</formula>
    </cfRule>
  </conditionalFormatting>
  <conditionalFormatting sqref="Q183:Q185 Q190:Q193">
    <cfRule type="cellIs" dxfId="2254" priority="987" operator="equal">
      <formula>"Mut+ext"</formula>
    </cfRule>
  </conditionalFormatting>
  <conditionalFormatting sqref="Z183:Z185">
    <cfRule type="expression" dxfId="2253" priority="983">
      <formula>$M183=#REF!</formula>
    </cfRule>
    <cfRule type="expression" dxfId="2252" priority="984">
      <formula>$M183=#REF!</formula>
    </cfRule>
    <cfRule type="expression" dxfId="2251" priority="985">
      <formula>$M183=#REF!</formula>
    </cfRule>
    <cfRule type="expression" dxfId="2250" priority="986">
      <formula>$M183=#REF!</formula>
    </cfRule>
  </conditionalFormatting>
  <conditionalFormatting sqref="AD194">
    <cfRule type="expression" dxfId="2249" priority="979">
      <formula>$M194=#REF!</formula>
    </cfRule>
    <cfRule type="expression" dxfId="2248" priority="980">
      <formula>$M194=#REF!</formula>
    </cfRule>
    <cfRule type="expression" dxfId="2247" priority="981">
      <formula>$M194=#REF!</formula>
    </cfRule>
    <cfRule type="expression" dxfId="2246" priority="982">
      <formula>$M194=#REF!</formula>
    </cfRule>
  </conditionalFormatting>
  <conditionalFormatting sqref="AC194">
    <cfRule type="expression" dxfId="2245" priority="975">
      <formula>$M194=#REF!</formula>
    </cfRule>
    <cfRule type="expression" dxfId="2244" priority="976">
      <formula>$M194=#REF!</formula>
    </cfRule>
    <cfRule type="expression" dxfId="2243" priority="977">
      <formula>$M194=#REF!</formula>
    </cfRule>
    <cfRule type="expression" dxfId="2242" priority="978">
      <formula>$M194=#REF!</formula>
    </cfRule>
  </conditionalFormatting>
  <conditionalFormatting sqref="Q194">
    <cfRule type="cellIs" dxfId="2241" priority="974" operator="equal">
      <formula>"Mut+ext"</formula>
    </cfRule>
  </conditionalFormatting>
  <conditionalFormatting sqref="Z194">
    <cfRule type="expression" dxfId="2240" priority="970">
      <formula>$M194=#REF!</formula>
    </cfRule>
    <cfRule type="expression" dxfId="2239" priority="971">
      <formula>$M194=#REF!</formula>
    </cfRule>
    <cfRule type="expression" dxfId="2238" priority="972">
      <formula>$M194=#REF!</formula>
    </cfRule>
    <cfRule type="expression" dxfId="2237" priority="973">
      <formula>$M194=#REF!</formula>
    </cfRule>
  </conditionalFormatting>
  <conditionalFormatting sqref="AD182">
    <cfRule type="expression" dxfId="2236" priority="966">
      <formula>$M182=#REF!</formula>
    </cfRule>
    <cfRule type="expression" dxfId="2235" priority="967">
      <formula>$M182=#REF!</formula>
    </cfRule>
    <cfRule type="expression" dxfId="2234" priority="968">
      <formula>$M182=#REF!</formula>
    </cfRule>
    <cfRule type="expression" dxfId="2233" priority="969">
      <formula>$M182=#REF!</formula>
    </cfRule>
  </conditionalFormatting>
  <conditionalFormatting sqref="AC182">
    <cfRule type="expression" dxfId="2232" priority="962">
      <formula>$M182=#REF!</formula>
    </cfRule>
    <cfRule type="expression" dxfId="2231" priority="963">
      <formula>$M182=#REF!</formula>
    </cfRule>
    <cfRule type="expression" dxfId="2230" priority="964">
      <formula>$M182=#REF!</formula>
    </cfRule>
    <cfRule type="expression" dxfId="2229" priority="965">
      <formula>$M182=#REF!</formula>
    </cfRule>
  </conditionalFormatting>
  <conditionalFormatting sqref="Q182">
    <cfRule type="cellIs" dxfId="2228" priority="961" operator="equal">
      <formula>"Mut+ext"</formula>
    </cfRule>
  </conditionalFormatting>
  <conditionalFormatting sqref="Z182">
    <cfRule type="expression" dxfId="2227" priority="957">
      <formula>$M182=#REF!</formula>
    </cfRule>
    <cfRule type="expression" dxfId="2226" priority="958">
      <formula>$M182=#REF!</formula>
    </cfRule>
    <cfRule type="expression" dxfId="2225" priority="959">
      <formula>$M182=#REF!</formula>
    </cfRule>
    <cfRule type="expression" dxfId="2224" priority="960">
      <formula>$M182=#REF!</formula>
    </cfRule>
  </conditionalFormatting>
  <conditionalFormatting sqref="AD222:AD224">
    <cfRule type="expression" dxfId="2223" priority="953">
      <formula>$M222=#REF!</formula>
    </cfRule>
    <cfRule type="expression" dxfId="2222" priority="954">
      <formula>$M222=#REF!</formula>
    </cfRule>
    <cfRule type="expression" dxfId="2221" priority="955">
      <formula>$M222=#REF!</formula>
    </cfRule>
    <cfRule type="expression" dxfId="2220" priority="956">
      <formula>$M222=#REF!</formula>
    </cfRule>
  </conditionalFormatting>
  <conditionalFormatting sqref="AC222:AC224">
    <cfRule type="expression" dxfId="2219" priority="949">
      <formula>$M222=#REF!</formula>
    </cfRule>
    <cfRule type="expression" dxfId="2218" priority="950">
      <formula>$M222=#REF!</formula>
    </cfRule>
    <cfRule type="expression" dxfId="2217" priority="951">
      <formula>$M222=#REF!</formula>
    </cfRule>
    <cfRule type="expression" dxfId="2216" priority="952">
      <formula>$M222=#REF!</formula>
    </cfRule>
  </conditionalFormatting>
  <conditionalFormatting sqref="Q222:Q224 Q229:Q232">
    <cfRule type="cellIs" dxfId="2215" priority="948" operator="equal">
      <formula>"Mut+ext"</formula>
    </cfRule>
  </conditionalFormatting>
  <conditionalFormatting sqref="Z222:Z224">
    <cfRule type="expression" dxfId="2214" priority="944">
      <formula>$M222=#REF!</formula>
    </cfRule>
    <cfRule type="expression" dxfId="2213" priority="945">
      <formula>$M222=#REF!</formula>
    </cfRule>
    <cfRule type="expression" dxfId="2212" priority="946">
      <formula>$M222=#REF!</formula>
    </cfRule>
    <cfRule type="expression" dxfId="2211" priority="947">
      <formula>$M222=#REF!</formula>
    </cfRule>
  </conditionalFormatting>
  <conditionalFormatting sqref="AD233">
    <cfRule type="expression" dxfId="2210" priority="940">
      <formula>$M233=#REF!</formula>
    </cfRule>
    <cfRule type="expression" dxfId="2209" priority="941">
      <formula>$M233=#REF!</formula>
    </cfRule>
    <cfRule type="expression" dxfId="2208" priority="942">
      <formula>$M233=#REF!</formula>
    </cfRule>
    <cfRule type="expression" dxfId="2207" priority="943">
      <formula>$M233=#REF!</formula>
    </cfRule>
  </conditionalFormatting>
  <conditionalFormatting sqref="AC233">
    <cfRule type="expression" dxfId="2206" priority="936">
      <formula>$M233=#REF!</formula>
    </cfRule>
    <cfRule type="expression" dxfId="2205" priority="937">
      <formula>$M233=#REF!</formula>
    </cfRule>
    <cfRule type="expression" dxfId="2204" priority="938">
      <formula>$M233=#REF!</formula>
    </cfRule>
    <cfRule type="expression" dxfId="2203" priority="939">
      <formula>$M233=#REF!</formula>
    </cfRule>
  </conditionalFormatting>
  <conditionalFormatting sqref="Q233">
    <cfRule type="cellIs" dxfId="2202" priority="935" operator="equal">
      <formula>"Mut+ext"</formula>
    </cfRule>
  </conditionalFormatting>
  <conditionalFormatting sqref="Z233">
    <cfRule type="expression" dxfId="2201" priority="931">
      <formula>$M233=#REF!</formula>
    </cfRule>
    <cfRule type="expression" dxfId="2200" priority="932">
      <formula>$M233=#REF!</formula>
    </cfRule>
    <cfRule type="expression" dxfId="2199" priority="933">
      <formula>$M233=#REF!</formula>
    </cfRule>
    <cfRule type="expression" dxfId="2198" priority="934">
      <formula>$M233=#REF!</formula>
    </cfRule>
  </conditionalFormatting>
  <conditionalFormatting sqref="AD221">
    <cfRule type="expression" dxfId="2197" priority="927">
      <formula>$M221=#REF!</formula>
    </cfRule>
    <cfRule type="expression" dxfId="2196" priority="928">
      <formula>$M221=#REF!</formula>
    </cfRule>
    <cfRule type="expression" dxfId="2195" priority="929">
      <formula>$M221=#REF!</formula>
    </cfRule>
    <cfRule type="expression" dxfId="2194" priority="930">
      <formula>$M221=#REF!</formula>
    </cfRule>
  </conditionalFormatting>
  <conditionalFormatting sqref="AC221">
    <cfRule type="expression" dxfId="2193" priority="923">
      <formula>$M221=#REF!</formula>
    </cfRule>
    <cfRule type="expression" dxfId="2192" priority="924">
      <formula>$M221=#REF!</formula>
    </cfRule>
    <cfRule type="expression" dxfId="2191" priority="925">
      <formula>$M221=#REF!</formula>
    </cfRule>
    <cfRule type="expression" dxfId="2190" priority="926">
      <formula>$M221=#REF!</formula>
    </cfRule>
  </conditionalFormatting>
  <conditionalFormatting sqref="Q221">
    <cfRule type="cellIs" dxfId="2189" priority="922" operator="equal">
      <formula>"Mut+ext"</formula>
    </cfRule>
  </conditionalFormatting>
  <conditionalFormatting sqref="Z221">
    <cfRule type="expression" dxfId="2188" priority="918">
      <formula>$M221=#REF!</formula>
    </cfRule>
    <cfRule type="expression" dxfId="2187" priority="919">
      <formula>$M221=#REF!</formula>
    </cfRule>
    <cfRule type="expression" dxfId="2186" priority="920">
      <formula>$M221=#REF!</formula>
    </cfRule>
    <cfRule type="expression" dxfId="2185" priority="921">
      <formula>$M221=#REF!</formula>
    </cfRule>
  </conditionalFormatting>
  <conditionalFormatting sqref="AD235:AD236">
    <cfRule type="expression" dxfId="2184" priority="914">
      <formula>$M235=#REF!</formula>
    </cfRule>
    <cfRule type="expression" dxfId="2183" priority="915">
      <formula>$M235=#REF!</formula>
    </cfRule>
    <cfRule type="expression" dxfId="2182" priority="916">
      <formula>$M235=#REF!</formula>
    </cfRule>
    <cfRule type="expression" dxfId="2181" priority="917">
      <formula>$M235=#REF!</formula>
    </cfRule>
  </conditionalFormatting>
  <conditionalFormatting sqref="AC235:AC236">
    <cfRule type="expression" dxfId="2180" priority="910">
      <formula>$M235=#REF!</formula>
    </cfRule>
    <cfRule type="expression" dxfId="2179" priority="911">
      <formula>$M235=#REF!</formula>
    </cfRule>
    <cfRule type="expression" dxfId="2178" priority="912">
      <formula>$M235=#REF!</formula>
    </cfRule>
    <cfRule type="expression" dxfId="2177" priority="913">
      <formula>$M235=#REF!</formula>
    </cfRule>
  </conditionalFormatting>
  <conditionalFormatting sqref="Q235:Q236 Q241:Q245">
    <cfRule type="cellIs" dxfId="2176" priority="909" operator="equal">
      <formula>"Mut+ext"</formula>
    </cfRule>
  </conditionalFormatting>
  <conditionalFormatting sqref="Z235:Z236">
    <cfRule type="expression" dxfId="2175" priority="905">
      <formula>$M235=#REF!</formula>
    </cfRule>
    <cfRule type="expression" dxfId="2174" priority="906">
      <formula>$M235=#REF!</formula>
    </cfRule>
    <cfRule type="expression" dxfId="2173" priority="907">
      <formula>$M235=#REF!</formula>
    </cfRule>
    <cfRule type="expression" dxfId="2172" priority="908">
      <formula>$M235=#REF!</formula>
    </cfRule>
  </conditionalFormatting>
  <conditionalFormatting sqref="AD246">
    <cfRule type="expression" dxfId="2171" priority="901">
      <formula>$M246=#REF!</formula>
    </cfRule>
    <cfRule type="expression" dxfId="2170" priority="902">
      <formula>$M246=#REF!</formula>
    </cfRule>
    <cfRule type="expression" dxfId="2169" priority="903">
      <formula>$M246=#REF!</formula>
    </cfRule>
    <cfRule type="expression" dxfId="2168" priority="904">
      <formula>$M246=#REF!</formula>
    </cfRule>
  </conditionalFormatting>
  <conditionalFormatting sqref="AC246">
    <cfRule type="expression" dxfId="2167" priority="897">
      <formula>$M246=#REF!</formula>
    </cfRule>
    <cfRule type="expression" dxfId="2166" priority="898">
      <formula>$M246=#REF!</formula>
    </cfRule>
    <cfRule type="expression" dxfId="2165" priority="899">
      <formula>$M246=#REF!</formula>
    </cfRule>
    <cfRule type="expression" dxfId="2164" priority="900">
      <formula>$M246=#REF!</formula>
    </cfRule>
  </conditionalFormatting>
  <conditionalFormatting sqref="Q246">
    <cfRule type="cellIs" dxfId="2163" priority="896" operator="equal">
      <formula>"Mut+ext"</formula>
    </cfRule>
  </conditionalFormatting>
  <conditionalFormatting sqref="Z246">
    <cfRule type="expression" dxfId="2162" priority="892">
      <formula>$M246=#REF!</formula>
    </cfRule>
    <cfRule type="expression" dxfId="2161" priority="893">
      <formula>$M246=#REF!</formula>
    </cfRule>
    <cfRule type="expression" dxfId="2160" priority="894">
      <formula>$M246=#REF!</formula>
    </cfRule>
    <cfRule type="expression" dxfId="2159" priority="895">
      <formula>$M246=#REF!</formula>
    </cfRule>
  </conditionalFormatting>
  <conditionalFormatting sqref="AD234">
    <cfRule type="expression" dxfId="2158" priority="888">
      <formula>$M234=#REF!</formula>
    </cfRule>
    <cfRule type="expression" dxfId="2157" priority="889">
      <formula>$M234=#REF!</formula>
    </cfRule>
    <cfRule type="expression" dxfId="2156" priority="890">
      <formula>$M234=#REF!</formula>
    </cfRule>
    <cfRule type="expression" dxfId="2155" priority="891">
      <formula>$M234=#REF!</formula>
    </cfRule>
  </conditionalFormatting>
  <conditionalFormatting sqref="AC234">
    <cfRule type="expression" dxfId="2154" priority="884">
      <formula>$M234=#REF!</formula>
    </cfRule>
    <cfRule type="expression" dxfId="2153" priority="885">
      <formula>$M234=#REF!</formula>
    </cfRule>
    <cfRule type="expression" dxfId="2152" priority="886">
      <formula>$M234=#REF!</formula>
    </cfRule>
    <cfRule type="expression" dxfId="2151" priority="887">
      <formula>$M234=#REF!</formula>
    </cfRule>
  </conditionalFormatting>
  <conditionalFormatting sqref="Q234">
    <cfRule type="cellIs" dxfId="2150" priority="883" operator="equal">
      <formula>"Mut+ext"</formula>
    </cfRule>
  </conditionalFormatting>
  <conditionalFormatting sqref="Z234">
    <cfRule type="expression" dxfId="2149" priority="879">
      <formula>$M234=#REF!</formula>
    </cfRule>
    <cfRule type="expression" dxfId="2148" priority="880">
      <formula>$M234=#REF!</formula>
    </cfRule>
    <cfRule type="expression" dxfId="2147" priority="881">
      <formula>$M234=#REF!</formula>
    </cfRule>
    <cfRule type="expression" dxfId="2146" priority="882">
      <formula>$M234=#REF!</formula>
    </cfRule>
  </conditionalFormatting>
  <conditionalFormatting sqref="AD50">
    <cfRule type="expression" dxfId="2145" priority="875">
      <formula>$M50=#REF!</formula>
    </cfRule>
    <cfRule type="expression" dxfId="2144" priority="876">
      <formula>$M50=#REF!</formula>
    </cfRule>
    <cfRule type="expression" dxfId="2143" priority="877">
      <formula>$M50=#REF!</formula>
    </cfRule>
    <cfRule type="expression" dxfId="2142" priority="878">
      <formula>$M50=#REF!</formula>
    </cfRule>
  </conditionalFormatting>
  <conditionalFormatting sqref="AD38:AD41">
    <cfRule type="expression" dxfId="2141" priority="871">
      <formula>$M38=#REF!</formula>
    </cfRule>
    <cfRule type="expression" dxfId="2140" priority="872">
      <formula>$M38=#REF!</formula>
    </cfRule>
    <cfRule type="expression" dxfId="2139" priority="873">
      <formula>$M38=#REF!</formula>
    </cfRule>
    <cfRule type="expression" dxfId="2138" priority="874">
      <formula>$M38=#REF!</formula>
    </cfRule>
  </conditionalFormatting>
  <conditionalFormatting sqref="Z38">
    <cfRule type="expression" dxfId="2137" priority="867">
      <formula>$M38=#REF!</formula>
    </cfRule>
    <cfRule type="expression" dxfId="2136" priority="868">
      <formula>$M38=#REF!</formula>
    </cfRule>
    <cfRule type="expression" dxfId="2135" priority="869">
      <formula>$M38=#REF!</formula>
    </cfRule>
    <cfRule type="expression" dxfId="2134" priority="870">
      <formula>$M38=#REF!</formula>
    </cfRule>
  </conditionalFormatting>
  <conditionalFormatting sqref="Z50">
    <cfRule type="expression" dxfId="2133" priority="863">
      <formula>$M50=#REF!</formula>
    </cfRule>
    <cfRule type="expression" dxfId="2132" priority="864">
      <formula>$M50=#REF!</formula>
    </cfRule>
    <cfRule type="expression" dxfId="2131" priority="865">
      <formula>$M50=#REF!</formula>
    </cfRule>
    <cfRule type="expression" dxfId="2130" priority="866">
      <formula>$M50=#REF!</formula>
    </cfRule>
  </conditionalFormatting>
  <conditionalFormatting sqref="AC38">
    <cfRule type="expression" dxfId="2129" priority="859">
      <formula>$M38=#REF!</formula>
    </cfRule>
    <cfRule type="expression" dxfId="2128" priority="860">
      <formula>$M38=#REF!</formula>
    </cfRule>
    <cfRule type="expression" dxfId="2127" priority="861">
      <formula>$M38=#REF!</formula>
    </cfRule>
    <cfRule type="expression" dxfId="2126" priority="862">
      <formula>$M38=#REF!</formula>
    </cfRule>
  </conditionalFormatting>
  <conditionalFormatting sqref="AC39">
    <cfRule type="expression" dxfId="2125" priority="855">
      <formula>$M39=#REF!</formula>
    </cfRule>
    <cfRule type="expression" dxfId="2124" priority="856">
      <formula>$M39=#REF!</formula>
    </cfRule>
    <cfRule type="expression" dxfId="2123" priority="857">
      <formula>$M39=#REF!</formula>
    </cfRule>
    <cfRule type="expression" dxfId="2122" priority="858">
      <formula>$M39=#REF!</formula>
    </cfRule>
  </conditionalFormatting>
  <conditionalFormatting sqref="AC40">
    <cfRule type="expression" dxfId="2121" priority="851">
      <formula>$M40=#REF!</formula>
    </cfRule>
    <cfRule type="expression" dxfId="2120" priority="852">
      <formula>$M40=#REF!</formula>
    </cfRule>
    <cfRule type="expression" dxfId="2119" priority="853">
      <formula>$M40=#REF!</formula>
    </cfRule>
    <cfRule type="expression" dxfId="2118" priority="854">
      <formula>$M40=#REF!</formula>
    </cfRule>
  </conditionalFormatting>
  <conditionalFormatting sqref="AC41">
    <cfRule type="expression" dxfId="2117" priority="847">
      <formula>$M41=#REF!</formula>
    </cfRule>
    <cfRule type="expression" dxfId="2116" priority="848">
      <formula>$M41=#REF!</formula>
    </cfRule>
    <cfRule type="expression" dxfId="2115" priority="849">
      <formula>$M41=#REF!</formula>
    </cfRule>
    <cfRule type="expression" dxfId="2114" priority="850">
      <formula>$M41=#REF!</formula>
    </cfRule>
  </conditionalFormatting>
  <conditionalFormatting sqref="AC46">
    <cfRule type="expression" dxfId="2113" priority="843">
      <formula>$M46=#REF!</formula>
    </cfRule>
    <cfRule type="expression" dxfId="2112" priority="844">
      <formula>$M46=#REF!</formula>
    </cfRule>
    <cfRule type="expression" dxfId="2111" priority="845">
      <formula>$M46=#REF!</formula>
    </cfRule>
    <cfRule type="expression" dxfId="2110" priority="846">
      <formula>$M46=#REF!</formula>
    </cfRule>
  </conditionalFormatting>
  <conditionalFormatting sqref="AC48:AC49">
    <cfRule type="expression" dxfId="2109" priority="839">
      <formula>$M48=#REF!</formula>
    </cfRule>
    <cfRule type="expression" dxfId="2108" priority="840">
      <formula>$M48=#REF!</formula>
    </cfRule>
    <cfRule type="expression" dxfId="2107" priority="841">
      <formula>$M48=#REF!</formula>
    </cfRule>
    <cfRule type="expression" dxfId="2106" priority="842">
      <formula>$M48=#REF!</formula>
    </cfRule>
  </conditionalFormatting>
  <conditionalFormatting sqref="AC47">
    <cfRule type="expression" dxfId="2105" priority="835">
      <formula>$M47=#REF!</formula>
    </cfRule>
    <cfRule type="expression" dxfId="2104" priority="836">
      <formula>$M47=#REF!</formula>
    </cfRule>
    <cfRule type="expression" dxfId="2103" priority="837">
      <formula>$M47=#REF!</formula>
    </cfRule>
    <cfRule type="expression" dxfId="2102" priority="838">
      <formula>$M47=#REF!</formula>
    </cfRule>
  </conditionalFormatting>
  <conditionalFormatting sqref="AC50">
    <cfRule type="expression" dxfId="2101" priority="831">
      <formula>$M50=#REF!</formula>
    </cfRule>
    <cfRule type="expression" dxfId="2100" priority="832">
      <formula>$M50=#REF!</formula>
    </cfRule>
    <cfRule type="expression" dxfId="2099" priority="833">
      <formula>$M50=#REF!</formula>
    </cfRule>
    <cfRule type="expression" dxfId="2098" priority="834">
      <formula>$M50=#REF!</formula>
    </cfRule>
  </conditionalFormatting>
  <conditionalFormatting sqref="Q39:Q41 Q46:Q50">
    <cfRule type="cellIs" dxfId="2097" priority="830" operator="equal">
      <formula>"Mut+ext"</formula>
    </cfRule>
  </conditionalFormatting>
  <conditionalFormatting sqref="Z39:Z41">
    <cfRule type="expression" dxfId="2096" priority="826">
      <formula>$M39=#REF!</formula>
    </cfRule>
    <cfRule type="expression" dxfId="2095" priority="827">
      <formula>$M39=#REF!</formula>
    </cfRule>
    <cfRule type="expression" dxfId="2094" priority="828">
      <formula>$M39=#REF!</formula>
    </cfRule>
    <cfRule type="expression" dxfId="2093" priority="829">
      <formula>$M39=#REF!</formula>
    </cfRule>
  </conditionalFormatting>
  <conditionalFormatting sqref="AD63">
    <cfRule type="expression" dxfId="2092" priority="822">
      <formula>$M63=#REF!</formula>
    </cfRule>
    <cfRule type="expression" dxfId="2091" priority="823">
      <formula>$M63=#REF!</formula>
    </cfRule>
    <cfRule type="expression" dxfId="2090" priority="824">
      <formula>$M63=#REF!</formula>
    </cfRule>
    <cfRule type="expression" dxfId="2089" priority="825">
      <formula>$M63=#REF!</formula>
    </cfRule>
  </conditionalFormatting>
  <conditionalFormatting sqref="AD51:AD53">
    <cfRule type="expression" dxfId="2088" priority="818">
      <formula>$M51=#REF!</formula>
    </cfRule>
    <cfRule type="expression" dxfId="2087" priority="819">
      <formula>$M51=#REF!</formula>
    </cfRule>
    <cfRule type="expression" dxfId="2086" priority="820">
      <formula>$M51=#REF!</formula>
    </cfRule>
    <cfRule type="expression" dxfId="2085" priority="821">
      <formula>$M51=#REF!</formula>
    </cfRule>
  </conditionalFormatting>
  <conditionalFormatting sqref="Z51">
    <cfRule type="expression" dxfId="2084" priority="814">
      <formula>$M51=#REF!</formula>
    </cfRule>
    <cfRule type="expression" dxfId="2083" priority="815">
      <formula>$M51=#REF!</formula>
    </cfRule>
    <cfRule type="expression" dxfId="2082" priority="816">
      <formula>$M51=#REF!</formula>
    </cfRule>
    <cfRule type="expression" dxfId="2081" priority="817">
      <formula>$M51=#REF!</formula>
    </cfRule>
  </conditionalFormatting>
  <conditionalFormatting sqref="Z63">
    <cfRule type="expression" dxfId="2080" priority="810">
      <formula>$M63=#REF!</formula>
    </cfRule>
    <cfRule type="expression" dxfId="2079" priority="811">
      <formula>$M63=#REF!</formula>
    </cfRule>
    <cfRule type="expression" dxfId="2078" priority="812">
      <formula>$M63=#REF!</formula>
    </cfRule>
    <cfRule type="expression" dxfId="2077" priority="813">
      <formula>$M63=#REF!</formula>
    </cfRule>
  </conditionalFormatting>
  <conditionalFormatting sqref="AC51">
    <cfRule type="expression" dxfId="2076" priority="806">
      <formula>$M51=#REF!</formula>
    </cfRule>
    <cfRule type="expression" dxfId="2075" priority="807">
      <formula>$M51=#REF!</formula>
    </cfRule>
    <cfRule type="expression" dxfId="2074" priority="808">
      <formula>$M51=#REF!</formula>
    </cfRule>
    <cfRule type="expression" dxfId="2073" priority="809">
      <formula>$M51=#REF!</formula>
    </cfRule>
  </conditionalFormatting>
  <conditionalFormatting sqref="AC52">
    <cfRule type="expression" dxfId="2072" priority="802">
      <formula>$M52=#REF!</formula>
    </cfRule>
    <cfRule type="expression" dxfId="2071" priority="803">
      <formula>$M52=#REF!</formula>
    </cfRule>
    <cfRule type="expression" dxfId="2070" priority="804">
      <formula>$M52=#REF!</formula>
    </cfRule>
    <cfRule type="expression" dxfId="2069" priority="805">
      <formula>$M52=#REF!</formula>
    </cfRule>
  </conditionalFormatting>
  <conditionalFormatting sqref="AC53">
    <cfRule type="expression" dxfId="2068" priority="798">
      <formula>$M53=#REF!</formula>
    </cfRule>
    <cfRule type="expression" dxfId="2067" priority="799">
      <formula>$M53=#REF!</formula>
    </cfRule>
    <cfRule type="expression" dxfId="2066" priority="800">
      <formula>$M53=#REF!</formula>
    </cfRule>
    <cfRule type="expression" dxfId="2065" priority="801">
      <formula>$M53=#REF!</formula>
    </cfRule>
  </conditionalFormatting>
  <conditionalFormatting sqref="AC58">
    <cfRule type="expression" dxfId="2064" priority="794">
      <formula>$M58=#REF!</formula>
    </cfRule>
    <cfRule type="expression" dxfId="2063" priority="795">
      <formula>$M58=#REF!</formula>
    </cfRule>
    <cfRule type="expression" dxfId="2062" priority="796">
      <formula>$M58=#REF!</formula>
    </cfRule>
    <cfRule type="expression" dxfId="2061" priority="797">
      <formula>$M58=#REF!</formula>
    </cfRule>
  </conditionalFormatting>
  <conditionalFormatting sqref="AC59">
    <cfRule type="expression" dxfId="2060" priority="790">
      <formula>$M59=#REF!</formula>
    </cfRule>
    <cfRule type="expression" dxfId="2059" priority="791">
      <formula>$M59=#REF!</formula>
    </cfRule>
    <cfRule type="expression" dxfId="2058" priority="792">
      <formula>$M59=#REF!</formula>
    </cfRule>
    <cfRule type="expression" dxfId="2057" priority="793">
      <formula>$M59=#REF!</formula>
    </cfRule>
  </conditionalFormatting>
  <conditionalFormatting sqref="AC61:AC62">
    <cfRule type="expression" dxfId="2056" priority="786">
      <formula>$M61=#REF!</formula>
    </cfRule>
    <cfRule type="expression" dxfId="2055" priority="787">
      <formula>$M61=#REF!</formula>
    </cfRule>
    <cfRule type="expression" dxfId="2054" priority="788">
      <formula>$M61=#REF!</formula>
    </cfRule>
    <cfRule type="expression" dxfId="2053" priority="789">
      <formula>$M61=#REF!</formula>
    </cfRule>
  </conditionalFormatting>
  <conditionalFormatting sqref="AC60">
    <cfRule type="expression" dxfId="2052" priority="782">
      <formula>$M60=#REF!</formula>
    </cfRule>
    <cfRule type="expression" dxfId="2051" priority="783">
      <formula>$M60=#REF!</formula>
    </cfRule>
    <cfRule type="expression" dxfId="2050" priority="784">
      <formula>$M60=#REF!</formula>
    </cfRule>
    <cfRule type="expression" dxfId="2049" priority="785">
      <formula>$M60=#REF!</formula>
    </cfRule>
  </conditionalFormatting>
  <conditionalFormatting sqref="AC63">
    <cfRule type="expression" dxfId="2048" priority="778">
      <formula>$M63=#REF!</formula>
    </cfRule>
    <cfRule type="expression" dxfId="2047" priority="779">
      <formula>$M63=#REF!</formula>
    </cfRule>
    <cfRule type="expression" dxfId="2046" priority="780">
      <formula>$M63=#REF!</formula>
    </cfRule>
    <cfRule type="expression" dxfId="2045" priority="781">
      <formula>$M63=#REF!</formula>
    </cfRule>
  </conditionalFormatting>
  <conditionalFormatting sqref="Q51:Q53 Q58:Q63">
    <cfRule type="cellIs" dxfId="2044" priority="777" operator="equal">
      <formula>"Mut+ext"</formula>
    </cfRule>
  </conditionalFormatting>
  <conditionalFormatting sqref="Z52:Z53">
    <cfRule type="expression" dxfId="2043" priority="773">
      <formula>$M52=#REF!</formula>
    </cfRule>
    <cfRule type="expression" dxfId="2042" priority="774">
      <formula>$M52=#REF!</formula>
    </cfRule>
    <cfRule type="expression" dxfId="2041" priority="775">
      <formula>$M52=#REF!</formula>
    </cfRule>
    <cfRule type="expression" dxfId="2040" priority="776">
      <formula>$M52=#REF!</formula>
    </cfRule>
  </conditionalFormatting>
  <conditionalFormatting sqref="AD76">
    <cfRule type="expression" dxfId="2039" priority="769">
      <formula>$M76=#REF!</formula>
    </cfRule>
    <cfRule type="expression" dxfId="2038" priority="770">
      <formula>$M76=#REF!</formula>
    </cfRule>
    <cfRule type="expression" dxfId="2037" priority="771">
      <formula>$M76=#REF!</formula>
    </cfRule>
    <cfRule type="expression" dxfId="2036" priority="772">
      <formula>$M76=#REF!</formula>
    </cfRule>
  </conditionalFormatting>
  <conditionalFormatting sqref="AD64:AD66">
    <cfRule type="expression" dxfId="2035" priority="765">
      <formula>$M64=#REF!</formula>
    </cfRule>
    <cfRule type="expression" dxfId="2034" priority="766">
      <formula>$M64=#REF!</formula>
    </cfRule>
    <cfRule type="expression" dxfId="2033" priority="767">
      <formula>$M64=#REF!</formula>
    </cfRule>
    <cfRule type="expression" dxfId="2032" priority="768">
      <formula>$M64=#REF!</formula>
    </cfRule>
  </conditionalFormatting>
  <conditionalFormatting sqref="Z64">
    <cfRule type="expression" dxfId="2031" priority="761">
      <formula>$M64=#REF!</formula>
    </cfRule>
    <cfRule type="expression" dxfId="2030" priority="762">
      <formula>$M64=#REF!</formula>
    </cfRule>
    <cfRule type="expression" dxfId="2029" priority="763">
      <formula>$M64=#REF!</formula>
    </cfRule>
    <cfRule type="expression" dxfId="2028" priority="764">
      <formula>$M64=#REF!</formula>
    </cfRule>
  </conditionalFormatting>
  <conditionalFormatting sqref="Z76">
    <cfRule type="expression" dxfId="2027" priority="757">
      <formula>$M76=#REF!</formula>
    </cfRule>
    <cfRule type="expression" dxfId="2026" priority="758">
      <formula>$M76=#REF!</formula>
    </cfRule>
    <cfRule type="expression" dxfId="2025" priority="759">
      <formula>$M76=#REF!</formula>
    </cfRule>
    <cfRule type="expression" dxfId="2024" priority="760">
      <formula>$M76=#REF!</formula>
    </cfRule>
  </conditionalFormatting>
  <conditionalFormatting sqref="AC64">
    <cfRule type="expression" dxfId="2023" priority="753">
      <formula>$M64=#REF!</formula>
    </cfRule>
    <cfRule type="expression" dxfId="2022" priority="754">
      <formula>$M64=#REF!</formula>
    </cfRule>
    <cfRule type="expression" dxfId="2021" priority="755">
      <formula>$M64=#REF!</formula>
    </cfRule>
    <cfRule type="expression" dxfId="2020" priority="756">
      <formula>$M64=#REF!</formula>
    </cfRule>
  </conditionalFormatting>
  <conditionalFormatting sqref="AC65">
    <cfRule type="expression" dxfId="2019" priority="749">
      <formula>$M65=#REF!</formula>
    </cfRule>
    <cfRule type="expression" dxfId="2018" priority="750">
      <formula>$M65=#REF!</formula>
    </cfRule>
    <cfRule type="expression" dxfId="2017" priority="751">
      <formula>$M65=#REF!</formula>
    </cfRule>
    <cfRule type="expression" dxfId="2016" priority="752">
      <formula>$M65=#REF!</formula>
    </cfRule>
  </conditionalFormatting>
  <conditionalFormatting sqref="AC66">
    <cfRule type="expression" dxfId="2015" priority="745">
      <formula>$M66=#REF!</formula>
    </cfRule>
    <cfRule type="expression" dxfId="2014" priority="746">
      <formula>$M66=#REF!</formula>
    </cfRule>
    <cfRule type="expression" dxfId="2013" priority="747">
      <formula>$M66=#REF!</formula>
    </cfRule>
    <cfRule type="expression" dxfId="2012" priority="748">
      <formula>$M66=#REF!</formula>
    </cfRule>
  </conditionalFormatting>
  <conditionalFormatting sqref="AC71">
    <cfRule type="expression" dxfId="2011" priority="741">
      <formula>$M71=#REF!</formula>
    </cfRule>
    <cfRule type="expression" dxfId="2010" priority="742">
      <formula>$M71=#REF!</formula>
    </cfRule>
    <cfRule type="expression" dxfId="2009" priority="743">
      <formula>$M71=#REF!</formula>
    </cfRule>
    <cfRule type="expression" dxfId="2008" priority="744">
      <formula>$M71=#REF!</formula>
    </cfRule>
  </conditionalFormatting>
  <conditionalFormatting sqref="AC72">
    <cfRule type="expression" dxfId="2007" priority="737">
      <formula>$M72=#REF!</formula>
    </cfRule>
    <cfRule type="expression" dxfId="2006" priority="738">
      <formula>$M72=#REF!</formula>
    </cfRule>
    <cfRule type="expression" dxfId="2005" priority="739">
      <formula>$M72=#REF!</formula>
    </cfRule>
    <cfRule type="expression" dxfId="2004" priority="740">
      <formula>$M72=#REF!</formula>
    </cfRule>
  </conditionalFormatting>
  <conditionalFormatting sqref="AC74:AC75">
    <cfRule type="expression" dxfId="2003" priority="733">
      <formula>$M74=#REF!</formula>
    </cfRule>
    <cfRule type="expression" dxfId="2002" priority="734">
      <formula>$M74=#REF!</formula>
    </cfRule>
    <cfRule type="expression" dxfId="2001" priority="735">
      <formula>$M74=#REF!</formula>
    </cfRule>
    <cfRule type="expression" dxfId="2000" priority="736">
      <formula>$M74=#REF!</formula>
    </cfRule>
  </conditionalFormatting>
  <conditionalFormatting sqref="AC73">
    <cfRule type="expression" dxfId="1999" priority="729">
      <formula>$M73=#REF!</formula>
    </cfRule>
    <cfRule type="expression" dxfId="1998" priority="730">
      <formula>$M73=#REF!</formula>
    </cfRule>
    <cfRule type="expression" dxfId="1997" priority="731">
      <formula>$M73=#REF!</formula>
    </cfRule>
    <cfRule type="expression" dxfId="1996" priority="732">
      <formula>$M73=#REF!</formula>
    </cfRule>
  </conditionalFormatting>
  <conditionalFormatting sqref="AC76">
    <cfRule type="expression" dxfId="1995" priority="725">
      <formula>$M76=#REF!</formula>
    </cfRule>
    <cfRule type="expression" dxfId="1994" priority="726">
      <formula>$M76=#REF!</formula>
    </cfRule>
    <cfRule type="expression" dxfId="1993" priority="727">
      <formula>$M76=#REF!</formula>
    </cfRule>
    <cfRule type="expression" dxfId="1992" priority="728">
      <formula>$M76=#REF!</formula>
    </cfRule>
  </conditionalFormatting>
  <conditionalFormatting sqref="Q64:Q66 Q71:Q76">
    <cfRule type="cellIs" dxfId="1991" priority="724" operator="equal">
      <formula>"Mut+ext"</formula>
    </cfRule>
  </conditionalFormatting>
  <conditionalFormatting sqref="Z65:Z66">
    <cfRule type="expression" dxfId="1990" priority="720">
      <formula>$M65=#REF!</formula>
    </cfRule>
    <cfRule type="expression" dxfId="1989" priority="721">
      <formula>$M65=#REF!</formula>
    </cfRule>
    <cfRule type="expression" dxfId="1988" priority="722">
      <formula>$M65=#REF!</formula>
    </cfRule>
    <cfRule type="expression" dxfId="1987" priority="723">
      <formula>$M65=#REF!</formula>
    </cfRule>
  </conditionalFormatting>
  <conditionalFormatting sqref="AD89">
    <cfRule type="expression" dxfId="1986" priority="716">
      <formula>$M89=#REF!</formula>
    </cfRule>
    <cfRule type="expression" dxfId="1985" priority="717">
      <formula>$M89=#REF!</formula>
    </cfRule>
    <cfRule type="expression" dxfId="1984" priority="718">
      <formula>$M89=#REF!</formula>
    </cfRule>
    <cfRule type="expression" dxfId="1983" priority="719">
      <formula>$M89=#REF!</formula>
    </cfRule>
  </conditionalFormatting>
  <conditionalFormatting sqref="AD77:AD79">
    <cfRule type="expression" dxfId="1982" priority="712">
      <formula>$M77=#REF!</formula>
    </cfRule>
    <cfRule type="expression" dxfId="1981" priority="713">
      <formula>$M77=#REF!</formula>
    </cfRule>
    <cfRule type="expression" dxfId="1980" priority="714">
      <formula>$M77=#REF!</formula>
    </cfRule>
    <cfRule type="expression" dxfId="1979" priority="715">
      <formula>$M77=#REF!</formula>
    </cfRule>
  </conditionalFormatting>
  <conditionalFormatting sqref="Z77">
    <cfRule type="expression" dxfId="1978" priority="708">
      <formula>$M77=#REF!</formula>
    </cfRule>
    <cfRule type="expression" dxfId="1977" priority="709">
      <formula>$M77=#REF!</formula>
    </cfRule>
    <cfRule type="expression" dxfId="1976" priority="710">
      <formula>$M77=#REF!</formula>
    </cfRule>
    <cfRule type="expression" dxfId="1975" priority="711">
      <formula>$M77=#REF!</formula>
    </cfRule>
  </conditionalFormatting>
  <conditionalFormatting sqref="Z89">
    <cfRule type="expression" dxfId="1974" priority="704">
      <formula>$M89=#REF!</formula>
    </cfRule>
    <cfRule type="expression" dxfId="1973" priority="705">
      <formula>$M89=#REF!</formula>
    </cfRule>
    <cfRule type="expression" dxfId="1972" priority="706">
      <formula>$M89=#REF!</formula>
    </cfRule>
    <cfRule type="expression" dxfId="1971" priority="707">
      <formula>$M89=#REF!</formula>
    </cfRule>
  </conditionalFormatting>
  <conditionalFormatting sqref="AC77">
    <cfRule type="expression" dxfId="1970" priority="700">
      <formula>$M77=#REF!</formula>
    </cfRule>
    <cfRule type="expression" dxfId="1969" priority="701">
      <formula>$M77=#REF!</formula>
    </cfRule>
    <cfRule type="expression" dxfId="1968" priority="702">
      <formula>$M77=#REF!</formula>
    </cfRule>
    <cfRule type="expression" dxfId="1967" priority="703">
      <formula>$M77=#REF!</formula>
    </cfRule>
  </conditionalFormatting>
  <conditionalFormatting sqref="AC78">
    <cfRule type="expression" dxfId="1966" priority="696">
      <formula>$M78=#REF!</formula>
    </cfRule>
    <cfRule type="expression" dxfId="1965" priority="697">
      <formula>$M78=#REF!</formula>
    </cfRule>
    <cfRule type="expression" dxfId="1964" priority="698">
      <formula>$M78=#REF!</formula>
    </cfRule>
    <cfRule type="expression" dxfId="1963" priority="699">
      <formula>$M78=#REF!</formula>
    </cfRule>
  </conditionalFormatting>
  <conditionalFormatting sqref="AC79 Z84:Z88">
    <cfRule type="expression" dxfId="1962" priority="692">
      <formula>$M79=#REF!</formula>
    </cfRule>
    <cfRule type="expression" dxfId="1961" priority="693">
      <formula>$M79=#REF!</formula>
    </cfRule>
    <cfRule type="expression" dxfId="1960" priority="694">
      <formula>$M79=#REF!</formula>
    </cfRule>
    <cfRule type="expression" dxfId="1959" priority="695">
      <formula>$M79=#REF!</formula>
    </cfRule>
  </conditionalFormatting>
  <conditionalFormatting sqref="AC84">
    <cfRule type="expression" dxfId="1958" priority="688">
      <formula>$M84=#REF!</formula>
    </cfRule>
    <cfRule type="expression" dxfId="1957" priority="689">
      <formula>$M84=#REF!</formula>
    </cfRule>
    <cfRule type="expression" dxfId="1956" priority="690">
      <formula>$M84=#REF!</formula>
    </cfRule>
    <cfRule type="expression" dxfId="1955" priority="691">
      <formula>$M84=#REF!</formula>
    </cfRule>
  </conditionalFormatting>
  <conditionalFormatting sqref="AC85">
    <cfRule type="expression" dxfId="1954" priority="684">
      <formula>$M85=#REF!</formula>
    </cfRule>
    <cfRule type="expression" dxfId="1953" priority="685">
      <formula>$M85=#REF!</formula>
    </cfRule>
    <cfRule type="expression" dxfId="1952" priority="686">
      <formula>$M85=#REF!</formula>
    </cfRule>
    <cfRule type="expression" dxfId="1951" priority="687">
      <formula>$M85=#REF!</formula>
    </cfRule>
  </conditionalFormatting>
  <conditionalFormatting sqref="AC87:AC88">
    <cfRule type="expression" dxfId="1950" priority="680">
      <formula>$M87=#REF!</formula>
    </cfRule>
    <cfRule type="expression" dxfId="1949" priority="681">
      <formula>$M87=#REF!</formula>
    </cfRule>
    <cfRule type="expression" dxfId="1948" priority="682">
      <formula>$M87=#REF!</formula>
    </cfRule>
    <cfRule type="expression" dxfId="1947" priority="683">
      <formula>$M87=#REF!</formula>
    </cfRule>
  </conditionalFormatting>
  <conditionalFormatting sqref="AC86">
    <cfRule type="expression" dxfId="1946" priority="676">
      <formula>$M86=#REF!</formula>
    </cfRule>
    <cfRule type="expression" dxfId="1945" priority="677">
      <formula>$M86=#REF!</formula>
    </cfRule>
    <cfRule type="expression" dxfId="1944" priority="678">
      <formula>$M86=#REF!</formula>
    </cfRule>
    <cfRule type="expression" dxfId="1943" priority="679">
      <formula>$M86=#REF!</formula>
    </cfRule>
  </conditionalFormatting>
  <conditionalFormatting sqref="AC89">
    <cfRule type="expression" dxfId="1942" priority="672">
      <formula>$M89=#REF!</formula>
    </cfRule>
    <cfRule type="expression" dxfId="1941" priority="673">
      <formula>$M89=#REF!</formula>
    </cfRule>
    <cfRule type="expression" dxfId="1940" priority="674">
      <formula>$M89=#REF!</formula>
    </cfRule>
    <cfRule type="expression" dxfId="1939" priority="675">
      <formula>$M89=#REF!</formula>
    </cfRule>
  </conditionalFormatting>
  <conditionalFormatting sqref="Q77:Q79 Q84:Q89">
    <cfRule type="cellIs" dxfId="1938" priority="671" operator="equal">
      <formula>"Mut+ext"</formula>
    </cfRule>
  </conditionalFormatting>
  <conditionalFormatting sqref="Z78:Z79">
    <cfRule type="expression" dxfId="1937" priority="667">
      <formula>$M78=#REF!</formula>
    </cfRule>
    <cfRule type="expression" dxfId="1936" priority="668">
      <formula>$M78=#REF!</formula>
    </cfRule>
    <cfRule type="expression" dxfId="1935" priority="669">
      <formula>$M78=#REF!</formula>
    </cfRule>
    <cfRule type="expression" dxfId="1934" priority="670">
      <formula>$M78=#REF!</formula>
    </cfRule>
  </conditionalFormatting>
  <conditionalFormatting sqref="AD102">
    <cfRule type="expression" dxfId="1933" priority="663">
      <formula>$M102=#REF!</formula>
    </cfRule>
    <cfRule type="expression" dxfId="1932" priority="664">
      <formula>$M102=#REF!</formula>
    </cfRule>
    <cfRule type="expression" dxfId="1931" priority="665">
      <formula>$M102=#REF!</formula>
    </cfRule>
    <cfRule type="expression" dxfId="1930" priority="666">
      <formula>$M102=#REF!</formula>
    </cfRule>
  </conditionalFormatting>
  <conditionalFormatting sqref="AD90:AD93">
    <cfRule type="expression" dxfId="1929" priority="659">
      <formula>$M90=#REF!</formula>
    </cfRule>
    <cfRule type="expression" dxfId="1928" priority="660">
      <formula>$M90=#REF!</formula>
    </cfRule>
    <cfRule type="expression" dxfId="1927" priority="661">
      <formula>$M90=#REF!</formula>
    </cfRule>
    <cfRule type="expression" dxfId="1926" priority="662">
      <formula>$M90=#REF!</formula>
    </cfRule>
  </conditionalFormatting>
  <conditionalFormatting sqref="Z90">
    <cfRule type="expression" dxfId="1925" priority="655">
      <formula>$M90=#REF!</formula>
    </cfRule>
    <cfRule type="expression" dxfId="1924" priority="656">
      <formula>$M90=#REF!</formula>
    </cfRule>
    <cfRule type="expression" dxfId="1923" priority="657">
      <formula>$M90=#REF!</formula>
    </cfRule>
    <cfRule type="expression" dxfId="1922" priority="658">
      <formula>$M90=#REF!</formula>
    </cfRule>
  </conditionalFormatting>
  <conditionalFormatting sqref="Z102">
    <cfRule type="expression" dxfId="1921" priority="651">
      <formula>$M102=#REF!</formula>
    </cfRule>
    <cfRule type="expression" dxfId="1920" priority="652">
      <formula>$M102=#REF!</formula>
    </cfRule>
    <cfRule type="expression" dxfId="1919" priority="653">
      <formula>$M102=#REF!</formula>
    </cfRule>
    <cfRule type="expression" dxfId="1918" priority="654">
      <formula>$M102=#REF!</formula>
    </cfRule>
  </conditionalFormatting>
  <conditionalFormatting sqref="AC90 Z98:Z101 AD109:AD114">
    <cfRule type="expression" dxfId="1917" priority="647">
      <formula>$M90=#REF!</formula>
    </cfRule>
    <cfRule type="expression" dxfId="1916" priority="648">
      <formula>$M90=#REF!</formula>
    </cfRule>
    <cfRule type="expression" dxfId="1915" priority="649">
      <formula>$M90=#REF!</formula>
    </cfRule>
    <cfRule type="expression" dxfId="1914" priority="650">
      <formula>$M90=#REF!</formula>
    </cfRule>
  </conditionalFormatting>
  <conditionalFormatting sqref="AC91">
    <cfRule type="expression" dxfId="1913" priority="643">
      <formula>$M91=#REF!</formula>
    </cfRule>
    <cfRule type="expression" dxfId="1912" priority="644">
      <formula>$M91=#REF!</formula>
    </cfRule>
    <cfRule type="expression" dxfId="1911" priority="645">
      <formula>$M91=#REF!</formula>
    </cfRule>
    <cfRule type="expression" dxfId="1910" priority="646">
      <formula>$M91=#REF!</formula>
    </cfRule>
  </conditionalFormatting>
  <conditionalFormatting sqref="AC92">
    <cfRule type="expression" dxfId="1909" priority="639">
      <formula>$M92=#REF!</formula>
    </cfRule>
    <cfRule type="expression" dxfId="1908" priority="640">
      <formula>$M92=#REF!</formula>
    </cfRule>
    <cfRule type="expression" dxfId="1907" priority="641">
      <formula>$M92=#REF!</formula>
    </cfRule>
    <cfRule type="expression" dxfId="1906" priority="642">
      <formula>$M92=#REF!</formula>
    </cfRule>
  </conditionalFormatting>
  <conditionalFormatting sqref="AC93">
    <cfRule type="expression" dxfId="1905" priority="635">
      <formula>$M93=#REF!</formula>
    </cfRule>
    <cfRule type="expression" dxfId="1904" priority="636">
      <formula>$M93=#REF!</formula>
    </cfRule>
    <cfRule type="expression" dxfId="1903" priority="637">
      <formula>$M93=#REF!</formula>
    </cfRule>
    <cfRule type="expression" dxfId="1902" priority="638">
      <formula>$M93=#REF!</formula>
    </cfRule>
  </conditionalFormatting>
  <conditionalFormatting sqref="AC98">
    <cfRule type="expression" dxfId="1901" priority="631">
      <formula>$M98=#REF!</formula>
    </cfRule>
    <cfRule type="expression" dxfId="1900" priority="632">
      <formula>$M98=#REF!</formula>
    </cfRule>
    <cfRule type="expression" dxfId="1899" priority="633">
      <formula>$M98=#REF!</formula>
    </cfRule>
    <cfRule type="expression" dxfId="1898" priority="634">
      <formula>$M98=#REF!</formula>
    </cfRule>
  </conditionalFormatting>
  <conditionalFormatting sqref="AC100:AC101">
    <cfRule type="expression" dxfId="1897" priority="627">
      <formula>$M100=#REF!</formula>
    </cfRule>
    <cfRule type="expression" dxfId="1896" priority="628">
      <formula>$M100=#REF!</formula>
    </cfRule>
    <cfRule type="expression" dxfId="1895" priority="629">
      <formula>$M100=#REF!</formula>
    </cfRule>
    <cfRule type="expression" dxfId="1894" priority="630">
      <formula>$M100=#REF!</formula>
    </cfRule>
  </conditionalFormatting>
  <conditionalFormatting sqref="AC99">
    <cfRule type="expression" dxfId="1893" priority="623">
      <formula>$M99=#REF!</formula>
    </cfRule>
    <cfRule type="expression" dxfId="1892" priority="624">
      <formula>$M99=#REF!</formula>
    </cfRule>
    <cfRule type="expression" dxfId="1891" priority="625">
      <formula>$M99=#REF!</formula>
    </cfRule>
    <cfRule type="expression" dxfId="1890" priority="626">
      <formula>$M99=#REF!</formula>
    </cfRule>
  </conditionalFormatting>
  <conditionalFormatting sqref="AC102">
    <cfRule type="expression" dxfId="1889" priority="619">
      <formula>$M102=#REF!</formula>
    </cfRule>
    <cfRule type="expression" dxfId="1888" priority="620">
      <formula>$M102=#REF!</formula>
    </cfRule>
    <cfRule type="expression" dxfId="1887" priority="621">
      <formula>$M102=#REF!</formula>
    </cfRule>
    <cfRule type="expression" dxfId="1886" priority="622">
      <formula>$M102=#REF!</formula>
    </cfRule>
  </conditionalFormatting>
  <conditionalFormatting sqref="Q90:Q93 Q98:Q102">
    <cfRule type="cellIs" dxfId="1885" priority="618" operator="equal">
      <formula>"Mut+ext"</formula>
    </cfRule>
  </conditionalFormatting>
  <conditionalFormatting sqref="Z91:Z93">
    <cfRule type="expression" dxfId="1884" priority="614">
      <formula>$M91=#REF!</formula>
    </cfRule>
    <cfRule type="expression" dxfId="1883" priority="615">
      <formula>$M91=#REF!</formula>
    </cfRule>
    <cfRule type="expression" dxfId="1882" priority="616">
      <formula>$M91=#REF!</formula>
    </cfRule>
    <cfRule type="expression" dxfId="1881" priority="617">
      <formula>$M91=#REF!</formula>
    </cfRule>
  </conditionalFormatting>
  <conditionalFormatting sqref="AD115">
    <cfRule type="expression" dxfId="1880" priority="610">
      <formula>$M115=#REF!</formula>
    </cfRule>
    <cfRule type="expression" dxfId="1879" priority="611">
      <formula>$M115=#REF!</formula>
    </cfRule>
    <cfRule type="expression" dxfId="1878" priority="612">
      <formula>$M115=#REF!</formula>
    </cfRule>
    <cfRule type="expression" dxfId="1877" priority="613">
      <formula>$M115=#REF!</formula>
    </cfRule>
  </conditionalFormatting>
  <conditionalFormatting sqref="AD103:AD104">
    <cfRule type="expression" dxfId="1876" priority="606">
      <formula>$M103=#REF!</formula>
    </cfRule>
    <cfRule type="expression" dxfId="1875" priority="607">
      <formula>$M103=#REF!</formula>
    </cfRule>
    <cfRule type="expression" dxfId="1874" priority="608">
      <formula>$M103=#REF!</formula>
    </cfRule>
    <cfRule type="expression" dxfId="1873" priority="609">
      <formula>$M103=#REF!</formula>
    </cfRule>
  </conditionalFormatting>
  <conditionalFormatting sqref="Z103">
    <cfRule type="expression" dxfId="1872" priority="602">
      <formula>$M103=#REF!</formula>
    </cfRule>
    <cfRule type="expression" dxfId="1871" priority="603">
      <formula>$M103=#REF!</formula>
    </cfRule>
    <cfRule type="expression" dxfId="1870" priority="604">
      <formula>$M103=#REF!</formula>
    </cfRule>
    <cfRule type="expression" dxfId="1869" priority="605">
      <formula>$M103=#REF!</formula>
    </cfRule>
  </conditionalFormatting>
  <conditionalFormatting sqref="Z115">
    <cfRule type="expression" dxfId="1868" priority="598">
      <formula>$M115=#REF!</formula>
    </cfRule>
    <cfRule type="expression" dxfId="1867" priority="599">
      <formula>$M115=#REF!</formula>
    </cfRule>
    <cfRule type="expression" dxfId="1866" priority="600">
      <formula>$M115=#REF!</formula>
    </cfRule>
    <cfRule type="expression" dxfId="1865" priority="601">
      <formula>$M115=#REF!</formula>
    </cfRule>
  </conditionalFormatting>
  <conditionalFormatting sqref="AC103">
    <cfRule type="expression" dxfId="1864" priority="594">
      <formula>$M103=#REF!</formula>
    </cfRule>
    <cfRule type="expression" dxfId="1863" priority="595">
      <formula>$M103=#REF!</formula>
    </cfRule>
    <cfRule type="expression" dxfId="1862" priority="596">
      <formula>$M103=#REF!</formula>
    </cfRule>
    <cfRule type="expression" dxfId="1861" priority="597">
      <formula>$M103=#REF!</formula>
    </cfRule>
  </conditionalFormatting>
  <conditionalFormatting sqref="AC104">
    <cfRule type="expression" dxfId="1860" priority="590">
      <formula>$M104=#REF!</formula>
    </cfRule>
    <cfRule type="expression" dxfId="1859" priority="591">
      <formula>$M104=#REF!</formula>
    </cfRule>
    <cfRule type="expression" dxfId="1858" priority="592">
      <formula>$M104=#REF!</formula>
    </cfRule>
    <cfRule type="expression" dxfId="1857" priority="593">
      <formula>$M104=#REF!</formula>
    </cfRule>
  </conditionalFormatting>
  <conditionalFormatting sqref="AC109">
    <cfRule type="expression" dxfId="1856" priority="586">
      <formula>$M109=#REF!</formula>
    </cfRule>
    <cfRule type="expression" dxfId="1855" priority="587">
      <formula>$M109=#REF!</formula>
    </cfRule>
    <cfRule type="expression" dxfId="1854" priority="588">
      <formula>$M109=#REF!</formula>
    </cfRule>
    <cfRule type="expression" dxfId="1853" priority="589">
      <formula>$M109=#REF!</formula>
    </cfRule>
  </conditionalFormatting>
  <conditionalFormatting sqref="AC110">
    <cfRule type="expression" dxfId="1852" priority="582">
      <formula>$M110=#REF!</formula>
    </cfRule>
    <cfRule type="expression" dxfId="1851" priority="583">
      <formula>$M110=#REF!</formula>
    </cfRule>
    <cfRule type="expression" dxfId="1850" priority="584">
      <formula>$M110=#REF!</formula>
    </cfRule>
    <cfRule type="expression" dxfId="1849" priority="585">
      <formula>$M110=#REF!</formula>
    </cfRule>
  </conditionalFormatting>
  <conditionalFormatting sqref="AC111">
    <cfRule type="expression" dxfId="1848" priority="578">
      <formula>$M111=#REF!</formula>
    </cfRule>
    <cfRule type="expression" dxfId="1847" priority="579">
      <formula>$M111=#REF!</formula>
    </cfRule>
    <cfRule type="expression" dxfId="1846" priority="580">
      <formula>$M111=#REF!</formula>
    </cfRule>
    <cfRule type="expression" dxfId="1845" priority="581">
      <formula>$M111=#REF!</formula>
    </cfRule>
  </conditionalFormatting>
  <conditionalFormatting sqref="AC113:AC114">
    <cfRule type="expression" dxfId="1844" priority="574">
      <formula>$M113=#REF!</formula>
    </cfRule>
    <cfRule type="expression" dxfId="1843" priority="575">
      <formula>$M113=#REF!</formula>
    </cfRule>
    <cfRule type="expression" dxfId="1842" priority="576">
      <formula>$M113=#REF!</formula>
    </cfRule>
    <cfRule type="expression" dxfId="1841" priority="577">
      <formula>$M113=#REF!</formula>
    </cfRule>
  </conditionalFormatting>
  <conditionalFormatting sqref="AC112">
    <cfRule type="expression" dxfId="1840" priority="570">
      <formula>$M112=#REF!</formula>
    </cfRule>
    <cfRule type="expression" dxfId="1839" priority="571">
      <formula>$M112=#REF!</formula>
    </cfRule>
    <cfRule type="expression" dxfId="1838" priority="572">
      <formula>$M112=#REF!</formula>
    </cfRule>
    <cfRule type="expression" dxfId="1837" priority="573">
      <formula>$M112=#REF!</formula>
    </cfRule>
  </conditionalFormatting>
  <conditionalFormatting sqref="AC115">
    <cfRule type="expression" dxfId="1836" priority="566">
      <formula>$M115=#REF!</formula>
    </cfRule>
    <cfRule type="expression" dxfId="1835" priority="567">
      <formula>$M115=#REF!</formula>
    </cfRule>
    <cfRule type="expression" dxfId="1834" priority="568">
      <formula>$M115=#REF!</formula>
    </cfRule>
    <cfRule type="expression" dxfId="1833" priority="569">
      <formula>$M115=#REF!</formula>
    </cfRule>
  </conditionalFormatting>
  <conditionalFormatting sqref="Q103:Q104 Q109:Q115">
    <cfRule type="cellIs" dxfId="1832" priority="565" operator="equal">
      <formula>"Mut+ext"</formula>
    </cfRule>
  </conditionalFormatting>
  <conditionalFormatting sqref="Z104">
    <cfRule type="expression" dxfId="1831" priority="561">
      <formula>$M104=#REF!</formula>
    </cfRule>
    <cfRule type="expression" dxfId="1830" priority="562">
      <formula>$M104=#REF!</formula>
    </cfRule>
    <cfRule type="expression" dxfId="1829" priority="563">
      <formula>$M104=#REF!</formula>
    </cfRule>
    <cfRule type="expression" dxfId="1828" priority="564">
      <formula>$M104=#REF!</formula>
    </cfRule>
  </conditionalFormatting>
  <conditionalFormatting sqref="AD128">
    <cfRule type="expression" dxfId="1827" priority="557">
      <formula>$M128=#REF!</formula>
    </cfRule>
    <cfRule type="expression" dxfId="1826" priority="558">
      <formula>$M128=#REF!</formula>
    </cfRule>
    <cfRule type="expression" dxfId="1825" priority="559">
      <formula>$M128=#REF!</formula>
    </cfRule>
    <cfRule type="expression" dxfId="1824" priority="560">
      <formula>$M128=#REF!</formula>
    </cfRule>
  </conditionalFormatting>
  <conditionalFormatting sqref="AD116:AD117">
    <cfRule type="expression" dxfId="1823" priority="553">
      <formula>$M116=#REF!</formula>
    </cfRule>
    <cfRule type="expression" dxfId="1822" priority="554">
      <formula>$M116=#REF!</formula>
    </cfRule>
    <cfRule type="expression" dxfId="1821" priority="555">
      <formula>$M116=#REF!</formula>
    </cfRule>
    <cfRule type="expression" dxfId="1820" priority="556">
      <formula>$M116=#REF!</formula>
    </cfRule>
  </conditionalFormatting>
  <conditionalFormatting sqref="Z116">
    <cfRule type="expression" dxfId="1819" priority="549">
      <formula>$M116=#REF!</formula>
    </cfRule>
    <cfRule type="expression" dxfId="1818" priority="550">
      <formula>$M116=#REF!</formula>
    </cfRule>
    <cfRule type="expression" dxfId="1817" priority="551">
      <formula>$M116=#REF!</formula>
    </cfRule>
    <cfRule type="expression" dxfId="1816" priority="552">
      <formula>$M116=#REF!</formula>
    </cfRule>
  </conditionalFormatting>
  <conditionalFormatting sqref="Z128">
    <cfRule type="expression" dxfId="1815" priority="545">
      <formula>$M128=#REF!</formula>
    </cfRule>
    <cfRule type="expression" dxfId="1814" priority="546">
      <formula>$M128=#REF!</formula>
    </cfRule>
    <cfRule type="expression" dxfId="1813" priority="547">
      <formula>$M128=#REF!</formula>
    </cfRule>
    <cfRule type="expression" dxfId="1812" priority="548">
      <formula>$M128=#REF!</formula>
    </cfRule>
  </conditionalFormatting>
  <conditionalFormatting sqref="AC116">
    <cfRule type="expression" dxfId="1811" priority="541">
      <formula>$M116=#REF!</formula>
    </cfRule>
    <cfRule type="expression" dxfId="1810" priority="542">
      <formula>$M116=#REF!</formula>
    </cfRule>
    <cfRule type="expression" dxfId="1809" priority="543">
      <formula>$M116=#REF!</formula>
    </cfRule>
    <cfRule type="expression" dxfId="1808" priority="544">
      <formula>$M116=#REF!</formula>
    </cfRule>
  </conditionalFormatting>
  <conditionalFormatting sqref="AC117">
    <cfRule type="expression" dxfId="1807" priority="537">
      <formula>$M117=#REF!</formula>
    </cfRule>
    <cfRule type="expression" dxfId="1806" priority="538">
      <formula>$M117=#REF!</formula>
    </cfRule>
    <cfRule type="expression" dxfId="1805" priority="539">
      <formula>$M117=#REF!</formula>
    </cfRule>
    <cfRule type="expression" dxfId="1804" priority="540">
      <formula>$M117=#REF!</formula>
    </cfRule>
  </conditionalFormatting>
  <conditionalFormatting sqref="AC122">
    <cfRule type="expression" dxfId="1803" priority="533">
      <formula>$M122=#REF!</formula>
    </cfRule>
    <cfRule type="expression" dxfId="1802" priority="534">
      <formula>$M122=#REF!</formula>
    </cfRule>
    <cfRule type="expression" dxfId="1801" priority="535">
      <formula>$M122=#REF!</formula>
    </cfRule>
    <cfRule type="expression" dxfId="1800" priority="536">
      <formula>$M122=#REF!</formula>
    </cfRule>
  </conditionalFormatting>
  <conditionalFormatting sqref="AC123">
    <cfRule type="expression" dxfId="1799" priority="529">
      <formula>$M123=#REF!</formula>
    </cfRule>
    <cfRule type="expression" dxfId="1798" priority="530">
      <formula>$M123=#REF!</formula>
    </cfRule>
    <cfRule type="expression" dxfId="1797" priority="531">
      <formula>$M123=#REF!</formula>
    </cfRule>
    <cfRule type="expression" dxfId="1796" priority="532">
      <formula>$M123=#REF!</formula>
    </cfRule>
  </conditionalFormatting>
  <conditionalFormatting sqref="AC124">
    <cfRule type="expression" dxfId="1795" priority="525">
      <formula>$M124=#REF!</formula>
    </cfRule>
    <cfRule type="expression" dxfId="1794" priority="526">
      <formula>$M124=#REF!</formula>
    </cfRule>
    <cfRule type="expression" dxfId="1793" priority="527">
      <formula>$M124=#REF!</formula>
    </cfRule>
    <cfRule type="expression" dxfId="1792" priority="528">
      <formula>$M124=#REF!</formula>
    </cfRule>
  </conditionalFormatting>
  <conditionalFormatting sqref="AC126:AC127">
    <cfRule type="expression" dxfId="1791" priority="521">
      <formula>$M126=#REF!</formula>
    </cfRule>
    <cfRule type="expression" dxfId="1790" priority="522">
      <formula>$M126=#REF!</formula>
    </cfRule>
    <cfRule type="expression" dxfId="1789" priority="523">
      <formula>$M126=#REF!</formula>
    </cfRule>
    <cfRule type="expression" dxfId="1788" priority="524">
      <formula>$M126=#REF!</formula>
    </cfRule>
  </conditionalFormatting>
  <conditionalFormatting sqref="AC125">
    <cfRule type="expression" dxfId="1787" priority="517">
      <formula>$M125=#REF!</formula>
    </cfRule>
    <cfRule type="expression" dxfId="1786" priority="518">
      <formula>$M125=#REF!</formula>
    </cfRule>
    <cfRule type="expression" dxfId="1785" priority="519">
      <formula>$M125=#REF!</formula>
    </cfRule>
    <cfRule type="expression" dxfId="1784" priority="520">
      <formula>$M125=#REF!</formula>
    </cfRule>
  </conditionalFormatting>
  <conditionalFormatting sqref="AC128">
    <cfRule type="expression" dxfId="1783" priority="513">
      <formula>$M128=#REF!</formula>
    </cfRule>
    <cfRule type="expression" dxfId="1782" priority="514">
      <formula>$M128=#REF!</formula>
    </cfRule>
    <cfRule type="expression" dxfId="1781" priority="515">
      <formula>$M128=#REF!</formula>
    </cfRule>
    <cfRule type="expression" dxfId="1780" priority="516">
      <formula>$M128=#REF!</formula>
    </cfRule>
  </conditionalFormatting>
  <conditionalFormatting sqref="Q116:Q117 Q122:Q128">
    <cfRule type="cellIs" dxfId="1779" priority="512" operator="equal">
      <formula>"Mut+ext"</formula>
    </cfRule>
  </conditionalFormatting>
  <conditionalFormatting sqref="Z117">
    <cfRule type="expression" dxfId="1778" priority="508">
      <formula>$M117=#REF!</formula>
    </cfRule>
    <cfRule type="expression" dxfId="1777" priority="509">
      <formula>$M117=#REF!</formula>
    </cfRule>
    <cfRule type="expression" dxfId="1776" priority="510">
      <formula>$M117=#REF!</formula>
    </cfRule>
    <cfRule type="expression" dxfId="1775" priority="511">
      <formula>$M117=#REF!</formula>
    </cfRule>
  </conditionalFormatting>
  <conditionalFormatting sqref="AD141">
    <cfRule type="expression" dxfId="1774" priority="504">
      <formula>$M141=#REF!</formula>
    </cfRule>
    <cfRule type="expression" dxfId="1773" priority="505">
      <formula>$M141=#REF!</formula>
    </cfRule>
    <cfRule type="expression" dxfId="1772" priority="506">
      <formula>$M141=#REF!</formula>
    </cfRule>
    <cfRule type="expression" dxfId="1771" priority="507">
      <formula>$M141=#REF!</formula>
    </cfRule>
  </conditionalFormatting>
  <conditionalFormatting sqref="AD129:AD130">
    <cfRule type="expression" dxfId="1770" priority="500">
      <formula>$M129=#REF!</formula>
    </cfRule>
    <cfRule type="expression" dxfId="1769" priority="501">
      <formula>$M129=#REF!</formula>
    </cfRule>
    <cfRule type="expression" dxfId="1768" priority="502">
      <formula>$M129=#REF!</formula>
    </cfRule>
    <cfRule type="expression" dxfId="1767" priority="503">
      <formula>$M129=#REF!</formula>
    </cfRule>
  </conditionalFormatting>
  <conditionalFormatting sqref="Z129">
    <cfRule type="expression" dxfId="1766" priority="496">
      <formula>$M129=#REF!</formula>
    </cfRule>
    <cfRule type="expression" dxfId="1765" priority="497">
      <formula>$M129=#REF!</formula>
    </cfRule>
    <cfRule type="expression" dxfId="1764" priority="498">
      <formula>$M129=#REF!</formula>
    </cfRule>
    <cfRule type="expression" dxfId="1763" priority="499">
      <formula>$M129=#REF!</formula>
    </cfRule>
  </conditionalFormatting>
  <conditionalFormatting sqref="Z141">
    <cfRule type="expression" dxfId="1762" priority="492">
      <formula>$M141=#REF!</formula>
    </cfRule>
    <cfRule type="expression" dxfId="1761" priority="493">
      <formula>$M141=#REF!</formula>
    </cfRule>
    <cfRule type="expression" dxfId="1760" priority="494">
      <formula>$M141=#REF!</formula>
    </cfRule>
    <cfRule type="expression" dxfId="1759" priority="495">
      <formula>$M141=#REF!</formula>
    </cfRule>
  </conditionalFormatting>
  <conditionalFormatting sqref="AC129">
    <cfRule type="expression" dxfId="1758" priority="488">
      <formula>$M129=#REF!</formula>
    </cfRule>
    <cfRule type="expression" dxfId="1757" priority="489">
      <formula>$M129=#REF!</formula>
    </cfRule>
    <cfRule type="expression" dxfId="1756" priority="490">
      <formula>$M129=#REF!</formula>
    </cfRule>
    <cfRule type="expression" dxfId="1755" priority="491">
      <formula>$M129=#REF!</formula>
    </cfRule>
  </conditionalFormatting>
  <conditionalFormatting sqref="AC130">
    <cfRule type="expression" dxfId="1754" priority="484">
      <formula>$M130=#REF!</formula>
    </cfRule>
    <cfRule type="expression" dxfId="1753" priority="485">
      <formula>$M130=#REF!</formula>
    </cfRule>
    <cfRule type="expression" dxfId="1752" priority="486">
      <formula>$M130=#REF!</formula>
    </cfRule>
    <cfRule type="expression" dxfId="1751" priority="487">
      <formula>$M130=#REF!</formula>
    </cfRule>
  </conditionalFormatting>
  <conditionalFormatting sqref="AC135">
    <cfRule type="expression" dxfId="1750" priority="480">
      <formula>$M135=#REF!</formula>
    </cfRule>
    <cfRule type="expression" dxfId="1749" priority="481">
      <formula>$M135=#REF!</formula>
    </cfRule>
    <cfRule type="expression" dxfId="1748" priority="482">
      <formula>$M135=#REF!</formula>
    </cfRule>
    <cfRule type="expression" dxfId="1747" priority="483">
      <formula>$M135=#REF!</formula>
    </cfRule>
  </conditionalFormatting>
  <conditionalFormatting sqref="AC136">
    <cfRule type="expression" dxfId="1746" priority="476">
      <formula>$M136=#REF!</formula>
    </cfRule>
    <cfRule type="expression" dxfId="1745" priority="477">
      <formula>$M136=#REF!</formula>
    </cfRule>
    <cfRule type="expression" dxfId="1744" priority="478">
      <formula>$M136=#REF!</formula>
    </cfRule>
    <cfRule type="expression" dxfId="1743" priority="479">
      <formula>$M136=#REF!</formula>
    </cfRule>
  </conditionalFormatting>
  <conditionalFormatting sqref="AC137">
    <cfRule type="expression" dxfId="1742" priority="472">
      <formula>$M137=#REF!</formula>
    </cfRule>
    <cfRule type="expression" dxfId="1741" priority="473">
      <formula>$M137=#REF!</formula>
    </cfRule>
    <cfRule type="expression" dxfId="1740" priority="474">
      <formula>$M137=#REF!</formula>
    </cfRule>
    <cfRule type="expression" dxfId="1739" priority="475">
      <formula>$M137=#REF!</formula>
    </cfRule>
  </conditionalFormatting>
  <conditionalFormatting sqref="AC139:AC140">
    <cfRule type="expression" dxfId="1738" priority="468">
      <formula>$M139=#REF!</formula>
    </cfRule>
    <cfRule type="expression" dxfId="1737" priority="469">
      <formula>$M139=#REF!</formula>
    </cfRule>
    <cfRule type="expression" dxfId="1736" priority="470">
      <formula>$M139=#REF!</formula>
    </cfRule>
    <cfRule type="expression" dxfId="1735" priority="471">
      <formula>$M139=#REF!</formula>
    </cfRule>
  </conditionalFormatting>
  <conditionalFormatting sqref="AC138">
    <cfRule type="expression" dxfId="1734" priority="464">
      <formula>$M138=#REF!</formula>
    </cfRule>
    <cfRule type="expression" dxfId="1733" priority="465">
      <formula>$M138=#REF!</formula>
    </cfRule>
    <cfRule type="expression" dxfId="1732" priority="466">
      <formula>$M138=#REF!</formula>
    </cfRule>
    <cfRule type="expression" dxfId="1731" priority="467">
      <formula>$M138=#REF!</formula>
    </cfRule>
  </conditionalFormatting>
  <conditionalFormatting sqref="AC141 Z135:Z140 AC255:AD258 Z255:Z258 AC267:AD271 Z267:Z271">
    <cfRule type="expression" dxfId="1730" priority="460">
      <formula>$M135=#REF!</formula>
    </cfRule>
    <cfRule type="expression" dxfId="1729" priority="461">
      <formula>$M135=#REF!</formula>
    </cfRule>
    <cfRule type="expression" dxfId="1728" priority="462">
      <formula>$M135=#REF!</formula>
    </cfRule>
    <cfRule type="expression" dxfId="1727" priority="463">
      <formula>$M135=#REF!</formula>
    </cfRule>
  </conditionalFormatting>
  <conditionalFormatting sqref="Q129:Q130 Q135:Q141">
    <cfRule type="cellIs" dxfId="1726" priority="459" operator="equal">
      <formula>"Mut+ext"</formula>
    </cfRule>
  </conditionalFormatting>
  <conditionalFormatting sqref="Z130">
    <cfRule type="expression" dxfId="1725" priority="455">
      <formula>$M130=#REF!</formula>
    </cfRule>
    <cfRule type="expression" dxfId="1724" priority="456">
      <formula>$M130=#REF!</formula>
    </cfRule>
    <cfRule type="expression" dxfId="1723" priority="457">
      <formula>$M130=#REF!</formula>
    </cfRule>
    <cfRule type="expression" dxfId="1722" priority="458">
      <formula>$M130=#REF!</formula>
    </cfRule>
  </conditionalFormatting>
  <conditionalFormatting sqref="AD248:AD250">
    <cfRule type="expression" dxfId="1721" priority="451">
      <formula>$M248=#REF!</formula>
    </cfRule>
    <cfRule type="expression" dxfId="1720" priority="452">
      <formula>$M248=#REF!</formula>
    </cfRule>
    <cfRule type="expression" dxfId="1719" priority="453">
      <formula>$M248=#REF!</formula>
    </cfRule>
    <cfRule type="expression" dxfId="1718" priority="454">
      <formula>$M248=#REF!</formula>
    </cfRule>
  </conditionalFormatting>
  <conditionalFormatting sqref="AC248:AC250">
    <cfRule type="expression" dxfId="1717" priority="447">
      <formula>$M248=#REF!</formula>
    </cfRule>
    <cfRule type="expression" dxfId="1716" priority="448">
      <formula>$M248=#REF!</formula>
    </cfRule>
    <cfRule type="expression" dxfId="1715" priority="449">
      <formula>$M248=#REF!</formula>
    </cfRule>
    <cfRule type="expression" dxfId="1714" priority="450">
      <formula>$M248=#REF!</formula>
    </cfRule>
  </conditionalFormatting>
  <conditionalFormatting sqref="Q248:Q250 Q255:Q258">
    <cfRule type="cellIs" dxfId="1713" priority="446" operator="equal">
      <formula>"Mut+ext"</formula>
    </cfRule>
  </conditionalFormatting>
  <conditionalFormatting sqref="Z248:Z250">
    <cfRule type="expression" dxfId="1712" priority="442">
      <formula>$M248=#REF!</formula>
    </cfRule>
    <cfRule type="expression" dxfId="1711" priority="443">
      <formula>$M248=#REF!</formula>
    </cfRule>
    <cfRule type="expression" dxfId="1710" priority="444">
      <formula>$M248=#REF!</formula>
    </cfRule>
    <cfRule type="expression" dxfId="1709" priority="445">
      <formula>$M248=#REF!</formula>
    </cfRule>
  </conditionalFormatting>
  <conditionalFormatting sqref="AD259">
    <cfRule type="expression" dxfId="1708" priority="438">
      <formula>$M259=#REF!</formula>
    </cfRule>
    <cfRule type="expression" dxfId="1707" priority="439">
      <formula>$M259=#REF!</formula>
    </cfRule>
    <cfRule type="expression" dxfId="1706" priority="440">
      <formula>$M259=#REF!</formula>
    </cfRule>
    <cfRule type="expression" dxfId="1705" priority="441">
      <formula>$M259=#REF!</formula>
    </cfRule>
  </conditionalFormatting>
  <conditionalFormatting sqref="AC259">
    <cfRule type="expression" dxfId="1704" priority="434">
      <formula>$M259=#REF!</formula>
    </cfRule>
    <cfRule type="expression" dxfId="1703" priority="435">
      <formula>$M259=#REF!</formula>
    </cfRule>
    <cfRule type="expression" dxfId="1702" priority="436">
      <formula>$M259=#REF!</formula>
    </cfRule>
    <cfRule type="expression" dxfId="1701" priority="437">
      <formula>$M259=#REF!</formula>
    </cfRule>
  </conditionalFormatting>
  <conditionalFormatting sqref="Q259">
    <cfRule type="cellIs" dxfId="1700" priority="433" operator="equal">
      <formula>"Mut+ext"</formula>
    </cfRule>
  </conditionalFormatting>
  <conditionalFormatting sqref="Z259">
    <cfRule type="expression" dxfId="1699" priority="429">
      <formula>$M259=#REF!</formula>
    </cfRule>
    <cfRule type="expression" dxfId="1698" priority="430">
      <formula>$M259=#REF!</formula>
    </cfRule>
    <cfRule type="expression" dxfId="1697" priority="431">
      <formula>$M259=#REF!</formula>
    </cfRule>
    <cfRule type="expression" dxfId="1696" priority="432">
      <formula>$M259=#REF!</formula>
    </cfRule>
  </conditionalFormatting>
  <conditionalFormatting sqref="AD247">
    <cfRule type="expression" dxfId="1695" priority="425">
      <formula>$M247=#REF!</formula>
    </cfRule>
    <cfRule type="expression" dxfId="1694" priority="426">
      <formula>$M247=#REF!</formula>
    </cfRule>
    <cfRule type="expression" dxfId="1693" priority="427">
      <formula>$M247=#REF!</formula>
    </cfRule>
    <cfRule type="expression" dxfId="1692" priority="428">
      <formula>$M247=#REF!</formula>
    </cfRule>
  </conditionalFormatting>
  <conditionalFormatting sqref="AC247">
    <cfRule type="expression" dxfId="1691" priority="421">
      <formula>$M247=#REF!</formula>
    </cfRule>
    <cfRule type="expression" dxfId="1690" priority="422">
      <formula>$M247=#REF!</formula>
    </cfRule>
    <cfRule type="expression" dxfId="1689" priority="423">
      <formula>$M247=#REF!</formula>
    </cfRule>
    <cfRule type="expression" dxfId="1688" priority="424">
      <formula>$M247=#REF!</formula>
    </cfRule>
  </conditionalFormatting>
  <conditionalFormatting sqref="Q247">
    <cfRule type="cellIs" dxfId="1687" priority="420" operator="equal">
      <formula>"Mut+ext"</formula>
    </cfRule>
  </conditionalFormatting>
  <conditionalFormatting sqref="Z247">
    <cfRule type="expression" dxfId="1686" priority="416">
      <formula>$M247=#REF!</formula>
    </cfRule>
    <cfRule type="expression" dxfId="1685" priority="417">
      <formula>$M247=#REF!</formula>
    </cfRule>
    <cfRule type="expression" dxfId="1684" priority="418">
      <formula>$M247=#REF!</formula>
    </cfRule>
    <cfRule type="expression" dxfId="1683" priority="419">
      <formula>$M247=#REF!</formula>
    </cfRule>
  </conditionalFormatting>
  <conditionalFormatting sqref="AD261:AD262">
    <cfRule type="expression" dxfId="1682" priority="412">
      <formula>$M261=#REF!</formula>
    </cfRule>
    <cfRule type="expression" dxfId="1681" priority="413">
      <formula>$M261=#REF!</formula>
    </cfRule>
    <cfRule type="expression" dxfId="1680" priority="414">
      <formula>$M261=#REF!</formula>
    </cfRule>
    <cfRule type="expression" dxfId="1679" priority="415">
      <formula>$M261=#REF!</formula>
    </cfRule>
  </conditionalFormatting>
  <conditionalFormatting sqref="AC261:AC262">
    <cfRule type="expression" dxfId="1678" priority="408">
      <formula>$M261=#REF!</formula>
    </cfRule>
    <cfRule type="expression" dxfId="1677" priority="409">
      <formula>$M261=#REF!</formula>
    </cfRule>
    <cfRule type="expression" dxfId="1676" priority="410">
      <formula>$M261=#REF!</formula>
    </cfRule>
    <cfRule type="expression" dxfId="1675" priority="411">
      <formula>$M261=#REF!</formula>
    </cfRule>
  </conditionalFormatting>
  <conditionalFormatting sqref="Q261:Q262 Q267:Q271">
    <cfRule type="cellIs" dxfId="1674" priority="407" operator="equal">
      <formula>"Mut+ext"</formula>
    </cfRule>
  </conditionalFormatting>
  <conditionalFormatting sqref="Z261:Z262">
    <cfRule type="expression" dxfId="1673" priority="403">
      <formula>$M261=#REF!</formula>
    </cfRule>
    <cfRule type="expression" dxfId="1672" priority="404">
      <formula>$M261=#REF!</formula>
    </cfRule>
    <cfRule type="expression" dxfId="1671" priority="405">
      <formula>$M261=#REF!</formula>
    </cfRule>
    <cfRule type="expression" dxfId="1670" priority="406">
      <formula>$M261=#REF!</formula>
    </cfRule>
  </conditionalFormatting>
  <conditionalFormatting sqref="AD272">
    <cfRule type="expression" dxfId="1669" priority="399">
      <formula>$M272=#REF!</formula>
    </cfRule>
    <cfRule type="expression" dxfId="1668" priority="400">
      <formula>$M272=#REF!</formula>
    </cfRule>
    <cfRule type="expression" dxfId="1667" priority="401">
      <formula>$M272=#REF!</formula>
    </cfRule>
    <cfRule type="expression" dxfId="1666" priority="402">
      <formula>$M272=#REF!</formula>
    </cfRule>
  </conditionalFormatting>
  <conditionalFormatting sqref="AC272">
    <cfRule type="expression" dxfId="1665" priority="395">
      <formula>$M272=#REF!</formula>
    </cfRule>
    <cfRule type="expression" dxfId="1664" priority="396">
      <formula>$M272=#REF!</formula>
    </cfRule>
    <cfRule type="expression" dxfId="1663" priority="397">
      <formula>$M272=#REF!</formula>
    </cfRule>
    <cfRule type="expression" dxfId="1662" priority="398">
      <formula>$M272=#REF!</formula>
    </cfRule>
  </conditionalFormatting>
  <conditionalFormatting sqref="Q272">
    <cfRule type="cellIs" dxfId="1661" priority="394" operator="equal">
      <formula>"Mut+ext"</formula>
    </cfRule>
  </conditionalFormatting>
  <conditionalFormatting sqref="Z272">
    <cfRule type="expression" dxfId="1660" priority="390">
      <formula>$M272=#REF!</formula>
    </cfRule>
    <cfRule type="expression" dxfId="1659" priority="391">
      <formula>$M272=#REF!</formula>
    </cfRule>
    <cfRule type="expression" dxfId="1658" priority="392">
      <formula>$M272=#REF!</formula>
    </cfRule>
    <cfRule type="expression" dxfId="1657" priority="393">
      <formula>$M272=#REF!</formula>
    </cfRule>
  </conditionalFormatting>
  <conditionalFormatting sqref="AD260">
    <cfRule type="expression" dxfId="1656" priority="386">
      <formula>$M260=#REF!</formula>
    </cfRule>
    <cfRule type="expression" dxfId="1655" priority="387">
      <formula>$M260=#REF!</formula>
    </cfRule>
    <cfRule type="expression" dxfId="1654" priority="388">
      <formula>$M260=#REF!</formula>
    </cfRule>
    <cfRule type="expression" dxfId="1653" priority="389">
      <formula>$M260=#REF!</formula>
    </cfRule>
  </conditionalFormatting>
  <conditionalFormatting sqref="AC260">
    <cfRule type="expression" dxfId="1652" priority="382">
      <formula>$M260=#REF!</formula>
    </cfRule>
    <cfRule type="expression" dxfId="1651" priority="383">
      <formula>$M260=#REF!</formula>
    </cfRule>
    <cfRule type="expression" dxfId="1650" priority="384">
      <formula>$M260=#REF!</formula>
    </cfRule>
    <cfRule type="expression" dxfId="1649" priority="385">
      <formula>$M260=#REF!</formula>
    </cfRule>
  </conditionalFormatting>
  <conditionalFormatting sqref="Q260">
    <cfRule type="cellIs" dxfId="1648" priority="381" operator="equal">
      <formula>"Mut+ext"</formula>
    </cfRule>
  </conditionalFormatting>
  <conditionalFormatting sqref="Z260">
    <cfRule type="expression" dxfId="1647" priority="377">
      <formula>$M260=#REF!</formula>
    </cfRule>
    <cfRule type="expression" dxfId="1646" priority="378">
      <formula>$M260=#REF!</formula>
    </cfRule>
    <cfRule type="expression" dxfId="1645" priority="379">
      <formula>$M260=#REF!</formula>
    </cfRule>
    <cfRule type="expression" dxfId="1644" priority="380">
      <formula>$M260=#REF!</formula>
    </cfRule>
  </conditionalFormatting>
  <conditionalFormatting sqref="Q20">
    <cfRule type="cellIs" dxfId="1643" priority="376" operator="equal">
      <formula>"Mut+ext"</formula>
    </cfRule>
  </conditionalFormatting>
  <conditionalFormatting sqref="AD15:AD18">
    <cfRule type="expression" dxfId="1642" priority="372">
      <formula>$M15=#REF!</formula>
    </cfRule>
    <cfRule type="expression" dxfId="1641" priority="373">
      <formula>$M15=#REF!</formula>
    </cfRule>
    <cfRule type="expression" dxfId="1640" priority="374">
      <formula>$M15=#REF!</formula>
    </cfRule>
    <cfRule type="expression" dxfId="1639" priority="375">
      <formula>$M15=#REF!</formula>
    </cfRule>
  </conditionalFormatting>
  <conditionalFormatting sqref="AC15">
    <cfRule type="expression" dxfId="1638" priority="368">
      <formula>$M15=#REF!</formula>
    </cfRule>
    <cfRule type="expression" dxfId="1637" priority="369">
      <formula>$M15=#REF!</formula>
    </cfRule>
    <cfRule type="expression" dxfId="1636" priority="370">
      <formula>$M15=#REF!</formula>
    </cfRule>
    <cfRule type="expression" dxfId="1635" priority="371">
      <formula>$M15=#REF!</formula>
    </cfRule>
  </conditionalFormatting>
  <conditionalFormatting sqref="AC16">
    <cfRule type="expression" dxfId="1634" priority="364">
      <formula>$M16=#REF!</formula>
    </cfRule>
    <cfRule type="expression" dxfId="1633" priority="365">
      <formula>$M16=#REF!</formula>
    </cfRule>
    <cfRule type="expression" dxfId="1632" priority="366">
      <formula>$M16=#REF!</formula>
    </cfRule>
    <cfRule type="expression" dxfId="1631" priority="367">
      <formula>$M16=#REF!</formula>
    </cfRule>
  </conditionalFormatting>
  <conditionalFormatting sqref="AC18">
    <cfRule type="expression" dxfId="1630" priority="360">
      <formula>$M18=#REF!</formula>
    </cfRule>
    <cfRule type="expression" dxfId="1629" priority="361">
      <formula>$M18=#REF!</formula>
    </cfRule>
    <cfRule type="expression" dxfId="1628" priority="362">
      <formula>$M18=#REF!</formula>
    </cfRule>
    <cfRule type="expression" dxfId="1627" priority="363">
      <formula>$M18=#REF!</formula>
    </cfRule>
  </conditionalFormatting>
  <conditionalFormatting sqref="AC17">
    <cfRule type="expression" dxfId="1626" priority="356">
      <formula>$M17=#REF!</formula>
    </cfRule>
    <cfRule type="expression" dxfId="1625" priority="357">
      <formula>$M17=#REF!</formula>
    </cfRule>
    <cfRule type="expression" dxfId="1624" priority="358">
      <formula>$M17=#REF!</formula>
    </cfRule>
    <cfRule type="expression" dxfId="1623" priority="359">
      <formula>$M17=#REF!</formula>
    </cfRule>
  </conditionalFormatting>
  <conditionalFormatting sqref="Q17:Q18 Q15">
    <cfRule type="cellIs" dxfId="1622" priority="355" operator="equal">
      <formula>"Mut+ext"</formula>
    </cfRule>
  </conditionalFormatting>
  <conditionalFormatting sqref="Z15:Z18">
    <cfRule type="expression" dxfId="1621" priority="351">
      <formula>$M15=#REF!</formula>
    </cfRule>
    <cfRule type="expression" dxfId="1620" priority="352">
      <formula>$M15=#REF!</formula>
    </cfRule>
    <cfRule type="expression" dxfId="1619" priority="353">
      <formula>$M15=#REF!</formula>
    </cfRule>
    <cfRule type="expression" dxfId="1618" priority="354">
      <formula>$M15=#REF!</formula>
    </cfRule>
  </conditionalFormatting>
  <conditionalFormatting sqref="Q16">
    <cfRule type="cellIs" dxfId="1617" priority="350" operator="equal">
      <formula>"Mut+ext"</formula>
    </cfRule>
  </conditionalFormatting>
  <conditionalFormatting sqref="AD28:AD31">
    <cfRule type="expression" dxfId="1616" priority="346">
      <formula>$M28=#REF!</formula>
    </cfRule>
    <cfRule type="expression" dxfId="1615" priority="347">
      <formula>$M28=#REF!</formula>
    </cfRule>
    <cfRule type="expression" dxfId="1614" priority="348">
      <formula>$M28=#REF!</formula>
    </cfRule>
    <cfRule type="expression" dxfId="1613" priority="349">
      <formula>$M28=#REF!</formula>
    </cfRule>
  </conditionalFormatting>
  <conditionalFormatting sqref="AC28">
    <cfRule type="expression" dxfId="1612" priority="342">
      <formula>$M28=#REF!</formula>
    </cfRule>
    <cfRule type="expression" dxfId="1611" priority="343">
      <formula>$M28=#REF!</formula>
    </cfRule>
    <cfRule type="expression" dxfId="1610" priority="344">
      <formula>$M28=#REF!</formula>
    </cfRule>
    <cfRule type="expression" dxfId="1609" priority="345">
      <formula>$M28=#REF!</formula>
    </cfRule>
  </conditionalFormatting>
  <conditionalFormatting sqref="AC29">
    <cfRule type="expression" dxfId="1608" priority="338">
      <formula>$M29=#REF!</formula>
    </cfRule>
    <cfRule type="expression" dxfId="1607" priority="339">
      <formula>$M29=#REF!</formula>
    </cfRule>
    <cfRule type="expression" dxfId="1606" priority="340">
      <formula>$M29=#REF!</formula>
    </cfRule>
    <cfRule type="expression" dxfId="1605" priority="341">
      <formula>$M29=#REF!</formula>
    </cfRule>
  </conditionalFormatting>
  <conditionalFormatting sqref="AC31">
    <cfRule type="expression" dxfId="1604" priority="334">
      <formula>$M31=#REF!</formula>
    </cfRule>
    <cfRule type="expression" dxfId="1603" priority="335">
      <formula>$M31=#REF!</formula>
    </cfRule>
    <cfRule type="expression" dxfId="1602" priority="336">
      <formula>$M31=#REF!</formula>
    </cfRule>
    <cfRule type="expression" dxfId="1601" priority="337">
      <formula>$M31=#REF!</formula>
    </cfRule>
  </conditionalFormatting>
  <conditionalFormatting sqref="AC30">
    <cfRule type="expression" dxfId="1600" priority="330">
      <formula>$M30=#REF!</formula>
    </cfRule>
    <cfRule type="expression" dxfId="1599" priority="331">
      <formula>$M30=#REF!</formula>
    </cfRule>
    <cfRule type="expression" dxfId="1598" priority="332">
      <formula>$M30=#REF!</formula>
    </cfRule>
    <cfRule type="expression" dxfId="1597" priority="333">
      <formula>$M30=#REF!</formula>
    </cfRule>
  </conditionalFormatting>
  <conditionalFormatting sqref="Q28:Q31">
    <cfRule type="cellIs" dxfId="1596" priority="329" operator="equal">
      <formula>"Mut+ext"</formula>
    </cfRule>
  </conditionalFormatting>
  <conditionalFormatting sqref="Z28:Z31">
    <cfRule type="expression" dxfId="1595" priority="325">
      <formula>$M28=#REF!</formula>
    </cfRule>
    <cfRule type="expression" dxfId="1594" priority="326">
      <formula>$M28=#REF!</formula>
    </cfRule>
    <cfRule type="expression" dxfId="1593" priority="327">
      <formula>$M28=#REF!</formula>
    </cfRule>
    <cfRule type="expression" dxfId="1592" priority="328">
      <formula>$M28=#REF!</formula>
    </cfRule>
  </conditionalFormatting>
  <conditionalFormatting sqref="AD42:AD45">
    <cfRule type="expression" dxfId="1591" priority="321">
      <formula>$M42=#REF!</formula>
    </cfRule>
    <cfRule type="expression" dxfId="1590" priority="322">
      <formula>$M42=#REF!</formula>
    </cfRule>
    <cfRule type="expression" dxfId="1589" priority="323">
      <formula>$M42=#REF!</formula>
    </cfRule>
    <cfRule type="expression" dxfId="1588" priority="324">
      <formula>$M42=#REF!</formula>
    </cfRule>
  </conditionalFormatting>
  <conditionalFormatting sqref="AC42">
    <cfRule type="expression" dxfId="1587" priority="317">
      <formula>$M42=#REF!</formula>
    </cfRule>
    <cfRule type="expression" dxfId="1586" priority="318">
      <formula>$M42=#REF!</formula>
    </cfRule>
    <cfRule type="expression" dxfId="1585" priority="319">
      <formula>$M42=#REF!</formula>
    </cfRule>
    <cfRule type="expression" dxfId="1584" priority="320">
      <formula>$M42=#REF!</formula>
    </cfRule>
  </conditionalFormatting>
  <conditionalFormatting sqref="AC44:AC45">
    <cfRule type="expression" dxfId="1583" priority="313">
      <formula>$M44=#REF!</formula>
    </cfRule>
    <cfRule type="expression" dxfId="1582" priority="314">
      <formula>$M44=#REF!</formula>
    </cfRule>
    <cfRule type="expression" dxfId="1581" priority="315">
      <formula>$M44=#REF!</formula>
    </cfRule>
    <cfRule type="expression" dxfId="1580" priority="316">
      <formula>$M44=#REF!</formula>
    </cfRule>
  </conditionalFormatting>
  <conditionalFormatting sqref="AC43">
    <cfRule type="expression" dxfId="1579" priority="309">
      <formula>$M43=#REF!</formula>
    </cfRule>
    <cfRule type="expression" dxfId="1578" priority="310">
      <formula>$M43=#REF!</formula>
    </cfRule>
    <cfRule type="expression" dxfId="1577" priority="311">
      <formula>$M43=#REF!</formula>
    </cfRule>
    <cfRule type="expression" dxfId="1576" priority="312">
      <formula>$M43=#REF!</formula>
    </cfRule>
  </conditionalFormatting>
  <conditionalFormatting sqref="Q42:Q45">
    <cfRule type="cellIs" dxfId="1575" priority="308" operator="equal">
      <formula>"Mut+ext"</formula>
    </cfRule>
  </conditionalFormatting>
  <conditionalFormatting sqref="Z42:Z45">
    <cfRule type="expression" dxfId="1574" priority="304">
      <formula>$M42=#REF!</formula>
    </cfRule>
    <cfRule type="expression" dxfId="1573" priority="305">
      <formula>$M42=#REF!</formula>
    </cfRule>
    <cfRule type="expression" dxfId="1572" priority="306">
      <formula>$M42=#REF!</formula>
    </cfRule>
    <cfRule type="expression" dxfId="1571" priority="307">
      <formula>$M42=#REF!</formula>
    </cfRule>
  </conditionalFormatting>
  <conditionalFormatting sqref="AD54:AD57">
    <cfRule type="expression" dxfId="1570" priority="300">
      <formula>$M54=#REF!</formula>
    </cfRule>
    <cfRule type="expression" dxfId="1569" priority="301">
      <formula>$M54=#REF!</formula>
    </cfRule>
    <cfRule type="expression" dxfId="1568" priority="302">
      <formula>$M54=#REF!</formula>
    </cfRule>
    <cfRule type="expression" dxfId="1567" priority="303">
      <formula>$M54=#REF!</formula>
    </cfRule>
  </conditionalFormatting>
  <conditionalFormatting sqref="AC54">
    <cfRule type="expression" dxfId="1566" priority="296">
      <formula>$M54=#REF!</formula>
    </cfRule>
    <cfRule type="expression" dxfId="1565" priority="297">
      <formula>$M54=#REF!</formula>
    </cfRule>
    <cfRule type="expression" dxfId="1564" priority="298">
      <formula>$M54=#REF!</formula>
    </cfRule>
    <cfRule type="expression" dxfId="1563" priority="299">
      <formula>$M54=#REF!</formula>
    </cfRule>
  </conditionalFormatting>
  <conditionalFormatting sqref="AC55">
    <cfRule type="expression" dxfId="1562" priority="292">
      <formula>$M55=#REF!</formula>
    </cfRule>
    <cfRule type="expression" dxfId="1561" priority="293">
      <formula>$M55=#REF!</formula>
    </cfRule>
    <cfRule type="expression" dxfId="1560" priority="294">
      <formula>$M55=#REF!</formula>
    </cfRule>
    <cfRule type="expression" dxfId="1559" priority="295">
      <formula>$M55=#REF!</formula>
    </cfRule>
  </conditionalFormatting>
  <conditionalFormatting sqref="AC57">
    <cfRule type="expression" dxfId="1558" priority="288">
      <formula>$M57=#REF!</formula>
    </cfRule>
    <cfRule type="expression" dxfId="1557" priority="289">
      <formula>$M57=#REF!</formula>
    </cfRule>
    <cfRule type="expression" dxfId="1556" priority="290">
      <formula>$M57=#REF!</formula>
    </cfRule>
    <cfRule type="expression" dxfId="1555" priority="291">
      <formula>$M57=#REF!</formula>
    </cfRule>
  </conditionalFormatting>
  <conditionalFormatting sqref="AC56">
    <cfRule type="expression" dxfId="1554" priority="284">
      <formula>$M56=#REF!</formula>
    </cfRule>
    <cfRule type="expression" dxfId="1553" priority="285">
      <formula>$M56=#REF!</formula>
    </cfRule>
    <cfRule type="expression" dxfId="1552" priority="286">
      <formula>$M56=#REF!</formula>
    </cfRule>
    <cfRule type="expression" dxfId="1551" priority="287">
      <formula>$M56=#REF!</formula>
    </cfRule>
  </conditionalFormatting>
  <conditionalFormatting sqref="Q54:Q57">
    <cfRule type="cellIs" dxfId="1550" priority="283" operator="equal">
      <formula>"Mut+ext"</formula>
    </cfRule>
  </conditionalFormatting>
  <conditionalFormatting sqref="Z54:Z57">
    <cfRule type="expression" dxfId="1549" priority="279">
      <formula>$M54=#REF!</formula>
    </cfRule>
    <cfRule type="expression" dxfId="1548" priority="280">
      <formula>$M54=#REF!</formula>
    </cfRule>
    <cfRule type="expression" dxfId="1547" priority="281">
      <formula>$M54=#REF!</formula>
    </cfRule>
    <cfRule type="expression" dxfId="1546" priority="282">
      <formula>$M54=#REF!</formula>
    </cfRule>
  </conditionalFormatting>
  <conditionalFormatting sqref="AD67:AD70">
    <cfRule type="expression" dxfId="1545" priority="275">
      <formula>$M67=#REF!</formula>
    </cfRule>
    <cfRule type="expression" dxfId="1544" priority="276">
      <formula>$M67=#REF!</formula>
    </cfRule>
    <cfRule type="expression" dxfId="1543" priority="277">
      <formula>$M67=#REF!</formula>
    </cfRule>
    <cfRule type="expression" dxfId="1542" priority="278">
      <formula>$M67=#REF!</formula>
    </cfRule>
  </conditionalFormatting>
  <conditionalFormatting sqref="AC67">
    <cfRule type="expression" dxfId="1541" priority="271">
      <formula>$M67=#REF!</formula>
    </cfRule>
    <cfRule type="expression" dxfId="1540" priority="272">
      <formula>$M67=#REF!</formula>
    </cfRule>
    <cfRule type="expression" dxfId="1539" priority="273">
      <formula>$M67=#REF!</formula>
    </cfRule>
    <cfRule type="expression" dxfId="1538" priority="274">
      <formula>$M67=#REF!</formula>
    </cfRule>
  </conditionalFormatting>
  <conditionalFormatting sqref="AC68">
    <cfRule type="expression" dxfId="1537" priority="267">
      <formula>$M68=#REF!</formula>
    </cfRule>
    <cfRule type="expression" dxfId="1536" priority="268">
      <formula>$M68=#REF!</formula>
    </cfRule>
    <cfRule type="expression" dxfId="1535" priority="269">
      <formula>$M68=#REF!</formula>
    </cfRule>
    <cfRule type="expression" dxfId="1534" priority="270">
      <formula>$M68=#REF!</formula>
    </cfRule>
  </conditionalFormatting>
  <conditionalFormatting sqref="AC70">
    <cfRule type="expression" dxfId="1533" priority="263">
      <formula>$M70=#REF!</formula>
    </cfRule>
    <cfRule type="expression" dxfId="1532" priority="264">
      <formula>$M70=#REF!</formula>
    </cfRule>
    <cfRule type="expression" dxfId="1531" priority="265">
      <formula>$M70=#REF!</formula>
    </cfRule>
    <cfRule type="expression" dxfId="1530" priority="266">
      <formula>$M70=#REF!</formula>
    </cfRule>
  </conditionalFormatting>
  <conditionalFormatting sqref="AC69">
    <cfRule type="expression" dxfId="1529" priority="259">
      <formula>$M69=#REF!</formula>
    </cfRule>
    <cfRule type="expression" dxfId="1528" priority="260">
      <formula>$M69=#REF!</formula>
    </cfRule>
    <cfRule type="expression" dxfId="1527" priority="261">
      <formula>$M69=#REF!</formula>
    </cfRule>
    <cfRule type="expression" dxfId="1526" priority="262">
      <formula>$M69=#REF!</formula>
    </cfRule>
  </conditionalFormatting>
  <conditionalFormatting sqref="Q67:Q70">
    <cfRule type="cellIs" dxfId="1525" priority="258" operator="equal">
      <formula>"Mut+ext"</formula>
    </cfRule>
  </conditionalFormatting>
  <conditionalFormatting sqref="Z67:Z70">
    <cfRule type="expression" dxfId="1524" priority="254">
      <formula>$M67=#REF!</formula>
    </cfRule>
    <cfRule type="expression" dxfId="1523" priority="255">
      <formula>$M67=#REF!</formula>
    </cfRule>
    <cfRule type="expression" dxfId="1522" priority="256">
      <formula>$M67=#REF!</formula>
    </cfRule>
    <cfRule type="expression" dxfId="1521" priority="257">
      <formula>$M67=#REF!</formula>
    </cfRule>
  </conditionalFormatting>
  <conditionalFormatting sqref="AD80:AD83">
    <cfRule type="expression" dxfId="1520" priority="250">
      <formula>$M80=#REF!</formula>
    </cfRule>
    <cfRule type="expression" dxfId="1519" priority="251">
      <formula>$M80=#REF!</formula>
    </cfRule>
    <cfRule type="expression" dxfId="1518" priority="252">
      <formula>$M80=#REF!</formula>
    </cfRule>
    <cfRule type="expression" dxfId="1517" priority="253">
      <formula>$M80=#REF!</formula>
    </cfRule>
  </conditionalFormatting>
  <conditionalFormatting sqref="AC80">
    <cfRule type="expression" dxfId="1516" priority="246">
      <formula>$M80=#REF!</formula>
    </cfRule>
    <cfRule type="expression" dxfId="1515" priority="247">
      <formula>$M80=#REF!</formula>
    </cfRule>
    <cfRule type="expression" dxfId="1514" priority="248">
      <formula>$M80=#REF!</formula>
    </cfRule>
    <cfRule type="expression" dxfId="1513" priority="249">
      <formula>$M80=#REF!</formula>
    </cfRule>
  </conditionalFormatting>
  <conditionalFormatting sqref="AC81">
    <cfRule type="expression" dxfId="1512" priority="242">
      <formula>$M81=#REF!</formula>
    </cfRule>
    <cfRule type="expression" dxfId="1511" priority="243">
      <formula>$M81=#REF!</formula>
    </cfRule>
    <cfRule type="expression" dxfId="1510" priority="244">
      <formula>$M81=#REF!</formula>
    </cfRule>
    <cfRule type="expression" dxfId="1509" priority="245">
      <formula>$M81=#REF!</formula>
    </cfRule>
  </conditionalFormatting>
  <conditionalFormatting sqref="AC83">
    <cfRule type="expression" dxfId="1508" priority="238">
      <formula>$M83=#REF!</formula>
    </cfRule>
    <cfRule type="expression" dxfId="1507" priority="239">
      <formula>$M83=#REF!</formula>
    </cfRule>
    <cfRule type="expression" dxfId="1506" priority="240">
      <formula>$M83=#REF!</formula>
    </cfRule>
    <cfRule type="expression" dxfId="1505" priority="241">
      <formula>$M83=#REF!</formula>
    </cfRule>
  </conditionalFormatting>
  <conditionalFormatting sqref="AC82">
    <cfRule type="expression" dxfId="1504" priority="234">
      <formula>$M82=#REF!</formula>
    </cfRule>
    <cfRule type="expression" dxfId="1503" priority="235">
      <formula>$M82=#REF!</formula>
    </cfRule>
    <cfRule type="expression" dxfId="1502" priority="236">
      <formula>$M82=#REF!</formula>
    </cfRule>
    <cfRule type="expression" dxfId="1501" priority="237">
      <formula>$M82=#REF!</formula>
    </cfRule>
  </conditionalFormatting>
  <conditionalFormatting sqref="Q80:Q83">
    <cfRule type="cellIs" dxfId="1500" priority="233" operator="equal">
      <formula>"Mut+ext"</formula>
    </cfRule>
  </conditionalFormatting>
  <conditionalFormatting sqref="Z80:Z83">
    <cfRule type="expression" dxfId="1499" priority="229">
      <formula>$M80=#REF!</formula>
    </cfRule>
    <cfRule type="expression" dxfId="1498" priority="230">
      <formula>$M80=#REF!</formula>
    </cfRule>
    <cfRule type="expression" dxfId="1497" priority="231">
      <formula>$M80=#REF!</formula>
    </cfRule>
    <cfRule type="expression" dxfId="1496" priority="232">
      <formula>$M80=#REF!</formula>
    </cfRule>
  </conditionalFormatting>
  <conditionalFormatting sqref="AD94:AD97">
    <cfRule type="expression" dxfId="1495" priority="225">
      <formula>$M94=#REF!</formula>
    </cfRule>
    <cfRule type="expression" dxfId="1494" priority="226">
      <formula>$M94=#REF!</formula>
    </cfRule>
    <cfRule type="expression" dxfId="1493" priority="227">
      <formula>$M94=#REF!</formula>
    </cfRule>
    <cfRule type="expression" dxfId="1492" priority="228">
      <formula>$M94=#REF!</formula>
    </cfRule>
  </conditionalFormatting>
  <conditionalFormatting sqref="AC94">
    <cfRule type="expression" dxfId="1491" priority="221">
      <formula>$M94=#REF!</formula>
    </cfRule>
    <cfRule type="expression" dxfId="1490" priority="222">
      <formula>$M94=#REF!</formula>
    </cfRule>
    <cfRule type="expression" dxfId="1489" priority="223">
      <formula>$M94=#REF!</formula>
    </cfRule>
    <cfRule type="expression" dxfId="1488" priority="224">
      <formula>$M94=#REF!</formula>
    </cfRule>
  </conditionalFormatting>
  <conditionalFormatting sqref="AC96:AC97">
    <cfRule type="expression" dxfId="1487" priority="217">
      <formula>$M96=#REF!</formula>
    </cfRule>
    <cfRule type="expression" dxfId="1486" priority="218">
      <formula>$M96=#REF!</formula>
    </cfRule>
    <cfRule type="expression" dxfId="1485" priority="219">
      <formula>$M96=#REF!</formula>
    </cfRule>
    <cfRule type="expression" dxfId="1484" priority="220">
      <formula>$M96=#REF!</formula>
    </cfRule>
  </conditionalFormatting>
  <conditionalFormatting sqref="AC95">
    <cfRule type="expression" dxfId="1483" priority="213">
      <formula>$M95=#REF!</formula>
    </cfRule>
    <cfRule type="expression" dxfId="1482" priority="214">
      <formula>$M95=#REF!</formula>
    </cfRule>
    <cfRule type="expression" dxfId="1481" priority="215">
      <formula>$M95=#REF!</formula>
    </cfRule>
    <cfRule type="expression" dxfId="1480" priority="216">
      <formula>$M95=#REF!</formula>
    </cfRule>
  </conditionalFormatting>
  <conditionalFormatting sqref="Q94:Q97">
    <cfRule type="cellIs" dxfId="1479" priority="212" operator="equal">
      <formula>"Mut+ext"</formula>
    </cfRule>
  </conditionalFormatting>
  <conditionalFormatting sqref="Z94:Z97">
    <cfRule type="expression" dxfId="1478" priority="208">
      <formula>$M94=#REF!</formula>
    </cfRule>
    <cfRule type="expression" dxfId="1477" priority="209">
      <formula>$M94=#REF!</formula>
    </cfRule>
    <cfRule type="expression" dxfId="1476" priority="210">
      <formula>$M94=#REF!</formula>
    </cfRule>
    <cfRule type="expression" dxfId="1475" priority="211">
      <formula>$M94=#REF!</formula>
    </cfRule>
  </conditionalFormatting>
  <conditionalFormatting sqref="AD105:AD108">
    <cfRule type="expression" dxfId="1474" priority="204">
      <formula>$M105=#REF!</formula>
    </cfRule>
    <cfRule type="expression" dxfId="1473" priority="205">
      <formula>$M105=#REF!</formula>
    </cfRule>
    <cfRule type="expression" dxfId="1472" priority="206">
      <formula>$M105=#REF!</formula>
    </cfRule>
    <cfRule type="expression" dxfId="1471" priority="207">
      <formula>$M105=#REF!</formula>
    </cfRule>
  </conditionalFormatting>
  <conditionalFormatting sqref="AC105">
    <cfRule type="expression" dxfId="1470" priority="200">
      <formula>$M105=#REF!</formula>
    </cfRule>
    <cfRule type="expression" dxfId="1469" priority="201">
      <formula>$M105=#REF!</formula>
    </cfRule>
    <cfRule type="expression" dxfId="1468" priority="202">
      <formula>$M105=#REF!</formula>
    </cfRule>
    <cfRule type="expression" dxfId="1467" priority="203">
      <formula>$M105=#REF!</formula>
    </cfRule>
  </conditionalFormatting>
  <conditionalFormatting sqref="AC106">
    <cfRule type="expression" dxfId="1466" priority="196">
      <formula>$M106=#REF!</formula>
    </cfRule>
    <cfRule type="expression" dxfId="1465" priority="197">
      <formula>$M106=#REF!</formula>
    </cfRule>
    <cfRule type="expression" dxfId="1464" priority="198">
      <formula>$M106=#REF!</formula>
    </cfRule>
    <cfRule type="expression" dxfId="1463" priority="199">
      <formula>$M106=#REF!</formula>
    </cfRule>
  </conditionalFormatting>
  <conditionalFormatting sqref="AC107">
    <cfRule type="expression" dxfId="1462" priority="192">
      <formula>$M107=#REF!</formula>
    </cfRule>
    <cfRule type="expression" dxfId="1461" priority="193">
      <formula>$M107=#REF!</formula>
    </cfRule>
    <cfRule type="expression" dxfId="1460" priority="194">
      <formula>$M107=#REF!</formula>
    </cfRule>
    <cfRule type="expression" dxfId="1459" priority="195">
      <formula>$M107=#REF!</formula>
    </cfRule>
  </conditionalFormatting>
  <conditionalFormatting sqref="AC108">
    <cfRule type="expression" dxfId="1458" priority="188">
      <formula>$M108=#REF!</formula>
    </cfRule>
    <cfRule type="expression" dxfId="1457" priority="189">
      <formula>$M108=#REF!</formula>
    </cfRule>
    <cfRule type="expression" dxfId="1456" priority="190">
      <formula>$M108=#REF!</formula>
    </cfRule>
    <cfRule type="expression" dxfId="1455" priority="191">
      <formula>$M108=#REF!</formula>
    </cfRule>
  </conditionalFormatting>
  <conditionalFormatting sqref="Q105:Q108">
    <cfRule type="cellIs" dxfId="1454" priority="187" operator="equal">
      <formula>"Mut+ext"</formula>
    </cfRule>
  </conditionalFormatting>
  <conditionalFormatting sqref="Z105:Z108">
    <cfRule type="expression" dxfId="1453" priority="183">
      <formula>$M105=#REF!</formula>
    </cfRule>
    <cfRule type="expression" dxfId="1452" priority="184">
      <formula>$M105=#REF!</formula>
    </cfRule>
    <cfRule type="expression" dxfId="1451" priority="185">
      <formula>$M105=#REF!</formula>
    </cfRule>
    <cfRule type="expression" dxfId="1450" priority="186">
      <formula>$M105=#REF!</formula>
    </cfRule>
  </conditionalFormatting>
  <conditionalFormatting sqref="AD118:AD121">
    <cfRule type="expression" dxfId="1449" priority="179">
      <formula>$M118=#REF!</formula>
    </cfRule>
    <cfRule type="expression" dxfId="1448" priority="180">
      <formula>$M118=#REF!</formula>
    </cfRule>
    <cfRule type="expression" dxfId="1447" priority="181">
      <formula>$M118=#REF!</formula>
    </cfRule>
    <cfRule type="expression" dxfId="1446" priority="182">
      <formula>$M118=#REF!</formula>
    </cfRule>
  </conditionalFormatting>
  <conditionalFormatting sqref="AC118">
    <cfRule type="expression" dxfId="1445" priority="175">
      <formula>$M118=#REF!</formula>
    </cfRule>
    <cfRule type="expression" dxfId="1444" priority="176">
      <formula>$M118=#REF!</formula>
    </cfRule>
    <cfRule type="expression" dxfId="1443" priority="177">
      <formula>$M118=#REF!</formula>
    </cfRule>
    <cfRule type="expression" dxfId="1442" priority="178">
      <formula>$M118=#REF!</formula>
    </cfRule>
  </conditionalFormatting>
  <conditionalFormatting sqref="AC119">
    <cfRule type="expression" dxfId="1441" priority="171">
      <formula>$M119=#REF!</formula>
    </cfRule>
    <cfRule type="expression" dxfId="1440" priority="172">
      <formula>$M119=#REF!</formula>
    </cfRule>
    <cfRule type="expression" dxfId="1439" priority="173">
      <formula>$M119=#REF!</formula>
    </cfRule>
    <cfRule type="expression" dxfId="1438" priority="174">
      <formula>$M119=#REF!</formula>
    </cfRule>
  </conditionalFormatting>
  <conditionalFormatting sqref="AC120">
    <cfRule type="expression" dxfId="1437" priority="167">
      <formula>$M120=#REF!</formula>
    </cfRule>
    <cfRule type="expression" dxfId="1436" priority="168">
      <formula>$M120=#REF!</formula>
    </cfRule>
    <cfRule type="expression" dxfId="1435" priority="169">
      <formula>$M120=#REF!</formula>
    </cfRule>
    <cfRule type="expression" dxfId="1434" priority="170">
      <formula>$M120=#REF!</formula>
    </cfRule>
  </conditionalFormatting>
  <conditionalFormatting sqref="AC121">
    <cfRule type="expression" dxfId="1433" priority="163">
      <formula>$M121=#REF!</formula>
    </cfRule>
    <cfRule type="expression" dxfId="1432" priority="164">
      <formula>$M121=#REF!</formula>
    </cfRule>
    <cfRule type="expression" dxfId="1431" priority="165">
      <formula>$M121=#REF!</formula>
    </cfRule>
    <cfRule type="expression" dxfId="1430" priority="166">
      <formula>$M121=#REF!</formula>
    </cfRule>
  </conditionalFormatting>
  <conditionalFormatting sqref="Q118:Q121">
    <cfRule type="cellIs" dxfId="1429" priority="162" operator="equal">
      <formula>"Mut+ext"</formula>
    </cfRule>
  </conditionalFormatting>
  <conditionalFormatting sqref="Z118:Z121">
    <cfRule type="expression" dxfId="1428" priority="158">
      <formula>$M118=#REF!</formula>
    </cfRule>
    <cfRule type="expression" dxfId="1427" priority="159">
      <formula>$M118=#REF!</formula>
    </cfRule>
    <cfRule type="expression" dxfId="1426" priority="160">
      <formula>$M118=#REF!</formula>
    </cfRule>
    <cfRule type="expression" dxfId="1425" priority="161">
      <formula>$M118=#REF!</formula>
    </cfRule>
  </conditionalFormatting>
  <conditionalFormatting sqref="AD131:AD134">
    <cfRule type="expression" dxfId="1424" priority="154">
      <formula>$M131=#REF!</formula>
    </cfRule>
    <cfRule type="expression" dxfId="1423" priority="155">
      <formula>$M131=#REF!</formula>
    </cfRule>
    <cfRule type="expression" dxfId="1422" priority="156">
      <formula>$M131=#REF!</formula>
    </cfRule>
    <cfRule type="expression" dxfId="1421" priority="157">
      <formula>$M131=#REF!</formula>
    </cfRule>
  </conditionalFormatting>
  <conditionalFormatting sqref="AC131">
    <cfRule type="expression" dxfId="1420" priority="150">
      <formula>$M131=#REF!</formula>
    </cfRule>
    <cfRule type="expression" dxfId="1419" priority="151">
      <formula>$M131=#REF!</formula>
    </cfRule>
    <cfRule type="expression" dxfId="1418" priority="152">
      <formula>$M131=#REF!</formula>
    </cfRule>
    <cfRule type="expression" dxfId="1417" priority="153">
      <formula>$M131=#REF!</formula>
    </cfRule>
  </conditionalFormatting>
  <conditionalFormatting sqref="AC132">
    <cfRule type="expression" dxfId="1416" priority="146">
      <formula>$M132=#REF!</formula>
    </cfRule>
    <cfRule type="expression" dxfId="1415" priority="147">
      <formula>$M132=#REF!</formula>
    </cfRule>
    <cfRule type="expression" dxfId="1414" priority="148">
      <formula>$M132=#REF!</formula>
    </cfRule>
    <cfRule type="expression" dxfId="1413" priority="149">
      <formula>$M132=#REF!</formula>
    </cfRule>
  </conditionalFormatting>
  <conditionalFormatting sqref="AC133">
    <cfRule type="expression" dxfId="1412" priority="142">
      <formula>$M133=#REF!</formula>
    </cfRule>
    <cfRule type="expression" dxfId="1411" priority="143">
      <formula>$M133=#REF!</formula>
    </cfRule>
    <cfRule type="expression" dxfId="1410" priority="144">
      <formula>$M133=#REF!</formula>
    </cfRule>
    <cfRule type="expression" dxfId="1409" priority="145">
      <formula>$M133=#REF!</formula>
    </cfRule>
  </conditionalFormatting>
  <conditionalFormatting sqref="AC134">
    <cfRule type="expression" dxfId="1408" priority="138">
      <formula>$M134=#REF!</formula>
    </cfRule>
    <cfRule type="expression" dxfId="1407" priority="139">
      <formula>$M134=#REF!</formula>
    </cfRule>
    <cfRule type="expression" dxfId="1406" priority="140">
      <formula>$M134=#REF!</formula>
    </cfRule>
    <cfRule type="expression" dxfId="1405" priority="141">
      <formula>$M134=#REF!</formula>
    </cfRule>
  </conditionalFormatting>
  <conditionalFormatting sqref="Q131:Q134">
    <cfRule type="cellIs" dxfId="1404" priority="137" operator="equal">
      <formula>"Mut+ext"</formula>
    </cfRule>
  </conditionalFormatting>
  <conditionalFormatting sqref="Z131:Z134">
    <cfRule type="expression" dxfId="1403" priority="133">
      <formula>$M131=#REF!</formula>
    </cfRule>
    <cfRule type="expression" dxfId="1402" priority="134">
      <formula>$M131=#REF!</formula>
    </cfRule>
    <cfRule type="expression" dxfId="1401" priority="135">
      <formula>$M131=#REF!</formula>
    </cfRule>
    <cfRule type="expression" dxfId="1400" priority="136">
      <formula>$M131=#REF!</formula>
    </cfRule>
  </conditionalFormatting>
  <conditionalFormatting sqref="AD146:AD149">
    <cfRule type="expression" dxfId="1399" priority="129">
      <formula>$M146=#REF!</formula>
    </cfRule>
    <cfRule type="expression" dxfId="1398" priority="130">
      <formula>$M146=#REF!</formula>
    </cfRule>
    <cfRule type="expression" dxfId="1397" priority="131">
      <formula>$M146=#REF!</formula>
    </cfRule>
    <cfRule type="expression" dxfId="1396" priority="132">
      <formula>$M146=#REF!</formula>
    </cfRule>
  </conditionalFormatting>
  <conditionalFormatting sqref="AC146:AC149">
    <cfRule type="expression" dxfId="1395" priority="125">
      <formula>$M146=#REF!</formula>
    </cfRule>
    <cfRule type="expression" dxfId="1394" priority="126">
      <formula>$M146=#REF!</formula>
    </cfRule>
    <cfRule type="expression" dxfId="1393" priority="127">
      <formula>$M146=#REF!</formula>
    </cfRule>
    <cfRule type="expression" dxfId="1392" priority="128">
      <formula>$M146=#REF!</formula>
    </cfRule>
  </conditionalFormatting>
  <conditionalFormatting sqref="Q146:Q149">
    <cfRule type="cellIs" dxfId="1391" priority="124" operator="equal">
      <formula>"Mut+ext"</formula>
    </cfRule>
  </conditionalFormatting>
  <conditionalFormatting sqref="Z146:Z149">
    <cfRule type="expression" dxfId="1390" priority="120">
      <formula>$M146=#REF!</formula>
    </cfRule>
    <cfRule type="expression" dxfId="1389" priority="121">
      <formula>$M146=#REF!</formula>
    </cfRule>
    <cfRule type="expression" dxfId="1388" priority="122">
      <formula>$M146=#REF!</formula>
    </cfRule>
    <cfRule type="expression" dxfId="1387" priority="123">
      <formula>$M146=#REF!</formula>
    </cfRule>
  </conditionalFormatting>
  <conditionalFormatting sqref="AD158:AD161">
    <cfRule type="expression" dxfId="1386" priority="116">
      <formula>$M158=#REF!</formula>
    </cfRule>
    <cfRule type="expression" dxfId="1385" priority="117">
      <formula>$M158=#REF!</formula>
    </cfRule>
    <cfRule type="expression" dxfId="1384" priority="118">
      <formula>$M158=#REF!</formula>
    </cfRule>
    <cfRule type="expression" dxfId="1383" priority="119">
      <formula>$M158=#REF!</formula>
    </cfRule>
  </conditionalFormatting>
  <conditionalFormatting sqref="AC158:AC161">
    <cfRule type="expression" dxfId="1382" priority="112">
      <formula>$M158=#REF!</formula>
    </cfRule>
    <cfRule type="expression" dxfId="1381" priority="113">
      <formula>$M158=#REF!</formula>
    </cfRule>
    <cfRule type="expression" dxfId="1380" priority="114">
      <formula>$M158=#REF!</formula>
    </cfRule>
    <cfRule type="expression" dxfId="1379" priority="115">
      <formula>$M158=#REF!</formula>
    </cfRule>
  </conditionalFormatting>
  <conditionalFormatting sqref="Q158:Q161">
    <cfRule type="cellIs" dxfId="1378" priority="111" operator="equal">
      <formula>"Mut+ext"</formula>
    </cfRule>
  </conditionalFormatting>
  <conditionalFormatting sqref="Z158:Z161">
    <cfRule type="expression" dxfId="1377" priority="107">
      <formula>$M158=#REF!</formula>
    </cfRule>
    <cfRule type="expression" dxfId="1376" priority="108">
      <formula>$M158=#REF!</formula>
    </cfRule>
    <cfRule type="expression" dxfId="1375" priority="109">
      <formula>$M158=#REF!</formula>
    </cfRule>
    <cfRule type="expression" dxfId="1374" priority="110">
      <formula>$M158=#REF!</formula>
    </cfRule>
  </conditionalFormatting>
  <conditionalFormatting sqref="AD173:AD176">
    <cfRule type="expression" dxfId="1373" priority="103">
      <formula>$M173=#REF!</formula>
    </cfRule>
    <cfRule type="expression" dxfId="1372" priority="104">
      <formula>$M173=#REF!</formula>
    </cfRule>
    <cfRule type="expression" dxfId="1371" priority="105">
      <formula>$M173=#REF!</formula>
    </cfRule>
    <cfRule type="expression" dxfId="1370" priority="106">
      <formula>$M173=#REF!</formula>
    </cfRule>
  </conditionalFormatting>
  <conditionalFormatting sqref="AC173:AC176">
    <cfRule type="expression" dxfId="1369" priority="99">
      <formula>$M173=#REF!</formula>
    </cfRule>
    <cfRule type="expression" dxfId="1368" priority="100">
      <formula>$M173=#REF!</formula>
    </cfRule>
    <cfRule type="expression" dxfId="1367" priority="101">
      <formula>$M173=#REF!</formula>
    </cfRule>
    <cfRule type="expression" dxfId="1366" priority="102">
      <formula>$M173=#REF!</formula>
    </cfRule>
  </conditionalFormatting>
  <conditionalFormatting sqref="Q173:Q176">
    <cfRule type="cellIs" dxfId="1365" priority="98" operator="equal">
      <formula>"Mut+ext"</formula>
    </cfRule>
  </conditionalFormatting>
  <conditionalFormatting sqref="Z173:Z176">
    <cfRule type="expression" dxfId="1364" priority="94">
      <formula>$M173=#REF!</formula>
    </cfRule>
    <cfRule type="expression" dxfId="1363" priority="95">
      <formula>$M173=#REF!</formula>
    </cfRule>
    <cfRule type="expression" dxfId="1362" priority="96">
      <formula>$M173=#REF!</formula>
    </cfRule>
    <cfRule type="expression" dxfId="1361" priority="97">
      <formula>$M173=#REF!</formula>
    </cfRule>
  </conditionalFormatting>
  <conditionalFormatting sqref="AD186:AD189">
    <cfRule type="expression" dxfId="1360" priority="90">
      <formula>$M186=#REF!</formula>
    </cfRule>
    <cfRule type="expression" dxfId="1359" priority="91">
      <formula>$M186=#REF!</formula>
    </cfRule>
    <cfRule type="expression" dxfId="1358" priority="92">
      <formula>$M186=#REF!</formula>
    </cfRule>
    <cfRule type="expression" dxfId="1357" priority="93">
      <formula>$M186=#REF!</formula>
    </cfRule>
  </conditionalFormatting>
  <conditionalFormatting sqref="AC186:AC189">
    <cfRule type="expression" dxfId="1356" priority="86">
      <formula>$M186=#REF!</formula>
    </cfRule>
    <cfRule type="expression" dxfId="1355" priority="87">
      <formula>$M186=#REF!</formula>
    </cfRule>
    <cfRule type="expression" dxfId="1354" priority="88">
      <formula>$M186=#REF!</formula>
    </cfRule>
    <cfRule type="expression" dxfId="1353" priority="89">
      <formula>$M186=#REF!</formula>
    </cfRule>
  </conditionalFormatting>
  <conditionalFormatting sqref="Q186:Q189">
    <cfRule type="cellIs" dxfId="1352" priority="85" operator="equal">
      <formula>"Mut+ext"</formula>
    </cfRule>
  </conditionalFormatting>
  <conditionalFormatting sqref="Z186:Z189">
    <cfRule type="expression" dxfId="1351" priority="81">
      <formula>$M186=#REF!</formula>
    </cfRule>
    <cfRule type="expression" dxfId="1350" priority="82">
      <formula>$M186=#REF!</formula>
    </cfRule>
    <cfRule type="expression" dxfId="1349" priority="83">
      <formula>$M186=#REF!</formula>
    </cfRule>
    <cfRule type="expression" dxfId="1348" priority="84">
      <formula>$M186=#REF!</formula>
    </cfRule>
  </conditionalFormatting>
  <conditionalFormatting sqref="AD199:AD202">
    <cfRule type="expression" dxfId="1347" priority="77">
      <formula>$M199=#REF!</formula>
    </cfRule>
    <cfRule type="expression" dxfId="1346" priority="78">
      <formula>$M199=#REF!</formula>
    </cfRule>
    <cfRule type="expression" dxfId="1345" priority="79">
      <formula>$M199=#REF!</formula>
    </cfRule>
    <cfRule type="expression" dxfId="1344" priority="80">
      <formula>$M199=#REF!</formula>
    </cfRule>
  </conditionalFormatting>
  <conditionalFormatting sqref="AC199:AC202">
    <cfRule type="expression" dxfId="1343" priority="73">
      <formula>$M199=#REF!</formula>
    </cfRule>
    <cfRule type="expression" dxfId="1342" priority="74">
      <formula>$M199=#REF!</formula>
    </cfRule>
    <cfRule type="expression" dxfId="1341" priority="75">
      <formula>$M199=#REF!</formula>
    </cfRule>
    <cfRule type="expression" dxfId="1340" priority="76">
      <formula>$M199=#REF!</formula>
    </cfRule>
  </conditionalFormatting>
  <conditionalFormatting sqref="Q199:Q202">
    <cfRule type="cellIs" dxfId="1339" priority="72" operator="equal">
      <formula>"Mut+ext"</formula>
    </cfRule>
  </conditionalFormatting>
  <conditionalFormatting sqref="Z199:Z202">
    <cfRule type="expression" dxfId="1338" priority="68">
      <formula>$M199=#REF!</formula>
    </cfRule>
    <cfRule type="expression" dxfId="1337" priority="69">
      <formula>$M199=#REF!</formula>
    </cfRule>
    <cfRule type="expression" dxfId="1336" priority="70">
      <formula>$M199=#REF!</formula>
    </cfRule>
    <cfRule type="expression" dxfId="1335" priority="71">
      <formula>$M199=#REF!</formula>
    </cfRule>
  </conditionalFormatting>
  <conditionalFormatting sqref="AD212:AD215">
    <cfRule type="expression" dxfId="1334" priority="64">
      <formula>$M212=#REF!</formula>
    </cfRule>
    <cfRule type="expression" dxfId="1333" priority="65">
      <formula>$M212=#REF!</formula>
    </cfRule>
    <cfRule type="expression" dxfId="1332" priority="66">
      <formula>$M212=#REF!</formula>
    </cfRule>
    <cfRule type="expression" dxfId="1331" priority="67">
      <formula>$M212=#REF!</formula>
    </cfRule>
  </conditionalFormatting>
  <conditionalFormatting sqref="AC212:AC215">
    <cfRule type="expression" dxfId="1330" priority="60">
      <formula>$M212=#REF!</formula>
    </cfRule>
    <cfRule type="expression" dxfId="1329" priority="61">
      <formula>$M212=#REF!</formula>
    </cfRule>
    <cfRule type="expression" dxfId="1328" priority="62">
      <formula>$M212=#REF!</formula>
    </cfRule>
    <cfRule type="expression" dxfId="1327" priority="63">
      <formula>$M212=#REF!</formula>
    </cfRule>
  </conditionalFormatting>
  <conditionalFormatting sqref="Q212:Q215">
    <cfRule type="cellIs" dxfId="1326" priority="59" operator="equal">
      <formula>"Mut+ext"</formula>
    </cfRule>
  </conditionalFormatting>
  <conditionalFormatting sqref="Z212:Z215">
    <cfRule type="expression" dxfId="1325" priority="55">
      <formula>$M212=#REF!</formula>
    </cfRule>
    <cfRule type="expression" dxfId="1324" priority="56">
      <formula>$M212=#REF!</formula>
    </cfRule>
    <cfRule type="expression" dxfId="1323" priority="57">
      <formula>$M212=#REF!</formula>
    </cfRule>
    <cfRule type="expression" dxfId="1322" priority="58">
      <formula>$M212=#REF!</formula>
    </cfRule>
  </conditionalFormatting>
  <conditionalFormatting sqref="AD225:AD228">
    <cfRule type="expression" dxfId="1321" priority="51">
      <formula>$M225=#REF!</formula>
    </cfRule>
    <cfRule type="expression" dxfId="1320" priority="52">
      <formula>$M225=#REF!</formula>
    </cfRule>
    <cfRule type="expression" dxfId="1319" priority="53">
      <formula>$M225=#REF!</formula>
    </cfRule>
    <cfRule type="expression" dxfId="1318" priority="54">
      <formula>$M225=#REF!</formula>
    </cfRule>
  </conditionalFormatting>
  <conditionalFormatting sqref="AC225:AC228">
    <cfRule type="expression" dxfId="1317" priority="47">
      <formula>$M225=#REF!</formula>
    </cfRule>
    <cfRule type="expression" dxfId="1316" priority="48">
      <formula>$M225=#REF!</formula>
    </cfRule>
    <cfRule type="expression" dxfId="1315" priority="49">
      <formula>$M225=#REF!</formula>
    </cfRule>
    <cfRule type="expression" dxfId="1314" priority="50">
      <formula>$M225=#REF!</formula>
    </cfRule>
  </conditionalFormatting>
  <conditionalFormatting sqref="Q225:Q228">
    <cfRule type="cellIs" dxfId="1313" priority="46" operator="equal">
      <formula>"Mut+ext"</formula>
    </cfRule>
  </conditionalFormatting>
  <conditionalFormatting sqref="Z225:Z228">
    <cfRule type="expression" dxfId="1312" priority="42">
      <formula>$M225=#REF!</formula>
    </cfRule>
    <cfRule type="expression" dxfId="1311" priority="43">
      <formula>$M225=#REF!</formula>
    </cfRule>
    <cfRule type="expression" dxfId="1310" priority="44">
      <formula>$M225=#REF!</formula>
    </cfRule>
    <cfRule type="expression" dxfId="1309" priority="45">
      <formula>$M225=#REF!</formula>
    </cfRule>
  </conditionalFormatting>
  <conditionalFormatting sqref="AD237:AD240">
    <cfRule type="expression" dxfId="1308" priority="38">
      <formula>$M237=#REF!</formula>
    </cfRule>
    <cfRule type="expression" dxfId="1307" priority="39">
      <formula>$M237=#REF!</formula>
    </cfRule>
    <cfRule type="expression" dxfId="1306" priority="40">
      <formula>$M237=#REF!</formula>
    </cfRule>
    <cfRule type="expression" dxfId="1305" priority="41">
      <formula>$M237=#REF!</formula>
    </cfRule>
  </conditionalFormatting>
  <conditionalFormatting sqref="AC237:AC240">
    <cfRule type="expression" dxfId="1304" priority="34">
      <formula>$M237=#REF!</formula>
    </cfRule>
    <cfRule type="expression" dxfId="1303" priority="35">
      <formula>$M237=#REF!</formula>
    </cfRule>
    <cfRule type="expression" dxfId="1302" priority="36">
      <formula>$M237=#REF!</formula>
    </cfRule>
    <cfRule type="expression" dxfId="1301" priority="37">
      <formula>$M237=#REF!</formula>
    </cfRule>
  </conditionalFormatting>
  <conditionalFormatting sqref="Q237:Q240">
    <cfRule type="cellIs" dxfId="1300" priority="33" operator="equal">
      <formula>"Mut+ext"</formula>
    </cfRule>
  </conditionalFormatting>
  <conditionalFormatting sqref="Z237:Z240">
    <cfRule type="expression" dxfId="1299" priority="29">
      <formula>$M237=#REF!</formula>
    </cfRule>
    <cfRule type="expression" dxfId="1298" priority="30">
      <formula>$M237=#REF!</formula>
    </cfRule>
    <cfRule type="expression" dxfId="1297" priority="31">
      <formula>$M237=#REF!</formula>
    </cfRule>
    <cfRule type="expression" dxfId="1296" priority="32">
      <formula>$M237=#REF!</formula>
    </cfRule>
  </conditionalFormatting>
  <conditionalFormatting sqref="AD251:AD254">
    <cfRule type="expression" dxfId="1295" priority="25">
      <formula>$M251=#REF!</formula>
    </cfRule>
    <cfRule type="expression" dxfId="1294" priority="26">
      <formula>$M251=#REF!</formula>
    </cfRule>
    <cfRule type="expression" dxfId="1293" priority="27">
      <formula>$M251=#REF!</formula>
    </cfRule>
    <cfRule type="expression" dxfId="1292" priority="28">
      <formula>$M251=#REF!</formula>
    </cfRule>
  </conditionalFormatting>
  <conditionalFormatting sqref="AC251:AC254">
    <cfRule type="expression" dxfId="1291" priority="21">
      <formula>$M251=#REF!</formula>
    </cfRule>
    <cfRule type="expression" dxfId="1290" priority="22">
      <formula>$M251=#REF!</formula>
    </cfRule>
    <cfRule type="expression" dxfId="1289" priority="23">
      <formula>$M251=#REF!</formula>
    </cfRule>
    <cfRule type="expression" dxfId="1288" priority="24">
      <formula>$M251=#REF!</formula>
    </cfRule>
  </conditionalFormatting>
  <conditionalFormatting sqref="Q251:Q254">
    <cfRule type="cellIs" dxfId="1287" priority="20" operator="equal">
      <formula>"Mut+ext"</formula>
    </cfRule>
  </conditionalFormatting>
  <conditionalFormatting sqref="Z251:Z254">
    <cfRule type="expression" dxfId="1286" priority="16">
      <formula>$M251=#REF!</formula>
    </cfRule>
    <cfRule type="expression" dxfId="1285" priority="17">
      <formula>$M251=#REF!</formula>
    </cfRule>
    <cfRule type="expression" dxfId="1284" priority="18">
      <formula>$M251=#REF!</formula>
    </cfRule>
    <cfRule type="expression" dxfId="1283" priority="19">
      <formula>$M251=#REF!</formula>
    </cfRule>
  </conditionalFormatting>
  <conditionalFormatting sqref="AD263:AD266">
    <cfRule type="expression" dxfId="1282" priority="12">
      <formula>$M263=#REF!</formula>
    </cfRule>
    <cfRule type="expression" dxfId="1281" priority="13">
      <formula>$M263=#REF!</formula>
    </cfRule>
    <cfRule type="expression" dxfId="1280" priority="14">
      <formula>$M263=#REF!</formula>
    </cfRule>
    <cfRule type="expression" dxfId="1279" priority="15">
      <formula>$M263=#REF!</formula>
    </cfRule>
  </conditionalFormatting>
  <conditionalFormatting sqref="AC263:AC266">
    <cfRule type="expression" dxfId="1278" priority="8">
      <formula>$M263=#REF!</formula>
    </cfRule>
    <cfRule type="expression" dxfId="1277" priority="9">
      <formula>$M263=#REF!</formula>
    </cfRule>
    <cfRule type="expression" dxfId="1276" priority="10">
      <formula>$M263=#REF!</formula>
    </cfRule>
    <cfRule type="expression" dxfId="1275" priority="11">
      <formula>$M263=#REF!</formula>
    </cfRule>
  </conditionalFormatting>
  <conditionalFormatting sqref="Q263:Q266">
    <cfRule type="cellIs" dxfId="1274" priority="7" operator="equal">
      <formula>"Mut+ext"</formula>
    </cfRule>
  </conditionalFormatting>
  <conditionalFormatting sqref="Z263:Z266">
    <cfRule type="expression" dxfId="1273" priority="3">
      <formula>$M263=#REF!</formula>
    </cfRule>
    <cfRule type="expression" dxfId="1272" priority="4">
      <formula>$M263=#REF!</formula>
    </cfRule>
    <cfRule type="expression" dxfId="1271" priority="5">
      <formula>$M263=#REF!</formula>
    </cfRule>
    <cfRule type="expression" dxfId="1270" priority="6">
      <formula>$M263=#REF!</formula>
    </cfRule>
  </conditionalFormatting>
  <conditionalFormatting sqref="Q38">
    <cfRule type="cellIs" dxfId="1269" priority="2" operator="equal">
      <formula>"Mut+ext"</formula>
    </cfRule>
  </conditionalFormatting>
  <conditionalFormatting sqref="Q143">
    <cfRule type="cellIs" dxfId="1268" priority="1" operator="equal">
      <formula>"Mut+ext"</formula>
    </cfRule>
  </conditionalFormatting>
  <dataValidations count="9">
    <dataValidation type="list" allowBlank="1" showInputMessage="1" showErrorMessage="1" sqref="K64:K141 K12:K49 K51:K62 K143:K272" xr:uid="{00000000-0002-0000-0800-000000000000}">
      <formula1>"Obligatoire,Option"</formula1>
    </dataValidation>
    <dataValidation type="list" allowBlank="1" showInputMessage="1" showErrorMessage="1" sqref="L143:L207 L51:L62 L64:L141 L12:L49 L220:L272" xr:uid="{00000000-0002-0000-0800-000001000000}">
      <formula1>"1,2,3,4"</formula1>
    </dataValidation>
    <dataValidation type="list" allowBlank="1" showInputMessage="1" showErrorMessage="1" sqref="M76 M272 M259 M246 M128 M115 M102 M89 M181 M141 M233 M155 M167:M168 M37 M24 M194 M220 M207" xr:uid="{00000000-0002-0000-0800-000002000000}">
      <formula1>$B$9:$B$19</formula1>
    </dataValidation>
    <dataValidation type="list" allowBlank="1" showInputMessage="1" showErrorMessage="1" sqref="S182:S183 S192:S193 S188:S189" xr:uid="{00000000-0002-0000-08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800-000004000000}">
      <formula1>"Non,Mut,Mut+ext"</formula1>
    </dataValidation>
    <dataValidation type="list" allowBlank="1" showInputMessage="1" showErrorMessage="1" sqref="B3:C4" xr:uid="{00000000-0002-0000-0800-000005000000}">
      <formula1>"M1,M2"</formula1>
    </dataValidation>
    <dataValidation type="list" allowBlank="1" showInputMessage="1" showErrorMessage="1" sqref="B5:C6" xr:uid="{00000000-0002-0000-0800-000006000000}">
      <formula1>"P1,P2,P3,P4,P5,P6,P7,P8,P9,P10"</formula1>
    </dataValidation>
    <dataValidation type="list" allowBlank="1" showInputMessage="1" showErrorMessage="1" sqref="I6:K6" xr:uid="{00000000-0002-0000-08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8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9000000}">
          <x14:formula1>
            <xm:f>Paramétrage!$G$6:$G$16</xm:f>
          </x14:formula1>
          <xm:sqref>I3</xm:sqref>
        </x14:dataValidation>
        <x14:dataValidation type="list" allowBlank="1" showInputMessage="1" showErrorMessage="1" xr:uid="{00000000-0002-0000-08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8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8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278"/>
  <sheetViews>
    <sheetView zoomScale="80" zoomScaleNormal="80" workbookViewId="0">
      <pane xSplit="9" ySplit="11" topLeftCell="J177" activePane="bottomRight" state="frozen"/>
      <selection pane="bottomRight" activeCell="I173" sqref="I173"/>
      <selection pane="bottomLeft" activeCell="A6" sqref="A6"/>
      <selection pane="topRight" activeCell="E1" sqref="E1"/>
    </sheetView>
  </sheetViews>
  <sheetFormatPr defaultColWidth="11.42578125" defaultRowHeight="15.6" outlineLevelCol="1"/>
  <cols>
    <col min="1" max="1" width="11.42578125" style="11"/>
    <col min="2" max="3" width="8.7109375" style="11" customWidth="1"/>
    <col min="4" max="4" width="10" style="11" customWidth="1"/>
    <col min="5" max="5" width="8.7109375" style="11" customWidth="1"/>
    <col min="6" max="6" width="11.28515625" style="11" bestFit="1" customWidth="1"/>
    <col min="7" max="7" width="8.7109375" style="11" customWidth="1"/>
    <col min="8" max="8" width="29.140625" style="11" customWidth="1"/>
    <col min="9" max="9" width="31.7109375" style="12" customWidth="1"/>
    <col min="10" max="10" width="11.7109375" style="12" customWidth="1"/>
    <col min="11" max="11" width="13" style="12" customWidth="1"/>
    <col min="12" max="12" width="9.28515625" style="12" customWidth="1"/>
    <col min="13" max="13" width="10" style="12" customWidth="1"/>
    <col min="14" max="14" width="11.7109375" style="12" customWidth="1"/>
    <col min="15" max="17" width="11.42578125" style="12" customWidth="1"/>
    <col min="18" max="18" width="12.7109375" style="12" customWidth="1"/>
    <col min="19" max="19" width="12.28515625" style="12" customWidth="1"/>
    <col min="20" max="20" width="27" style="12" bestFit="1" customWidth="1"/>
    <col min="21" max="21" width="11.7109375" style="13" customWidth="1"/>
    <col min="22" max="27" width="12.28515625" style="12" customWidth="1"/>
    <col min="28" max="28" width="34" style="12" customWidth="1"/>
    <col min="29" max="30" width="51.140625" style="12" customWidth="1"/>
    <col min="31" max="31" width="11.140625" style="12" hidden="1" customWidth="1" outlineLevel="1"/>
    <col min="32" max="32" width="10.71093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23</v>
      </c>
      <c r="X2" s="29" t="s">
        <v>24</v>
      </c>
      <c r="AE2" s="404" t="s">
        <v>9</v>
      </c>
      <c r="AF2" s="404"/>
      <c r="AG2" s="404" t="s">
        <v>10</v>
      </c>
      <c r="AH2" s="404"/>
    </row>
    <row r="3" spans="1:34" ht="18" customHeight="1">
      <c r="B3" s="371" t="s">
        <v>10</v>
      </c>
      <c r="C3" s="371"/>
      <c r="G3" s="139"/>
      <c r="H3" s="158" t="s">
        <v>25</v>
      </c>
      <c r="I3" s="351" t="s">
        <v>26</v>
      </c>
      <c r="J3" s="352"/>
      <c r="K3" s="353"/>
      <c r="N3" s="11"/>
      <c r="O3" s="11"/>
      <c r="P3" s="11"/>
      <c r="U3" s="349" t="str">
        <f>Paramétrage!I6</f>
        <v>M - Mention</v>
      </c>
      <c r="V3" s="350"/>
      <c r="W3" s="29">
        <f>ROUND(SUMIFS($U$12:$U$276,$H$12:$H$276,$U3,$Q$12:$Q$276,"&lt;&gt;Mut+ext"),0)</f>
        <v>25</v>
      </c>
      <c r="X3" s="29">
        <f ca="1">SUMIF($H$12:$H$296,$U3,$Y$12:$Y$249)</f>
        <v>363.5</v>
      </c>
      <c r="AE3" s="404">
        <f>IF($B$3="M2",0,I7)</f>
        <v>0</v>
      </c>
      <c r="AF3" s="404"/>
      <c r="AG3" s="405">
        <f>IF($B$3="M1",0,I7)</f>
        <v>20</v>
      </c>
      <c r="AH3" s="406"/>
    </row>
    <row r="4" spans="1:34" ht="18" customHeight="1">
      <c r="B4" s="371"/>
      <c r="C4" s="371"/>
      <c r="G4" s="139"/>
      <c r="H4" s="155" t="s">
        <v>27</v>
      </c>
      <c r="I4" s="354" t="str">
        <f>Synthèse!B3</f>
        <v>MASTER MENTION DROIT DES AFFAIRES</v>
      </c>
      <c r="J4" s="354"/>
      <c r="K4" s="354"/>
      <c r="N4" s="11"/>
      <c r="O4" s="11"/>
      <c r="P4" s="11"/>
      <c r="U4" s="349" t="str">
        <f>Paramétrage!I7</f>
        <v>TR - Transversale</v>
      </c>
      <c r="V4" s="350"/>
      <c r="W4" s="29">
        <f>ROUND(SUMIFS($U$12:$U$276,$H$12:$H$276,$U4,$Q$12:$Q$276,"&lt;&gt;Mut+ext"),0)</f>
        <v>0</v>
      </c>
      <c r="X4" s="29">
        <f ca="1">SUMIF($H$12:$H$296,$U4,$Y$12:$Y$249)</f>
        <v>0</v>
      </c>
      <c r="AE4" s="29">
        <f>IF($B$3="M2",0,W3)</f>
        <v>0</v>
      </c>
      <c r="AF4" s="29">
        <f>IF($B$3="M2",0,X3)</f>
        <v>0</v>
      </c>
      <c r="AG4" s="29">
        <f>IF($B$3="M1",0,W3)</f>
        <v>25</v>
      </c>
      <c r="AH4" s="29">
        <f ca="1">IF($B$3="M1",0,X3)</f>
        <v>363.5</v>
      </c>
    </row>
    <row r="5" spans="1:34" ht="18" customHeight="1">
      <c r="A5" s="138"/>
      <c r="B5" s="371" t="s">
        <v>191</v>
      </c>
      <c r="C5" s="371"/>
      <c r="E5" s="6"/>
      <c r="F5" s="6"/>
      <c r="G5" s="6"/>
      <c r="H5" s="158" t="s">
        <v>29</v>
      </c>
      <c r="I5" s="354" t="s">
        <v>302</v>
      </c>
      <c r="J5" s="354"/>
      <c r="K5" s="354"/>
      <c r="U5" s="349" t="str">
        <f>Paramétrage!I8</f>
        <v>RFC - Recettes de FC</v>
      </c>
      <c r="V5" s="350"/>
      <c r="W5" s="29">
        <f>ROUND(SUMIFS($U$12:$U$276,$H$12:$H$276,$U5,$Q$12:$Q$276,"&lt;&gt;Mut+ext"),0)</f>
        <v>0</v>
      </c>
      <c r="X5" s="29">
        <f ca="1">SUMIF($H$12:$H$296,$U5,$Y$12:$Y$249)</f>
        <v>0</v>
      </c>
      <c r="AE5" s="29">
        <f t="shared" ref="AE5:AF8" si="0">IF($B$3="M2",0,W4)</f>
        <v>0</v>
      </c>
      <c r="AF5" s="29">
        <f t="shared" si="0"/>
        <v>0</v>
      </c>
      <c r="AG5" s="29">
        <f t="shared" ref="AG5:AH8" si="1">IF($B$3="M1",0,W4)</f>
        <v>0</v>
      </c>
      <c r="AH5" s="29">
        <f t="shared" ca="1" si="1"/>
        <v>0</v>
      </c>
    </row>
    <row r="6" spans="1:34" ht="18" customHeight="1">
      <c r="A6" s="138"/>
      <c r="B6" s="371"/>
      <c r="C6" s="371"/>
      <c r="E6" s="6"/>
      <c r="F6" s="6"/>
      <c r="H6" s="158" t="s">
        <v>31</v>
      </c>
      <c r="I6" s="354" t="s">
        <v>32</v>
      </c>
      <c r="J6" s="354"/>
      <c r="K6" s="354"/>
      <c r="U6" s="349" t="str">
        <f>Paramétrage!I9</f>
        <v>RA - Recettes d'apprentissage</v>
      </c>
      <c r="V6" s="350"/>
      <c r="W6" s="29">
        <f>ROUND(SUMIFS($U$12:$U$276,$H$12:$H$276,$U6,$Q$12:$Q$276,"&lt;&gt;Mut+ext"),0)</f>
        <v>0</v>
      </c>
      <c r="X6" s="29">
        <f ca="1">SUMIF($H$12:$H$296,$U6,$Y$12:$Y$249)</f>
        <v>0</v>
      </c>
      <c r="AE6" s="29">
        <f t="shared" si="0"/>
        <v>0</v>
      </c>
      <c r="AF6" s="29">
        <f t="shared" si="0"/>
        <v>0</v>
      </c>
      <c r="AG6" s="29">
        <f t="shared" si="1"/>
        <v>0</v>
      </c>
      <c r="AH6" s="29">
        <f t="shared" ca="1" si="1"/>
        <v>0</v>
      </c>
    </row>
    <row r="7" spans="1:34" ht="18" customHeight="1">
      <c r="A7" s="138"/>
      <c r="B7" s="138"/>
      <c r="C7" s="138"/>
      <c r="E7" s="6"/>
      <c r="F7" s="6"/>
      <c r="G7" s="6"/>
      <c r="H7" s="159" t="s">
        <v>33</v>
      </c>
      <c r="I7" s="354">
        <v>20</v>
      </c>
      <c r="J7" s="354"/>
      <c r="K7" s="354"/>
      <c r="U7" s="349" t="str">
        <f>Paramétrage!I10</f>
        <v>RP - Recettes propres autres</v>
      </c>
      <c r="V7" s="350"/>
      <c r="W7" s="29">
        <f>ROUND(SUMIFS($U$12:$U$276,$H$12:$H$276,$U7,$Q$12:$Q$276,"&lt;&gt;Mut+ext"),0)</f>
        <v>0</v>
      </c>
      <c r="X7" s="29">
        <f ca="1">SUMIF($H$12:$H$296,$U7,$Y$12:$Y$249)</f>
        <v>0</v>
      </c>
      <c r="AE7" s="29">
        <f t="shared" si="0"/>
        <v>0</v>
      </c>
      <c r="AF7" s="29">
        <f t="shared" si="0"/>
        <v>0</v>
      </c>
      <c r="AG7" s="29">
        <f t="shared" si="1"/>
        <v>0</v>
      </c>
      <c r="AH7" s="29">
        <f t="shared" ca="1" si="1"/>
        <v>0</v>
      </c>
    </row>
    <row r="8" spans="1:34" ht="18" customHeight="1">
      <c r="A8" s="37"/>
      <c r="B8" s="37"/>
      <c r="C8" s="37"/>
      <c r="D8" s="6"/>
      <c r="E8" s="6"/>
      <c r="F8" s="6"/>
      <c r="G8" s="6"/>
      <c r="H8" s="12"/>
      <c r="U8" s="12"/>
      <c r="AE8" s="29">
        <f t="shared" si="0"/>
        <v>0</v>
      </c>
      <c r="AF8" s="29">
        <f t="shared" si="0"/>
        <v>0</v>
      </c>
      <c r="AG8" s="29">
        <f t="shared" si="1"/>
        <v>0</v>
      </c>
      <c r="AH8" s="29">
        <f t="shared" ca="1" si="1"/>
        <v>0</v>
      </c>
    </row>
    <row r="9" spans="1:34" ht="6.6" customHeight="1" thickBot="1">
      <c r="D9" s="12"/>
      <c r="E9" s="12"/>
      <c r="F9" s="12"/>
      <c r="G9" s="12"/>
      <c r="H9" s="12"/>
      <c r="U9" s="12"/>
    </row>
    <row r="10" spans="1:34" ht="68.849999999999994" customHeight="1">
      <c r="A10" s="198"/>
      <c r="B10" s="373" t="s">
        <v>34</v>
      </c>
      <c r="C10" s="374"/>
      <c r="D10" s="374"/>
      <c r="E10" s="374"/>
      <c r="F10" s="375"/>
      <c r="G10" s="361" t="s">
        <v>35</v>
      </c>
      <c r="H10" s="361" t="s">
        <v>36</v>
      </c>
      <c r="I10" s="386" t="s">
        <v>37</v>
      </c>
      <c r="J10" s="376" t="s">
        <v>38</v>
      </c>
      <c r="K10" s="376" t="s">
        <v>39</v>
      </c>
      <c r="L10" s="386" t="s">
        <v>40</v>
      </c>
      <c r="M10" s="361" t="s">
        <v>41</v>
      </c>
      <c r="N10" s="361" t="s">
        <v>42</v>
      </c>
      <c r="O10" s="376" t="s">
        <v>43</v>
      </c>
      <c r="P10" s="379" t="s">
        <v>44</v>
      </c>
      <c r="Q10" s="381" t="s">
        <v>45</v>
      </c>
      <c r="R10" s="379" t="s">
        <v>46</v>
      </c>
      <c r="S10" s="389"/>
      <c r="T10" s="390"/>
      <c r="U10" s="376" t="s">
        <v>47</v>
      </c>
      <c r="V10" s="47" t="s">
        <v>48</v>
      </c>
      <c r="W10" s="15" t="s">
        <v>49</v>
      </c>
      <c r="X10" s="15" t="s">
        <v>50</v>
      </c>
      <c r="Y10" s="14" t="s">
        <v>51</v>
      </c>
      <c r="Z10" s="393" t="s">
        <v>52</v>
      </c>
      <c r="AA10" s="389"/>
      <c r="AB10" s="389"/>
      <c r="AC10" s="361" t="s">
        <v>53</v>
      </c>
      <c r="AD10" s="383" t="s">
        <v>54</v>
      </c>
      <c r="AE10" s="376" t="s">
        <v>55</v>
      </c>
      <c r="AF10" s="377" t="s">
        <v>56</v>
      </c>
    </row>
    <row r="11" spans="1:34" ht="16.149999999999999" thickBot="1">
      <c r="A11" s="198"/>
      <c r="B11" s="173" t="s">
        <v>57</v>
      </c>
      <c r="C11" s="369" t="s">
        <v>58</v>
      </c>
      <c r="D11" s="370"/>
      <c r="E11" s="161" t="s">
        <v>59</v>
      </c>
      <c r="F11" s="161" t="s">
        <v>60</v>
      </c>
      <c r="G11" s="385"/>
      <c r="H11" s="385"/>
      <c r="I11" s="387"/>
      <c r="J11" s="388"/>
      <c r="K11" s="388"/>
      <c r="L11" s="387"/>
      <c r="M11" s="385"/>
      <c r="N11" s="362"/>
      <c r="O11" s="388"/>
      <c r="P11" s="380"/>
      <c r="Q11" s="382"/>
      <c r="R11" s="380"/>
      <c r="S11" s="391"/>
      <c r="T11" s="392"/>
      <c r="U11" s="388"/>
      <c r="V11" s="57">
        <f>V142+V276</f>
        <v>313</v>
      </c>
      <c r="W11" s="58">
        <f>W142+W276</f>
        <v>0</v>
      </c>
      <c r="X11" s="58">
        <f>X142+X276</f>
        <v>313</v>
      </c>
      <c r="Y11" s="170">
        <f>Y142+Y276</f>
        <v>363.5</v>
      </c>
      <c r="Z11" s="394"/>
      <c r="AA11" s="391"/>
      <c r="AB11" s="391"/>
      <c r="AC11" s="362"/>
      <c r="AD11" s="384"/>
      <c r="AE11" s="370"/>
      <c r="AF11" s="378"/>
    </row>
    <row r="12" spans="1:34" ht="15.6" customHeight="1">
      <c r="A12" s="399" t="s">
        <v>61</v>
      </c>
      <c r="B12" s="372" t="s">
        <v>62</v>
      </c>
      <c r="C12" s="435" t="s">
        <v>303</v>
      </c>
      <c r="D12" s="436"/>
      <c r="E12" s="451">
        <v>6</v>
      </c>
      <c r="F12" s="347" t="s">
        <v>64</v>
      </c>
      <c r="G12" s="184" t="s">
        <v>65</v>
      </c>
      <c r="H12" s="186" t="s">
        <v>66</v>
      </c>
      <c r="I12" s="54" t="s">
        <v>304</v>
      </c>
      <c r="J12" s="50" t="s">
        <v>68</v>
      </c>
      <c r="K12" s="59" t="s">
        <v>64</v>
      </c>
      <c r="L12" s="174"/>
      <c r="M12" s="182" t="s">
        <v>87</v>
      </c>
      <c r="N12" s="45">
        <v>12</v>
      </c>
      <c r="O12" s="195">
        <v>20</v>
      </c>
      <c r="P12" s="196">
        <v>20</v>
      </c>
      <c r="Q12" s="42"/>
      <c r="R12" s="363"/>
      <c r="S12" s="364"/>
      <c r="T12" s="365"/>
      <c r="U12" s="78">
        <f>IF(OR(P12="",M12=Paramétrage!$C$10,M12=Paramétrage!$C$13,M12=Paramétrage!$C$17,M12=Paramétrage!$C$20,M12=Paramétrage!$C$24,M12=Paramétrage!$C$27,AND(M12&lt;&gt;Paramétrage!$C$9,Q12="Mut+ext")),0,ROUNDUP(O12/P12,0))</f>
        <v>1</v>
      </c>
      <c r="V12" s="199">
        <f>IF(OR(M12="",Q12="Mut+ext"),0,IF(VLOOKUP(M12,Paramétrage!$C$6:$E$29,2,0)=0,0,IF(P12="","saisir capacité",N12*U12*VLOOKUP(M12,Paramétrage!$C$6:$E$29,2,0))))</f>
        <v>12</v>
      </c>
      <c r="W12" s="200"/>
      <c r="X12" s="201">
        <f t="shared" ref="X12:X23" si="2">IF(OR(M12="",Q12="Mut+ext"),0,IF(ISERROR(V12+W12)=TRUE,V12,V12+W12))</f>
        <v>12</v>
      </c>
      <c r="Y12" s="79">
        <f>IF(OR(M12="",Q12="Mut+ext"),0,IF(ISERROR(W12+V12*VLOOKUP(M12,Paramétrage!$C$6:$E$29,3,0))=TRUE,X12,W12+V12*VLOOKUP(M12,Paramétrage!$C$6:$E$29,3,0)))</f>
        <v>12</v>
      </c>
      <c r="Z12" s="395"/>
      <c r="AA12" s="364"/>
      <c r="AB12" s="396"/>
      <c r="AC12" s="60"/>
      <c r="AD12" s="40"/>
      <c r="AE12" s="61">
        <f t="shared" ref="AE12:AE23" si="3">IF(G12="",0,IF(K12="",0,IF(SUMIF($G$12:$G$23,G12,$O$12:$O$23)=0,0,IF(OR(L12="",K12="obligatoire"),AF12/SUMIF($G$12:$G$23,G12,$O$12:$O$23),AF12/(SUMIF($G$12:$G$23,G12,$O$12:$O$23)/L12)))))</f>
        <v>12</v>
      </c>
      <c r="AF12" s="202">
        <f t="shared" ref="AF12:AF23" si="4">N12*O12</f>
        <v>240</v>
      </c>
    </row>
    <row r="13" spans="1:34">
      <c r="A13" s="400"/>
      <c r="B13" s="372"/>
      <c r="C13" s="437"/>
      <c r="D13" s="438"/>
      <c r="E13" s="451"/>
      <c r="F13" s="347"/>
      <c r="G13" s="184" t="s">
        <v>72</v>
      </c>
      <c r="H13" s="186" t="s">
        <v>66</v>
      </c>
      <c r="I13" s="54" t="s">
        <v>305</v>
      </c>
      <c r="J13" s="50" t="s">
        <v>68</v>
      </c>
      <c r="K13" s="59" t="s">
        <v>64</v>
      </c>
      <c r="L13" s="174"/>
      <c r="M13" s="182" t="s">
        <v>69</v>
      </c>
      <c r="N13" s="45">
        <v>10</v>
      </c>
      <c r="O13" s="195">
        <v>20</v>
      </c>
      <c r="P13" s="196">
        <v>20</v>
      </c>
      <c r="Q13" s="39"/>
      <c r="R13" s="363"/>
      <c r="S13" s="364"/>
      <c r="T13" s="365"/>
      <c r="U13" s="78">
        <f>IF(OR(P13="",M13=Paramétrage!$C$10,M13=Paramétrage!$C$13,M13=Paramétrage!$C$17,M13=Paramétrage!$C$20,M13=Paramétrage!$C$24,M13=Paramétrage!$C$27,AND(M13&lt;&gt;Paramétrage!$C$9,Q13="Mut+ext")),0,ROUNDUP(O13/P13,0))</f>
        <v>1</v>
      </c>
      <c r="V13" s="199">
        <f>IF(OR(M13="",Q13="Mut+ext"),0,IF(VLOOKUP(M13,Paramétrage!$C$6:$E$29,2,0)=0,0,IF(P13="","saisir capacité",N13*U13*VLOOKUP(M13,Paramétrage!$C$6:$E$29,2,0))))</f>
        <v>10</v>
      </c>
      <c r="W13" s="200"/>
      <c r="X13" s="201">
        <f t="shared" si="2"/>
        <v>10</v>
      </c>
      <c r="Y13" s="79">
        <f>IF(OR(M13="",Q13="Mut+ext"),0,IF(ISERROR(W13+V13*VLOOKUP(M13,Paramétrage!$C$6:$E$29,3,0))=TRUE,X13,W13+V13*VLOOKUP(M13,Paramétrage!$C$6:$E$29,3,0)))</f>
        <v>15</v>
      </c>
      <c r="Z13" s="395"/>
      <c r="AA13" s="364"/>
      <c r="AB13" s="396"/>
      <c r="AC13" s="133"/>
      <c r="AD13" s="40"/>
      <c r="AE13" s="61">
        <f t="shared" si="3"/>
        <v>10</v>
      </c>
      <c r="AF13" s="203">
        <f t="shared" si="4"/>
        <v>200</v>
      </c>
    </row>
    <row r="14" spans="1:34" hidden="1">
      <c r="A14" s="400"/>
      <c r="B14" s="372"/>
      <c r="C14" s="437"/>
      <c r="D14" s="438"/>
      <c r="E14" s="451"/>
      <c r="F14" s="347"/>
      <c r="G14" s="184"/>
      <c r="H14" s="186"/>
      <c r="I14" s="54"/>
      <c r="J14" s="50"/>
      <c r="K14" s="59"/>
      <c r="L14" s="174"/>
      <c r="M14" s="182"/>
      <c r="N14" s="45"/>
      <c r="O14" s="195"/>
      <c r="P14" s="196"/>
      <c r="Q14" s="39"/>
      <c r="R14" s="363"/>
      <c r="S14" s="364"/>
      <c r="T14" s="365"/>
      <c r="U14" s="78">
        <f>IF(OR(P14="",M14=Paramétrage!$C$10,M14=Paramétrage!$C$13,M14=Paramétrage!$C$17,M14=Paramétrage!$C$20,M14=Paramétrage!$C$24,M14=Paramétrage!$C$27,AND(M14&lt;&gt;Paramétrage!$C$9,Q14="Mut+ext")),0,ROUNDUP(O14/P14,0))</f>
        <v>0</v>
      </c>
      <c r="V14" s="199">
        <f>IF(OR(M14="",Q14="Mut+ext"),0,IF(VLOOKUP(M14,Paramétrage!$C$6:$E$29,2,0)=0,0,IF(P14="","saisir capacité",N14*U14*VLOOKUP(M14,Paramétrage!$C$6:$E$29,2,0))))</f>
        <v>0</v>
      </c>
      <c r="W14" s="200"/>
      <c r="X14" s="201">
        <f t="shared" si="2"/>
        <v>0</v>
      </c>
      <c r="Y14" s="79">
        <f>IF(OR(M14="",Q14="Mut+ext"),0,IF(ISERROR(W14+V14*VLOOKUP(M14,Paramétrage!$C$6:$E$29,3,0))=TRUE,X14,W14+V14*VLOOKUP(M14,Paramétrage!$C$6:$E$29,3,0)))</f>
        <v>0</v>
      </c>
      <c r="Z14" s="395"/>
      <c r="AA14" s="364"/>
      <c r="AB14" s="396"/>
      <c r="AC14" s="133"/>
      <c r="AD14" s="40"/>
      <c r="AE14" s="61">
        <f t="shared" si="3"/>
        <v>0</v>
      </c>
      <c r="AF14" s="203">
        <f t="shared" si="4"/>
        <v>0</v>
      </c>
    </row>
    <row r="15" spans="1:34" hidden="1">
      <c r="A15" s="400"/>
      <c r="B15" s="372"/>
      <c r="C15" s="437"/>
      <c r="D15" s="438"/>
      <c r="E15" s="451"/>
      <c r="F15" s="347"/>
      <c r="G15" s="184"/>
      <c r="H15" s="186"/>
      <c r="I15" s="54"/>
      <c r="J15" s="50"/>
      <c r="K15" s="59"/>
      <c r="L15" s="174"/>
      <c r="M15" s="182"/>
      <c r="N15" s="45"/>
      <c r="O15" s="195"/>
      <c r="P15" s="196"/>
      <c r="Q15" s="39"/>
      <c r="R15" s="363"/>
      <c r="S15" s="364"/>
      <c r="T15" s="365"/>
      <c r="U15" s="78">
        <f>IF(OR(P15="",M15=Paramétrage!$C$10,M15=Paramétrage!$C$13,M15=Paramétrage!$C$17,M15=Paramétrage!$C$20,M15=Paramétrage!$C$24,M15=Paramétrage!$C$27,AND(M15&lt;&gt;Paramétrage!$C$9,Q15="Mut+ext")),0,ROUNDUP(O15/P15,0))</f>
        <v>0</v>
      </c>
      <c r="V15" s="199">
        <f>IF(OR(M15="",Q15="Mut+ext"),0,IF(VLOOKUP(M15,Paramétrage!$C$6:$E$29,2,0)=0,0,IF(P15="","saisir capacité",N15*U15*VLOOKUP(M15,Paramétrage!$C$6:$E$29,2,0))))</f>
        <v>0</v>
      </c>
      <c r="W15" s="200"/>
      <c r="X15" s="201">
        <f t="shared" si="2"/>
        <v>0</v>
      </c>
      <c r="Y15" s="79">
        <f>IF(OR(M15="",Q15="Mut+ext"),0,IF(ISERROR(W15+V15*VLOOKUP(M15,Paramétrage!$C$6:$E$29,3,0))=TRUE,X15,W15+V15*VLOOKUP(M15,Paramétrage!$C$6:$E$29,3,0)))</f>
        <v>0</v>
      </c>
      <c r="Z15" s="395"/>
      <c r="AA15" s="364"/>
      <c r="AB15" s="396"/>
      <c r="AC15" s="51"/>
      <c r="AD15" s="40"/>
      <c r="AE15" s="61">
        <f t="shared" si="3"/>
        <v>0</v>
      </c>
      <c r="AF15" s="203">
        <f t="shared" si="4"/>
        <v>0</v>
      </c>
    </row>
    <row r="16" spans="1:34" hidden="1">
      <c r="A16" s="400"/>
      <c r="B16" s="372"/>
      <c r="C16" s="437"/>
      <c r="D16" s="438"/>
      <c r="E16" s="451"/>
      <c r="F16" s="347"/>
      <c r="G16" s="184"/>
      <c r="H16" s="186"/>
      <c r="I16" s="54"/>
      <c r="J16" s="50"/>
      <c r="K16" s="59"/>
      <c r="L16" s="38"/>
      <c r="M16" s="182"/>
      <c r="N16" s="45"/>
      <c r="O16" s="195"/>
      <c r="P16" s="196"/>
      <c r="Q16" s="39"/>
      <c r="R16" s="363"/>
      <c r="S16" s="364"/>
      <c r="T16" s="365"/>
      <c r="U16" s="78">
        <f>IF(OR(P16="",M16=Paramétrage!$C$10,M16=Paramétrage!$C$13,M16=Paramétrage!$C$17,M16=Paramétrage!$C$20,M16=Paramétrage!$C$24,M16=Paramétrage!$C$27,AND(M16&lt;&gt;Paramétrage!$C$9,Q16="Mut+ext")),0,ROUNDUP(O16/P16,0))</f>
        <v>0</v>
      </c>
      <c r="V16" s="199">
        <f>IF(OR(M16="",Q16="Mut+ext"),0,IF(VLOOKUP(M16,Paramétrage!$C$6:$E$29,2,0)=0,0,IF(P16="","saisir capacité",N16*U16*VLOOKUP(M16,Paramétrage!$C$6:$E$29,2,0))))</f>
        <v>0</v>
      </c>
      <c r="W16" s="200"/>
      <c r="X16" s="201">
        <f t="shared" si="2"/>
        <v>0</v>
      </c>
      <c r="Y16" s="79">
        <f>IF(OR(M16="",Q16="Mut+ext"),0,IF(ISERROR(W16+V16*VLOOKUP(M16,Paramétrage!$C$6:$E$29,3,0))=TRUE,X16,W16+V16*VLOOKUP(M16,Paramétrage!$C$6:$E$29,3,0)))</f>
        <v>0</v>
      </c>
      <c r="Z16" s="395"/>
      <c r="AA16" s="364"/>
      <c r="AB16" s="396"/>
      <c r="AC16" s="133"/>
      <c r="AD16" s="40"/>
      <c r="AE16" s="61">
        <f t="shared" si="3"/>
        <v>0</v>
      </c>
      <c r="AF16" s="203">
        <f t="shared" si="4"/>
        <v>0</v>
      </c>
    </row>
    <row r="17" spans="1:32" hidden="1">
      <c r="A17" s="400"/>
      <c r="B17" s="372"/>
      <c r="C17" s="437"/>
      <c r="D17" s="438"/>
      <c r="E17" s="451"/>
      <c r="F17" s="347"/>
      <c r="G17" s="184"/>
      <c r="H17" s="186"/>
      <c r="I17" s="54"/>
      <c r="J17" s="50"/>
      <c r="K17" s="59"/>
      <c r="L17" s="38"/>
      <c r="M17" s="182"/>
      <c r="N17" s="44"/>
      <c r="O17" s="204"/>
      <c r="P17" s="196"/>
      <c r="Q17" s="39"/>
      <c r="R17" s="363"/>
      <c r="S17" s="364"/>
      <c r="T17" s="365"/>
      <c r="U17" s="78">
        <f>IF(OR(P17="",M17=Paramétrage!$C$10,M17=Paramétrage!$C$13,M17=Paramétrage!$C$17,M17=Paramétrage!$C$20,M17=Paramétrage!$C$24,M17=Paramétrage!$C$27,AND(M17&lt;&gt;Paramétrage!$C$9,Q17="Mut+ext")),0,ROUNDUP(O17/P17,0))</f>
        <v>0</v>
      </c>
      <c r="V17" s="199">
        <f>IF(OR(M17="",Q17="Mut+ext"),0,IF(VLOOKUP(M17,Paramétrage!$C$6:$E$29,2,0)=0,0,IF(P17="","saisir capacité",N17*U17*VLOOKUP(M17,Paramétrage!$C$6:$E$29,2,0))))</f>
        <v>0</v>
      </c>
      <c r="W17" s="200"/>
      <c r="X17" s="201">
        <f t="shared" si="2"/>
        <v>0</v>
      </c>
      <c r="Y17" s="79">
        <f>IF(OR(M17="",Q17="Mut+ext"),0,IF(ISERROR(W17+V17*VLOOKUP(M17,Paramétrage!$C$6:$E$29,3,0))=TRUE,X17,W17+V17*VLOOKUP(M17,Paramétrage!$C$6:$E$29,3,0)))</f>
        <v>0</v>
      </c>
      <c r="Z17" s="395"/>
      <c r="AA17" s="364"/>
      <c r="AB17" s="396"/>
      <c r="AC17" s="133"/>
      <c r="AD17" s="40"/>
      <c r="AE17" s="61">
        <f t="shared" si="3"/>
        <v>0</v>
      </c>
      <c r="AF17" s="203">
        <f t="shared" si="4"/>
        <v>0</v>
      </c>
    </row>
    <row r="18" spans="1:32" hidden="1">
      <c r="A18" s="400"/>
      <c r="B18" s="372"/>
      <c r="C18" s="437"/>
      <c r="D18" s="438"/>
      <c r="E18" s="451"/>
      <c r="F18" s="347"/>
      <c r="G18" s="184"/>
      <c r="H18" s="205"/>
      <c r="I18" s="134"/>
      <c r="J18" s="50"/>
      <c r="K18" s="49"/>
      <c r="L18" s="38"/>
      <c r="M18" s="182"/>
      <c r="N18" s="44"/>
      <c r="O18" s="195"/>
      <c r="P18" s="196"/>
      <c r="Q18" s="39"/>
      <c r="R18" s="363"/>
      <c r="S18" s="364"/>
      <c r="T18" s="365"/>
      <c r="U18" s="78">
        <f>IF(OR(P18="",M18=Paramétrage!$C$10,M18=Paramétrage!$C$13,M18=Paramétrage!$C$17,M18=Paramétrage!$C$20,M18=Paramétrage!$C$24,M18=Paramétrage!$C$27,AND(M18&lt;&gt;Paramétrage!$C$9,Q18="Mut+ext")),0,ROUNDUP(O18/P18,0))</f>
        <v>0</v>
      </c>
      <c r="V18" s="199">
        <f>IF(OR(M18="",Q18="Mut+ext"),0,IF(VLOOKUP(M18,Paramétrage!$C$6:$E$29,2,0)=0,0,IF(P18="","saisir capacité",N18*U18*VLOOKUP(M18,Paramétrage!$C$6:$E$29,2,0))))</f>
        <v>0</v>
      </c>
      <c r="W18" s="200"/>
      <c r="X18" s="201">
        <f t="shared" si="2"/>
        <v>0</v>
      </c>
      <c r="Y18" s="79">
        <f>IF(OR(M18="",Q18="Mut+ext"),0,IF(ISERROR(W18+V18*VLOOKUP(M18,Paramétrage!$C$6:$E$29,3,0))=TRUE,X18,W18+V18*VLOOKUP(M18,Paramétrage!$C$6:$E$29,3,0)))</f>
        <v>0</v>
      </c>
      <c r="Z18" s="395"/>
      <c r="AA18" s="364"/>
      <c r="AB18" s="396"/>
      <c r="AC18" s="133"/>
      <c r="AD18" s="40"/>
      <c r="AE18" s="61">
        <f t="shared" si="3"/>
        <v>0</v>
      </c>
      <c r="AF18" s="203">
        <f t="shared" si="4"/>
        <v>0</v>
      </c>
    </row>
    <row r="19" spans="1:32" hidden="1">
      <c r="A19" s="400"/>
      <c r="B19" s="372"/>
      <c r="C19" s="437"/>
      <c r="D19" s="438"/>
      <c r="E19" s="451"/>
      <c r="F19" s="347"/>
      <c r="G19" s="184"/>
      <c r="H19" s="186"/>
      <c r="I19" s="54"/>
      <c r="J19" s="50"/>
      <c r="K19" s="59"/>
      <c r="L19" s="38"/>
      <c r="M19" s="182"/>
      <c r="N19" s="45"/>
      <c r="O19" s="195"/>
      <c r="P19" s="196"/>
      <c r="Q19" s="39"/>
      <c r="R19" s="363"/>
      <c r="S19" s="364"/>
      <c r="T19" s="365"/>
      <c r="U19" s="78">
        <f>IF(OR(P19="",M19=Paramétrage!$C$10,M19=Paramétrage!$C$13,M19=Paramétrage!$C$17,M19=Paramétrage!$C$20,M19=Paramétrage!$C$24,M19=Paramétrage!$C$27,AND(M19&lt;&gt;Paramétrage!$C$9,Q19="Mut+ext")),0,ROUNDUP(O19/P19,0))</f>
        <v>0</v>
      </c>
      <c r="V19" s="199">
        <f>IF(OR(M19="",Q19="Mut+ext"),0,IF(VLOOKUP(M19,Paramétrage!$C$6:$E$29,2,0)=0,0,IF(P19="","saisir capacité",N19*U19*VLOOKUP(M19,Paramétrage!$C$6:$E$29,2,0))))</f>
        <v>0</v>
      </c>
      <c r="W19" s="200"/>
      <c r="X19" s="201">
        <f t="shared" si="2"/>
        <v>0</v>
      </c>
      <c r="Y19" s="79">
        <f>IF(OR(M19="",Q19="Mut+ext"),0,IF(ISERROR(W19+V19*VLOOKUP(M19,Paramétrage!$C$6:$E$29,3,0))=TRUE,X19,W19+V19*VLOOKUP(M19,Paramétrage!$C$6:$E$29,3,0)))</f>
        <v>0</v>
      </c>
      <c r="Z19" s="395"/>
      <c r="AA19" s="364"/>
      <c r="AB19" s="396"/>
      <c r="AC19" s="51"/>
      <c r="AD19" s="40"/>
      <c r="AE19" s="61">
        <f t="shared" si="3"/>
        <v>0</v>
      </c>
      <c r="AF19" s="203">
        <f t="shared" si="4"/>
        <v>0</v>
      </c>
    </row>
    <row r="20" spans="1:32" hidden="1">
      <c r="A20" s="400"/>
      <c r="B20" s="372"/>
      <c r="C20" s="437"/>
      <c r="D20" s="438"/>
      <c r="E20" s="451"/>
      <c r="F20" s="347"/>
      <c r="G20" s="184"/>
      <c r="H20" s="186"/>
      <c r="I20" s="54"/>
      <c r="J20" s="50"/>
      <c r="K20" s="59"/>
      <c r="L20" s="38"/>
      <c r="M20" s="182"/>
      <c r="N20" s="45"/>
      <c r="O20" s="195"/>
      <c r="P20" s="196"/>
      <c r="Q20" s="39"/>
      <c r="R20" s="363"/>
      <c r="S20" s="364"/>
      <c r="T20" s="365"/>
      <c r="U20" s="78">
        <f>IF(OR(P20="",M20=Paramétrage!$C$10,M20=Paramétrage!$C$13,M20=Paramétrage!$C$17,M20=Paramétrage!$C$20,M20=Paramétrage!$C$24,M20=Paramétrage!$C$27,AND(M20&lt;&gt;Paramétrage!$C$9,Q20="Mut+ext")),0,ROUNDUP(O20/P20,0))</f>
        <v>0</v>
      </c>
      <c r="V20" s="199">
        <f>IF(OR(M20="",Q20="Mut+ext"),0,IF(VLOOKUP(M20,Paramétrage!$C$6:$E$29,2,0)=0,0,IF(P20="","saisir capacité",N20*U20*VLOOKUP(M20,Paramétrage!$C$6:$E$29,2,0))))</f>
        <v>0</v>
      </c>
      <c r="W20" s="200"/>
      <c r="X20" s="201">
        <f t="shared" si="2"/>
        <v>0</v>
      </c>
      <c r="Y20" s="79">
        <f>IF(OR(M20="",Q20="Mut+ext"),0,IF(ISERROR(W20+V20*VLOOKUP(M20,Paramétrage!$C$6:$E$29,3,0))=TRUE,X20,W20+V20*VLOOKUP(M20,Paramétrage!$C$6:$E$29,3,0)))</f>
        <v>0</v>
      </c>
      <c r="Z20" s="395"/>
      <c r="AA20" s="364"/>
      <c r="AB20" s="396"/>
      <c r="AC20" s="133"/>
      <c r="AD20" s="40"/>
      <c r="AE20" s="61">
        <f t="shared" si="3"/>
        <v>0</v>
      </c>
      <c r="AF20" s="203">
        <f t="shared" si="4"/>
        <v>0</v>
      </c>
    </row>
    <row r="21" spans="1:32" hidden="1">
      <c r="A21" s="400"/>
      <c r="B21" s="372"/>
      <c r="C21" s="437"/>
      <c r="D21" s="438"/>
      <c r="E21" s="451"/>
      <c r="F21" s="347"/>
      <c r="G21" s="184"/>
      <c r="H21" s="186"/>
      <c r="I21" s="54"/>
      <c r="J21" s="50"/>
      <c r="K21" s="59"/>
      <c r="L21" s="38"/>
      <c r="M21" s="182"/>
      <c r="N21" s="44"/>
      <c r="O21" s="204"/>
      <c r="P21" s="196"/>
      <c r="Q21" s="39"/>
      <c r="R21" s="363"/>
      <c r="S21" s="364"/>
      <c r="T21" s="365"/>
      <c r="U21" s="78">
        <f>IF(OR(P21="",M21=Paramétrage!$C$10,M21=Paramétrage!$C$13,M21=Paramétrage!$C$17,M21=Paramétrage!$C$20,M21=Paramétrage!$C$24,M21=Paramétrage!$C$27,AND(M21&lt;&gt;Paramétrage!$C$9,Q21="Mut+ext")),0,ROUNDUP(O21/P21,0))</f>
        <v>0</v>
      </c>
      <c r="V21" s="199">
        <f>IF(OR(M21="",Q21="Mut+ext"),0,IF(VLOOKUP(M21,Paramétrage!$C$6:$E$29,2,0)=0,0,IF(P21="","saisir capacité",N21*U21*VLOOKUP(M21,Paramétrage!$C$6:$E$29,2,0))))</f>
        <v>0</v>
      </c>
      <c r="W21" s="200"/>
      <c r="X21" s="201">
        <f t="shared" si="2"/>
        <v>0</v>
      </c>
      <c r="Y21" s="79">
        <f>IF(OR(M21="",Q21="Mut+ext"),0,IF(ISERROR(W21+V21*VLOOKUP(M21,Paramétrage!$C$6:$E$29,3,0))=TRUE,X21,W21+V21*VLOOKUP(M21,Paramétrage!$C$6:$E$29,3,0)))</f>
        <v>0</v>
      </c>
      <c r="Z21" s="395"/>
      <c r="AA21" s="364"/>
      <c r="AB21" s="396"/>
      <c r="AC21" s="133"/>
      <c r="AD21" s="40"/>
      <c r="AE21" s="61">
        <f t="shared" si="3"/>
        <v>0</v>
      </c>
      <c r="AF21" s="203">
        <f t="shared" si="4"/>
        <v>0</v>
      </c>
    </row>
    <row r="22" spans="1:32" hidden="1">
      <c r="A22" s="400"/>
      <c r="B22" s="372"/>
      <c r="C22" s="437"/>
      <c r="D22" s="438"/>
      <c r="E22" s="451"/>
      <c r="F22" s="347"/>
      <c r="G22" s="184"/>
      <c r="H22" s="205"/>
      <c r="I22" s="134"/>
      <c r="J22" s="50"/>
      <c r="K22" s="49"/>
      <c r="L22" s="38"/>
      <c r="M22" s="182"/>
      <c r="N22" s="44"/>
      <c r="O22" s="195"/>
      <c r="P22" s="196"/>
      <c r="Q22" s="39"/>
      <c r="R22" s="363"/>
      <c r="S22" s="364"/>
      <c r="T22" s="365"/>
      <c r="U22" s="78">
        <f>IF(OR(P22="",M22=Paramétrage!$C$10,M22=Paramétrage!$C$13,M22=Paramétrage!$C$17,M22=Paramétrage!$C$20,M22=Paramétrage!$C$24,M22=Paramétrage!$C$27,AND(M22&lt;&gt;Paramétrage!$C$9,Q22="Mut+ext")),0,ROUNDUP(O22/P22,0))</f>
        <v>0</v>
      </c>
      <c r="V22" s="199">
        <f>IF(OR(M22="",Q22="Mut+ext"),0,IF(VLOOKUP(M22,Paramétrage!$C$6:$E$29,2,0)=0,0,IF(P22="","saisir capacité",N22*U22*VLOOKUP(M22,Paramétrage!$C$6:$E$29,2,0))))</f>
        <v>0</v>
      </c>
      <c r="W22" s="200"/>
      <c r="X22" s="201">
        <f t="shared" si="2"/>
        <v>0</v>
      </c>
      <c r="Y22" s="79">
        <f>IF(OR(M22="",Q22="Mut+ext"),0,IF(ISERROR(W22+V22*VLOOKUP(M22,Paramétrage!$C$6:$E$29,3,0))=TRUE,X22,W22+V22*VLOOKUP(M22,Paramétrage!$C$6:$E$29,3,0)))</f>
        <v>0</v>
      </c>
      <c r="Z22" s="395"/>
      <c r="AA22" s="364"/>
      <c r="AB22" s="396"/>
      <c r="AC22" s="133"/>
      <c r="AD22" s="40"/>
      <c r="AE22" s="61">
        <f t="shared" si="3"/>
        <v>0</v>
      </c>
      <c r="AF22" s="203">
        <f t="shared" si="4"/>
        <v>0</v>
      </c>
    </row>
    <row r="23" spans="1:32">
      <c r="A23" s="400"/>
      <c r="B23" s="372"/>
      <c r="C23" s="439"/>
      <c r="D23" s="440"/>
      <c r="E23" s="452"/>
      <c r="F23" s="348"/>
      <c r="G23" s="184"/>
      <c r="H23" s="205"/>
      <c r="I23" s="134"/>
      <c r="J23" s="50"/>
      <c r="K23" s="49"/>
      <c r="L23" s="38"/>
      <c r="M23" s="182"/>
      <c r="N23" s="44"/>
      <c r="O23" s="206"/>
      <c r="P23" s="196"/>
      <c r="Q23" s="39"/>
      <c r="R23" s="363"/>
      <c r="S23" s="364"/>
      <c r="T23" s="365"/>
      <c r="U23" s="78">
        <f>IF(OR(P23="",M23=Paramétrage!$C$10,M23=Paramétrage!$C$13,M23=Paramétrage!$C$17,M23=Paramétrage!$C$20,M23=Paramétrage!$C$24,M23=Paramétrage!$C$27,AND(M23&lt;&gt;Paramétrage!$C$9,Q23="Mut+ext")),0,ROUNDUP(O23/P23,0))</f>
        <v>0</v>
      </c>
      <c r="V23" s="199">
        <f>IF(OR(M23="",Q23="Mut+ext"),0,IF(VLOOKUP(M23,Paramétrage!$C$6:$E$29,2,0)=0,0,IF(P23="","saisir capacité",N23*U23*VLOOKUP(M23,Paramétrage!$C$6:$E$29,2,0))))</f>
        <v>0</v>
      </c>
      <c r="W23" s="200"/>
      <c r="X23" s="201">
        <f t="shared" si="2"/>
        <v>0</v>
      </c>
      <c r="Y23" s="79">
        <f>IF(OR(M23="",Q23="Mut+ext"),0,IF(ISERROR(W23+V23*VLOOKUP(M23,Paramétrage!$C$6:$E$29,3,0))=TRUE,X23,W23+V23*VLOOKUP(M23,Paramétrage!$C$6:$E$29,3,0)))</f>
        <v>0</v>
      </c>
      <c r="Z23" s="395"/>
      <c r="AA23" s="364"/>
      <c r="AB23" s="396"/>
      <c r="AC23" s="133"/>
      <c r="AD23" s="40"/>
      <c r="AE23" s="61">
        <f t="shared" si="3"/>
        <v>0</v>
      </c>
      <c r="AF23" s="203">
        <f t="shared" si="4"/>
        <v>0</v>
      </c>
    </row>
    <row r="24" spans="1:32">
      <c r="A24" s="400"/>
      <c r="B24" s="372"/>
      <c r="C24" s="207"/>
      <c r="D24" s="208"/>
      <c r="E24" s="209"/>
      <c r="F24" s="209"/>
      <c r="G24" s="209"/>
      <c r="H24" s="210"/>
      <c r="I24" s="135"/>
      <c r="J24" s="99"/>
      <c r="K24" s="63"/>
      <c r="L24" s="64"/>
      <c r="M24" s="211"/>
      <c r="N24" s="65">
        <f>AE24</f>
        <v>22</v>
      </c>
      <c r="O24" s="212"/>
      <c r="P24" s="212"/>
      <c r="Q24" s="68"/>
      <c r="R24" s="66"/>
      <c r="S24" s="66"/>
      <c r="T24" s="67"/>
      <c r="U24" s="100"/>
      <c r="V24" s="213">
        <f>SUM(V12:V23)</f>
        <v>22</v>
      </c>
      <c r="W24" s="211">
        <f>SUM(W12:W23)</f>
        <v>0</v>
      </c>
      <c r="X24" s="214">
        <f>SUM(X12:X23)</f>
        <v>22</v>
      </c>
      <c r="Y24" s="69">
        <f>SUM(Y12:Y23)</f>
        <v>27</v>
      </c>
      <c r="Z24" s="101"/>
      <c r="AA24" s="102"/>
      <c r="AB24" s="103"/>
      <c r="AC24" s="104"/>
      <c r="AD24" s="105"/>
      <c r="AE24" s="106">
        <f>SUM(AE12:AE23)</f>
        <v>22</v>
      </c>
      <c r="AF24" s="107">
        <f>SUM(AF12:AF23)</f>
        <v>440</v>
      </c>
    </row>
    <row r="25" spans="1:32" ht="15.6" customHeight="1">
      <c r="A25" s="400"/>
      <c r="B25" s="372" t="s">
        <v>75</v>
      </c>
      <c r="C25" s="435" t="s">
        <v>306</v>
      </c>
      <c r="D25" s="436"/>
      <c r="E25" s="451">
        <v>15</v>
      </c>
      <c r="F25" s="347" t="s">
        <v>64</v>
      </c>
      <c r="G25" s="184" t="s">
        <v>77</v>
      </c>
      <c r="H25" s="186" t="s">
        <v>66</v>
      </c>
      <c r="I25" s="54" t="s">
        <v>307</v>
      </c>
      <c r="J25" s="50" t="s">
        <v>68</v>
      </c>
      <c r="K25" s="59" t="s">
        <v>64</v>
      </c>
      <c r="L25" s="38"/>
      <c r="M25" s="182" t="s">
        <v>87</v>
      </c>
      <c r="N25" s="45">
        <v>20</v>
      </c>
      <c r="O25" s="195">
        <v>20</v>
      </c>
      <c r="P25" s="196">
        <v>20</v>
      </c>
      <c r="Q25" s="42"/>
      <c r="R25" s="363"/>
      <c r="S25" s="364"/>
      <c r="T25" s="365"/>
      <c r="U25" s="78">
        <f>IF(OR(P25="",M25=Paramétrage!$C$10,M25=Paramétrage!$C$13,M25=Paramétrage!$C$17,M25=Paramétrage!$C$20,M25=Paramétrage!$C$24,M25=Paramétrage!$C$27,AND(M25&lt;&gt;Paramétrage!$C$9,Q25="Mut+ext")),0,ROUNDUP(O25/P25,0))</f>
        <v>1</v>
      </c>
      <c r="V25" s="199">
        <f>IF(OR(M25="",Q25="Mut+ext"),0,IF(VLOOKUP(M25,Paramétrage!$C$6:$E$29,2,0)=0,0,IF(P25="","saisir capacité",N25*U25*VLOOKUP(M25,Paramétrage!$C$6:$E$29,2,0))))</f>
        <v>20</v>
      </c>
      <c r="W25" s="200"/>
      <c r="X25" s="201">
        <f t="shared" ref="X25:X36" si="5">IF(OR(M25="",Q25="Mut+ext"),0,IF(ISERROR(V25+W25)=TRUE,V25,V25+W25))</f>
        <v>20</v>
      </c>
      <c r="Y25" s="79">
        <f>IF(OR(M25="",Q25="Mut+ext"),0,IF(ISERROR(W25+V25*VLOOKUP(M25,Paramétrage!$C$6:$E$29,3,0))=TRUE,X25,W25+V25*VLOOKUP(M25,Paramétrage!$C$6:$E$29,3,0)))</f>
        <v>20</v>
      </c>
      <c r="Z25" s="395"/>
      <c r="AA25" s="364"/>
      <c r="AB25" s="396"/>
      <c r="AC25" s="60"/>
      <c r="AD25" s="40"/>
      <c r="AE25" s="61">
        <f>IF(G25="",0,IF(K25="",0,IF(SUMIF($G$25:$G$36,G25,$O$25:$O$36)=0,0,IF(OR(L25="",K25="obligatoire"),AF25/SUMIF($G$25:$G$36,G25,$O$25:$O$36),AF25/(SUMIF($G$25:$G$36,G25,$O$25:$O$36)/L25)))))</f>
        <v>20</v>
      </c>
      <c r="AF25" s="202">
        <f t="shared" ref="AF25:AF36" si="6">N25*O25</f>
        <v>400</v>
      </c>
    </row>
    <row r="26" spans="1:32">
      <c r="A26" s="400"/>
      <c r="B26" s="372"/>
      <c r="C26" s="437"/>
      <c r="D26" s="438"/>
      <c r="E26" s="451"/>
      <c r="F26" s="347"/>
      <c r="G26" s="184" t="s">
        <v>81</v>
      </c>
      <c r="H26" s="186" t="s">
        <v>66</v>
      </c>
      <c r="I26" s="54" t="s">
        <v>308</v>
      </c>
      <c r="J26" s="50" t="s">
        <v>68</v>
      </c>
      <c r="K26" s="59" t="s">
        <v>64</v>
      </c>
      <c r="L26" s="38"/>
      <c r="M26" s="182" t="s">
        <v>69</v>
      </c>
      <c r="N26" s="45">
        <v>14</v>
      </c>
      <c r="O26" s="195">
        <v>20</v>
      </c>
      <c r="P26" s="196">
        <v>20</v>
      </c>
      <c r="Q26" s="39"/>
      <c r="R26" s="363"/>
      <c r="S26" s="364"/>
      <c r="T26" s="365"/>
      <c r="U26" s="78">
        <f>IF(OR(P26="",M26=Paramétrage!$C$10,M26=Paramétrage!$C$13,M26=Paramétrage!$C$17,M26=Paramétrage!$C$20,M26=Paramétrage!$C$24,M26=Paramétrage!$C$27,AND(M26&lt;&gt;Paramétrage!$C$9,Q26="Mut+ext")),0,ROUNDUP(O26/P26,0))</f>
        <v>1</v>
      </c>
      <c r="V26" s="199">
        <f>IF(OR(M26="",Q26="Mut+ext"),0,IF(VLOOKUP(M26,Paramétrage!$C$6:$E$29,2,0)=0,0,IF(P26="","saisir capacité",N26*U26*VLOOKUP(M26,Paramétrage!$C$6:$E$29,2,0))))</f>
        <v>14</v>
      </c>
      <c r="W26" s="200"/>
      <c r="X26" s="201">
        <f t="shared" si="5"/>
        <v>14</v>
      </c>
      <c r="Y26" s="79">
        <f>IF(OR(M26="",Q26="Mut+ext"),0,IF(ISERROR(W26+V26*VLOOKUP(M26,Paramétrage!$C$6:$E$29,3,0))=TRUE,X26,W26+V26*VLOOKUP(M26,Paramétrage!$C$6:$E$29,3,0)))</f>
        <v>21</v>
      </c>
      <c r="Z26" s="395"/>
      <c r="AA26" s="364"/>
      <c r="AB26" s="396"/>
      <c r="AC26" s="133"/>
      <c r="AD26" s="40"/>
      <c r="AE26" s="61">
        <f t="shared" ref="AE26:AE36" si="7">IF(G26="",0,IF(K26="",0,IF(SUMIF($G$25:$G$36,G26,$O$25:$O$36)=0,0,IF(OR(L26="",K26="obligatoire"),AF26/SUMIF($G$25:$G$36,G26,$O$25:$O$36),AF26/(SUMIF($G$25:$G$36,G26,$O$25:$O$36)/L26)))))</f>
        <v>14</v>
      </c>
      <c r="AF26" s="203">
        <f t="shared" si="6"/>
        <v>280</v>
      </c>
    </row>
    <row r="27" spans="1:32">
      <c r="A27" s="400"/>
      <c r="B27" s="372"/>
      <c r="C27" s="437"/>
      <c r="D27" s="438"/>
      <c r="E27" s="451"/>
      <c r="F27" s="347"/>
      <c r="G27" s="184" t="s">
        <v>84</v>
      </c>
      <c r="H27" s="186" t="s">
        <v>66</v>
      </c>
      <c r="I27" s="54" t="s">
        <v>309</v>
      </c>
      <c r="J27" s="50" t="s">
        <v>68</v>
      </c>
      <c r="K27" s="59" t="s">
        <v>64</v>
      </c>
      <c r="L27" s="38"/>
      <c r="M27" s="182" t="s">
        <v>69</v>
      </c>
      <c r="N27" s="45">
        <v>12</v>
      </c>
      <c r="O27" s="195">
        <v>20</v>
      </c>
      <c r="P27" s="196">
        <v>20</v>
      </c>
      <c r="Q27" s="39"/>
      <c r="R27" s="363"/>
      <c r="S27" s="364"/>
      <c r="T27" s="365"/>
      <c r="U27" s="78">
        <f>IF(OR(P27="",M27=Paramétrage!$C$10,M27=Paramétrage!$C$13,M27=Paramétrage!$C$17,M27=Paramétrage!$C$20,M27=Paramétrage!$C$24,M27=Paramétrage!$C$27,AND(M27&lt;&gt;Paramétrage!$C$9,Q27="Mut+ext")),0,ROUNDUP(O27/P27,0))</f>
        <v>1</v>
      </c>
      <c r="V27" s="199">
        <f>IF(OR(M27="",Q27="Mut+ext"),0,IF(VLOOKUP(M27,Paramétrage!$C$6:$E$29,2,0)=0,0,IF(P27="","saisir capacité",N27*U27*VLOOKUP(M27,Paramétrage!$C$6:$E$29,2,0))))</f>
        <v>12</v>
      </c>
      <c r="W27" s="200"/>
      <c r="X27" s="201">
        <f t="shared" si="5"/>
        <v>12</v>
      </c>
      <c r="Y27" s="79">
        <f>IF(OR(M27="",Q27="Mut+ext"),0,IF(ISERROR(W27+V27*VLOOKUP(M27,Paramétrage!$C$6:$E$29,3,0))=TRUE,X27,W27+V27*VLOOKUP(M27,Paramétrage!$C$6:$E$29,3,0)))</f>
        <v>18</v>
      </c>
      <c r="Z27" s="395"/>
      <c r="AA27" s="364"/>
      <c r="AB27" s="396"/>
      <c r="AC27" s="133"/>
      <c r="AD27" s="40"/>
      <c r="AE27" s="61">
        <f>IF(G27="",0,IF(K27="",0,IF(SUMIF($G$25:$G$36,G27,$O$25:$O$36)=0,0,IF(OR(L27="",K27="obligatoire"),AF27/SUMIF($G$25:$G$36,G27,$O$25:$O$36),AF27/(SUMIF($G$25:$G$36,G27,$O$25:$O$36)/L27)))))</f>
        <v>12</v>
      </c>
      <c r="AF27" s="203">
        <f t="shared" si="6"/>
        <v>240</v>
      </c>
    </row>
    <row r="28" spans="1:32">
      <c r="A28" s="400"/>
      <c r="B28" s="372"/>
      <c r="C28" s="437"/>
      <c r="D28" s="438"/>
      <c r="E28" s="451"/>
      <c r="F28" s="347"/>
      <c r="G28" s="184" t="s">
        <v>86</v>
      </c>
      <c r="H28" s="186" t="s">
        <v>66</v>
      </c>
      <c r="I28" s="54" t="s">
        <v>310</v>
      </c>
      <c r="J28" s="50" t="s">
        <v>68</v>
      </c>
      <c r="K28" s="59" t="s">
        <v>64</v>
      </c>
      <c r="L28" s="38"/>
      <c r="M28" s="182" t="s">
        <v>87</v>
      </c>
      <c r="N28" s="45">
        <v>10</v>
      </c>
      <c r="O28" s="195">
        <v>20</v>
      </c>
      <c r="P28" s="196">
        <v>20</v>
      </c>
      <c r="Q28" s="39"/>
      <c r="R28" s="363"/>
      <c r="S28" s="364"/>
      <c r="T28" s="365"/>
      <c r="U28" s="78">
        <f>IF(OR(P28="",M28=Paramétrage!$C$10,M28=Paramétrage!$C$13,M28=Paramétrage!$C$17,M28=Paramétrage!$C$20,M28=Paramétrage!$C$24,M28=Paramétrage!$C$27,AND(M28&lt;&gt;Paramétrage!$C$9,Q28="Mut+ext")),0,ROUNDUP(O28/P28,0))</f>
        <v>1</v>
      </c>
      <c r="V28" s="199">
        <f>IF(OR(M28="",Q28="Mut+ext"),0,IF(VLOOKUP(M28,Paramétrage!$C$6:$E$29,2,0)=0,0,IF(P28="","saisir capacité",N28*U28*VLOOKUP(M28,Paramétrage!$C$6:$E$29,2,0))))</f>
        <v>10</v>
      </c>
      <c r="W28" s="200"/>
      <c r="X28" s="201">
        <f t="shared" si="5"/>
        <v>10</v>
      </c>
      <c r="Y28" s="79">
        <f>IF(OR(M28="",Q28="Mut+ext"),0,IF(ISERROR(W28+V28*VLOOKUP(M28,Paramétrage!$C$6:$E$29,3,0))=TRUE,X28,W28+V28*VLOOKUP(M28,Paramétrage!$C$6:$E$29,3,0)))</f>
        <v>10</v>
      </c>
      <c r="Z28" s="395"/>
      <c r="AA28" s="364"/>
      <c r="AB28" s="396"/>
      <c r="AC28" s="51"/>
      <c r="AD28" s="40"/>
      <c r="AE28" s="61">
        <f t="shared" si="7"/>
        <v>10</v>
      </c>
      <c r="AF28" s="203">
        <f t="shared" si="6"/>
        <v>200</v>
      </c>
    </row>
    <row r="29" spans="1:32">
      <c r="A29" s="400"/>
      <c r="B29" s="372"/>
      <c r="C29" s="437"/>
      <c r="D29" s="438"/>
      <c r="E29" s="451"/>
      <c r="F29" s="347"/>
      <c r="G29" s="184" t="s">
        <v>187</v>
      </c>
      <c r="H29" s="186" t="s">
        <v>66</v>
      </c>
      <c r="I29" s="54" t="s">
        <v>311</v>
      </c>
      <c r="J29" s="50" t="s">
        <v>68</v>
      </c>
      <c r="K29" s="59" t="s">
        <v>64</v>
      </c>
      <c r="L29" s="38"/>
      <c r="M29" s="182" t="s">
        <v>87</v>
      </c>
      <c r="N29" s="45">
        <v>18</v>
      </c>
      <c r="O29" s="195">
        <v>20</v>
      </c>
      <c r="P29" s="196">
        <v>20</v>
      </c>
      <c r="Q29" s="39"/>
      <c r="R29" s="363"/>
      <c r="S29" s="364"/>
      <c r="T29" s="365"/>
      <c r="U29" s="78">
        <f>IF(OR(P29="",M29=Paramétrage!$C$10,M29=Paramétrage!$C$13,M29=Paramétrage!$C$17,M29=Paramétrage!$C$20,M29=Paramétrage!$C$24,M29=Paramétrage!$C$27,AND(M29&lt;&gt;Paramétrage!$C$9,Q29="Mut+ext")),0,ROUNDUP(O29/P29,0))</f>
        <v>1</v>
      </c>
      <c r="V29" s="199">
        <f>IF(OR(M29="",Q29="Mut+ext"),0,IF(VLOOKUP(M29,Paramétrage!$C$6:$E$29,2,0)=0,0,IF(P29="","saisir capacité",N29*U29*VLOOKUP(M29,Paramétrage!$C$6:$E$29,2,0))))</f>
        <v>18</v>
      </c>
      <c r="W29" s="200"/>
      <c r="X29" s="201">
        <f t="shared" si="5"/>
        <v>18</v>
      </c>
      <c r="Y29" s="79">
        <f>IF(OR(M29="",Q29="Mut+ext"),0,IF(ISERROR(W29+V29*VLOOKUP(M29,Paramétrage!$C$6:$E$29,3,0))=TRUE,X29,W29+V29*VLOOKUP(M29,Paramétrage!$C$6:$E$29,3,0)))</f>
        <v>18</v>
      </c>
      <c r="Z29" s="395"/>
      <c r="AA29" s="364"/>
      <c r="AB29" s="396"/>
      <c r="AC29" s="133"/>
      <c r="AD29" s="40"/>
      <c r="AE29" s="61">
        <f t="shared" si="7"/>
        <v>5.5384615384615383</v>
      </c>
      <c r="AF29" s="203">
        <f t="shared" si="6"/>
        <v>360</v>
      </c>
    </row>
    <row r="30" spans="1:32">
      <c r="A30" s="400"/>
      <c r="B30" s="372"/>
      <c r="C30" s="437"/>
      <c r="D30" s="438"/>
      <c r="E30" s="451"/>
      <c r="F30" s="347"/>
      <c r="G30" s="184" t="s">
        <v>187</v>
      </c>
      <c r="H30" s="186"/>
      <c r="I30" s="54" t="s">
        <v>312</v>
      </c>
      <c r="J30" s="50" t="s">
        <v>68</v>
      </c>
      <c r="K30" s="59" t="s">
        <v>64</v>
      </c>
      <c r="L30" s="38"/>
      <c r="M30" s="182" t="s">
        <v>69</v>
      </c>
      <c r="N30" s="44">
        <v>20</v>
      </c>
      <c r="O30" s="204">
        <v>45</v>
      </c>
      <c r="P30" s="196">
        <v>45</v>
      </c>
      <c r="Q30" s="39" t="s">
        <v>70</v>
      </c>
      <c r="R30" s="363" t="s">
        <v>313</v>
      </c>
      <c r="S30" s="364"/>
      <c r="T30" s="365"/>
      <c r="U30" s="78">
        <f>IF(OR(P30="",M30=Paramétrage!$C$10,M30=Paramétrage!$C$13,M30=Paramétrage!$C$17,M30=Paramétrage!$C$20,M30=Paramétrage!$C$24,M30=Paramétrage!$C$27,AND(M30&lt;&gt;Paramétrage!$C$9,Q30="Mut+ext")),0,ROUNDUP(O30/P30,0))</f>
        <v>0</v>
      </c>
      <c r="V30" s="199">
        <f>IF(OR(M30="",Q30="Mut+ext"),0,IF(VLOOKUP(M30,Paramétrage!$C$6:$E$29,2,0)=0,0,IF(P30="","saisir capacité",N30*U30*VLOOKUP(M30,Paramétrage!$C$6:$E$29,2,0))))</f>
        <v>0</v>
      </c>
      <c r="W30" s="200"/>
      <c r="X30" s="201">
        <f t="shared" si="5"/>
        <v>0</v>
      </c>
      <c r="Y30" s="79">
        <f>IF(OR(M30="",Q30="Mut+ext"),0,IF(ISERROR(W30+V30*VLOOKUP(M30,Paramétrage!$C$6:$E$29,3,0))=TRUE,X30,W30+V30*VLOOKUP(M30,Paramétrage!$C$6:$E$29,3,0)))</f>
        <v>0</v>
      </c>
      <c r="Z30" s="395"/>
      <c r="AA30" s="364"/>
      <c r="AB30" s="396"/>
      <c r="AC30" s="133"/>
      <c r="AD30" s="40"/>
      <c r="AE30" s="61">
        <f t="shared" si="7"/>
        <v>13.846153846153847</v>
      </c>
      <c r="AF30" s="203">
        <f t="shared" si="6"/>
        <v>900</v>
      </c>
    </row>
    <row r="31" spans="1:32">
      <c r="A31" s="400"/>
      <c r="B31" s="372"/>
      <c r="C31" s="437"/>
      <c r="D31" s="438"/>
      <c r="E31" s="451"/>
      <c r="F31" s="347"/>
      <c r="G31" s="184" t="s">
        <v>314</v>
      </c>
      <c r="H31" s="205" t="s">
        <v>66</v>
      </c>
      <c r="I31" s="134" t="s">
        <v>315</v>
      </c>
      <c r="J31" s="50" t="s">
        <v>68</v>
      </c>
      <c r="K31" s="49" t="s">
        <v>64</v>
      </c>
      <c r="L31" s="38"/>
      <c r="M31" s="182" t="s">
        <v>69</v>
      </c>
      <c r="N31" s="44">
        <v>10</v>
      </c>
      <c r="O31" s="195">
        <v>20</v>
      </c>
      <c r="P31" s="196">
        <v>20</v>
      </c>
      <c r="Q31" s="39"/>
      <c r="R31" s="363"/>
      <c r="S31" s="364"/>
      <c r="T31" s="365"/>
      <c r="U31" s="78">
        <f>IF(OR(P31="",M31=Paramétrage!$C$10,M31=Paramétrage!$C$13,M31=Paramétrage!$C$17,M31=Paramétrage!$C$20,M31=Paramétrage!$C$24,M31=Paramétrage!$C$27,AND(M31&lt;&gt;Paramétrage!$C$9,Q31="Mut+ext")),0,ROUNDUP(O31/P31,0))</f>
        <v>1</v>
      </c>
      <c r="V31" s="199">
        <f>IF(OR(M31="",Q31="Mut+ext"),0,IF(VLOOKUP(M31,Paramétrage!$C$6:$E$29,2,0)=0,0,IF(P31="","saisir capacité",N31*U31*VLOOKUP(M31,Paramétrage!$C$6:$E$29,2,0))))</f>
        <v>10</v>
      </c>
      <c r="W31" s="200"/>
      <c r="X31" s="201">
        <f t="shared" si="5"/>
        <v>10</v>
      </c>
      <c r="Y31" s="79">
        <f>IF(OR(M31="",Q31="Mut+ext"),0,IF(ISERROR(W31+V31*VLOOKUP(M31,Paramétrage!$C$6:$E$29,3,0))=TRUE,X31,W31+V31*VLOOKUP(M31,Paramétrage!$C$6:$E$29,3,0)))</f>
        <v>15</v>
      </c>
      <c r="Z31" s="395"/>
      <c r="AA31" s="364"/>
      <c r="AB31" s="396"/>
      <c r="AC31" s="133"/>
      <c r="AD31" s="40"/>
      <c r="AE31" s="61">
        <f t="shared" si="7"/>
        <v>5</v>
      </c>
      <c r="AF31" s="203">
        <f t="shared" si="6"/>
        <v>200</v>
      </c>
    </row>
    <row r="32" spans="1:32">
      <c r="A32" s="400"/>
      <c r="B32" s="372"/>
      <c r="C32" s="437"/>
      <c r="D32" s="438"/>
      <c r="E32" s="451"/>
      <c r="F32" s="347"/>
      <c r="G32" s="184" t="s">
        <v>314</v>
      </c>
      <c r="H32" s="186" t="s">
        <v>66</v>
      </c>
      <c r="I32" s="54" t="s">
        <v>316</v>
      </c>
      <c r="J32" s="50" t="s">
        <v>68</v>
      </c>
      <c r="K32" s="59" t="s">
        <v>64</v>
      </c>
      <c r="L32" s="38"/>
      <c r="M32" s="182" t="s">
        <v>69</v>
      </c>
      <c r="N32" s="45">
        <v>5</v>
      </c>
      <c r="O32" s="195">
        <v>20</v>
      </c>
      <c r="P32" s="196">
        <v>20</v>
      </c>
      <c r="Q32" s="39"/>
      <c r="R32" s="363"/>
      <c r="S32" s="364"/>
      <c r="T32" s="365"/>
      <c r="U32" s="78">
        <f>IF(OR(P32="",M32=Paramétrage!$C$10,M32=Paramétrage!$C$13,M32=Paramétrage!$C$17,M32=Paramétrage!$C$20,M32=Paramétrage!$C$24,M32=Paramétrage!$C$27,AND(M32&lt;&gt;Paramétrage!$C$9,Q32="Mut+ext")),0,ROUNDUP(O32/P32,0))</f>
        <v>1</v>
      </c>
      <c r="V32" s="199">
        <f>IF(OR(M32="",Q32="Mut+ext"),0,IF(VLOOKUP(M32,Paramétrage!$C$6:$E$29,2,0)=0,0,IF(P32="","saisir capacité",N32*U32*VLOOKUP(M32,Paramétrage!$C$6:$E$29,2,0))))</f>
        <v>5</v>
      </c>
      <c r="W32" s="200"/>
      <c r="X32" s="201">
        <f t="shared" si="5"/>
        <v>5</v>
      </c>
      <c r="Y32" s="79">
        <f>IF(OR(M32="",Q32="Mut+ext"),0,IF(ISERROR(W32+V32*VLOOKUP(M32,Paramétrage!$C$6:$E$29,3,0))=TRUE,X32,W32+V32*VLOOKUP(M32,Paramétrage!$C$6:$E$29,3,0)))</f>
        <v>7.5</v>
      </c>
      <c r="Z32" s="395" t="s">
        <v>317</v>
      </c>
      <c r="AA32" s="364"/>
      <c r="AB32" s="396"/>
      <c r="AC32" s="51"/>
      <c r="AD32" s="40"/>
      <c r="AE32" s="61">
        <f t="shared" si="7"/>
        <v>2.5</v>
      </c>
      <c r="AF32" s="203">
        <f t="shared" si="6"/>
        <v>100</v>
      </c>
    </row>
    <row r="33" spans="1:32">
      <c r="A33" s="400"/>
      <c r="B33" s="372"/>
      <c r="C33" s="437"/>
      <c r="D33" s="438"/>
      <c r="E33" s="451"/>
      <c r="F33" s="347"/>
      <c r="G33" s="184"/>
      <c r="H33" s="186"/>
      <c r="I33" s="54"/>
      <c r="J33" s="50"/>
      <c r="K33" s="59"/>
      <c r="L33" s="38"/>
      <c r="M33" s="182"/>
      <c r="N33" s="45"/>
      <c r="O33" s="195"/>
      <c r="P33" s="196"/>
      <c r="Q33" s="39"/>
      <c r="R33" s="363"/>
      <c r="S33" s="364"/>
      <c r="T33" s="365"/>
      <c r="U33" s="78">
        <f>IF(OR(P33="",M33=Paramétrage!$C$10,M33=Paramétrage!$C$13,M33=Paramétrage!$C$17,M33=Paramétrage!$C$20,M33=Paramétrage!$C$24,M33=Paramétrage!$C$27,AND(M33&lt;&gt;Paramétrage!$C$9,Q33="Mut+ext")),0,ROUNDUP(O33/P33,0))</f>
        <v>0</v>
      </c>
      <c r="V33" s="199">
        <f>IF(OR(M33="",Q33="Mut+ext"),0,IF(VLOOKUP(M33,Paramétrage!$C$6:$E$29,2,0)=0,0,IF(P33="","saisir capacité",N33*U33*VLOOKUP(M33,Paramétrage!$C$6:$E$29,2,0))))</f>
        <v>0</v>
      </c>
      <c r="W33" s="200"/>
      <c r="X33" s="201">
        <f t="shared" si="5"/>
        <v>0</v>
      </c>
      <c r="Y33" s="79">
        <f>IF(OR(M33="",Q33="Mut+ext"),0,IF(ISERROR(W33+V33*VLOOKUP(M33,Paramétrage!$C$6:$E$29,3,0))=TRUE,X33,W33+V33*VLOOKUP(M33,Paramétrage!$C$6:$E$29,3,0)))</f>
        <v>0</v>
      </c>
      <c r="Z33" s="395"/>
      <c r="AA33" s="364"/>
      <c r="AB33" s="396"/>
      <c r="AC33" s="133"/>
      <c r="AD33" s="40"/>
      <c r="AE33" s="61">
        <f t="shared" si="7"/>
        <v>0</v>
      </c>
      <c r="AF33" s="203">
        <f t="shared" si="6"/>
        <v>0</v>
      </c>
    </row>
    <row r="34" spans="1:32">
      <c r="A34" s="400"/>
      <c r="B34" s="372"/>
      <c r="C34" s="437"/>
      <c r="D34" s="438"/>
      <c r="E34" s="451"/>
      <c r="F34" s="347"/>
      <c r="G34" s="184"/>
      <c r="H34" s="186"/>
      <c r="I34" s="54"/>
      <c r="J34" s="50"/>
      <c r="K34" s="59"/>
      <c r="L34" s="38"/>
      <c r="M34" s="182"/>
      <c r="N34" s="44"/>
      <c r="O34" s="204"/>
      <c r="P34" s="196"/>
      <c r="Q34" s="39"/>
      <c r="R34" s="363"/>
      <c r="S34" s="364"/>
      <c r="T34" s="365"/>
      <c r="U34" s="78">
        <f>IF(OR(P34="",M34=Paramétrage!$C$10,M34=Paramétrage!$C$13,M34=Paramétrage!$C$17,M34=Paramétrage!$C$20,M34=Paramétrage!$C$24,M34=Paramétrage!$C$27,AND(M34&lt;&gt;Paramétrage!$C$9,Q34="Mut+ext")),0,ROUNDUP(O34/P34,0))</f>
        <v>0</v>
      </c>
      <c r="V34" s="199">
        <f>IF(OR(M34="",Q34="Mut+ext"),0,IF(VLOOKUP(M34,Paramétrage!$C$6:$E$29,2,0)=0,0,IF(P34="","saisir capacité",N34*U34*VLOOKUP(M34,Paramétrage!$C$6:$E$29,2,0))))</f>
        <v>0</v>
      </c>
      <c r="W34" s="200"/>
      <c r="X34" s="201">
        <f t="shared" si="5"/>
        <v>0</v>
      </c>
      <c r="Y34" s="79">
        <f>IF(OR(M34="",Q34="Mut+ext"),0,IF(ISERROR(W34+V34*VLOOKUP(M34,Paramétrage!$C$6:$E$29,3,0))=TRUE,X34,W34+V34*VLOOKUP(M34,Paramétrage!$C$6:$E$29,3,0)))</f>
        <v>0</v>
      </c>
      <c r="Z34" s="395"/>
      <c r="AA34" s="364"/>
      <c r="AB34" s="396"/>
      <c r="AC34" s="133"/>
      <c r="AD34" s="40"/>
      <c r="AE34" s="61">
        <f t="shared" si="7"/>
        <v>0</v>
      </c>
      <c r="AF34" s="203">
        <f t="shared" si="6"/>
        <v>0</v>
      </c>
    </row>
    <row r="35" spans="1:32">
      <c r="A35" s="400"/>
      <c r="B35" s="372"/>
      <c r="C35" s="437"/>
      <c r="D35" s="438"/>
      <c r="E35" s="451"/>
      <c r="F35" s="347"/>
      <c r="G35" s="184"/>
      <c r="H35" s="205"/>
      <c r="I35" s="134"/>
      <c r="J35" s="50"/>
      <c r="K35" s="49"/>
      <c r="L35" s="38"/>
      <c r="M35" s="182"/>
      <c r="N35" s="44"/>
      <c r="O35" s="195"/>
      <c r="P35" s="196"/>
      <c r="Q35" s="39"/>
      <c r="R35" s="363"/>
      <c r="S35" s="364"/>
      <c r="T35" s="365"/>
      <c r="U35" s="78">
        <f>IF(OR(P35="",M35=Paramétrage!$C$10,M35=Paramétrage!$C$13,M35=Paramétrage!$C$17,M35=Paramétrage!$C$20,M35=Paramétrage!$C$24,M35=Paramétrage!$C$27,AND(M35&lt;&gt;Paramétrage!$C$9,Q35="Mut+ext")),0,ROUNDUP(O35/P35,0))</f>
        <v>0</v>
      </c>
      <c r="V35" s="199">
        <f>IF(OR(M35="",Q35="Mut+ext"),0,IF(VLOOKUP(M35,Paramétrage!$C$6:$E$29,2,0)=0,0,IF(P35="","saisir capacité",N35*U35*VLOOKUP(M35,Paramétrage!$C$6:$E$29,2,0))))</f>
        <v>0</v>
      </c>
      <c r="W35" s="200"/>
      <c r="X35" s="201">
        <f t="shared" si="5"/>
        <v>0</v>
      </c>
      <c r="Y35" s="79">
        <f>IF(OR(M35="",Q35="Mut+ext"),0,IF(ISERROR(W35+V35*VLOOKUP(M35,Paramétrage!$C$6:$E$29,3,0))=TRUE,X35,W35+V35*VLOOKUP(M35,Paramétrage!$C$6:$E$29,3,0)))</f>
        <v>0</v>
      </c>
      <c r="Z35" s="395"/>
      <c r="AA35" s="364"/>
      <c r="AB35" s="396"/>
      <c r="AC35" s="133"/>
      <c r="AD35" s="40"/>
      <c r="AE35" s="61">
        <f t="shared" si="7"/>
        <v>0</v>
      </c>
      <c r="AF35" s="203">
        <f t="shared" si="6"/>
        <v>0</v>
      </c>
    </row>
    <row r="36" spans="1:32">
      <c r="A36" s="400"/>
      <c r="B36" s="372"/>
      <c r="C36" s="439"/>
      <c r="D36" s="440"/>
      <c r="E36" s="452"/>
      <c r="F36" s="348"/>
      <c r="G36" s="184"/>
      <c r="H36" s="205"/>
      <c r="I36" s="134"/>
      <c r="J36" s="50"/>
      <c r="K36" s="49"/>
      <c r="L36" s="38"/>
      <c r="M36" s="182"/>
      <c r="N36" s="44"/>
      <c r="O36" s="206"/>
      <c r="P36" s="196"/>
      <c r="Q36" s="39"/>
      <c r="R36" s="363"/>
      <c r="S36" s="364"/>
      <c r="T36" s="365"/>
      <c r="U36" s="78">
        <f>IF(OR(P36="",M36=Paramétrage!$C$10,M36=Paramétrage!$C$13,M36=Paramétrage!$C$17,M36=Paramétrage!$C$20,M36=Paramétrage!$C$24,M36=Paramétrage!$C$27,AND(M36&lt;&gt;Paramétrage!$C$9,Q36="Mut+ext")),0,ROUNDUP(O36/P36,0))</f>
        <v>0</v>
      </c>
      <c r="V36" s="199">
        <f>IF(OR(M36="",Q36="Mut+ext"),0,IF(VLOOKUP(M36,Paramétrage!$C$6:$E$29,2,0)=0,0,IF(P36="","saisir capacité",N36*U36*VLOOKUP(M36,Paramétrage!$C$6:$E$29,2,0))))</f>
        <v>0</v>
      </c>
      <c r="W36" s="200"/>
      <c r="X36" s="201">
        <f t="shared" si="5"/>
        <v>0</v>
      </c>
      <c r="Y36" s="79">
        <f>IF(OR(M36="",Q36="Mut+ext"),0,IF(ISERROR(W36+V36*VLOOKUP(M36,Paramétrage!$C$6:$E$29,3,0))=TRUE,X36,W36+V36*VLOOKUP(M36,Paramétrage!$C$6:$E$29,3,0)))</f>
        <v>0</v>
      </c>
      <c r="Z36" s="395"/>
      <c r="AA36" s="364"/>
      <c r="AB36" s="396"/>
      <c r="AC36" s="133"/>
      <c r="AD36" s="40"/>
      <c r="AE36" s="61">
        <f t="shared" si="7"/>
        <v>0</v>
      </c>
      <c r="AF36" s="203">
        <f t="shared" si="6"/>
        <v>0</v>
      </c>
    </row>
    <row r="37" spans="1:32">
      <c r="A37" s="400"/>
      <c r="B37" s="372"/>
      <c r="C37" s="207"/>
      <c r="D37" s="208"/>
      <c r="E37" s="209"/>
      <c r="F37" s="209"/>
      <c r="G37" s="209"/>
      <c r="H37" s="210"/>
      <c r="I37" s="135"/>
      <c r="J37" s="99"/>
      <c r="K37" s="63"/>
      <c r="L37" s="64"/>
      <c r="M37" s="211"/>
      <c r="N37" s="65">
        <f>AE37</f>
        <v>82.884615384615387</v>
      </c>
      <c r="O37" s="212"/>
      <c r="P37" s="212"/>
      <c r="Q37" s="68"/>
      <c r="R37" s="66"/>
      <c r="S37" s="66"/>
      <c r="T37" s="67"/>
      <c r="U37" s="100"/>
      <c r="V37" s="213">
        <f>SUM(V25:V36)</f>
        <v>89</v>
      </c>
      <c r="W37" s="211">
        <f>SUM(W25:W36)</f>
        <v>0</v>
      </c>
      <c r="X37" s="214">
        <f>SUM(X25:X36)</f>
        <v>89</v>
      </c>
      <c r="Y37" s="69">
        <f>SUM(Y25:Y36)</f>
        <v>109.5</v>
      </c>
      <c r="Z37" s="101"/>
      <c r="AA37" s="102"/>
      <c r="AB37" s="103"/>
      <c r="AC37" s="104"/>
      <c r="AD37" s="105"/>
      <c r="AE37" s="106">
        <f>SUM(AE25:AE36)</f>
        <v>82.884615384615387</v>
      </c>
      <c r="AF37" s="107">
        <f>SUM(AF25:AF36)</f>
        <v>2680</v>
      </c>
    </row>
    <row r="38" spans="1:32" ht="15.6" customHeight="1">
      <c r="A38" s="400"/>
      <c r="B38" s="372" t="s">
        <v>88</v>
      </c>
      <c r="C38" s="435" t="s">
        <v>318</v>
      </c>
      <c r="D38" s="436"/>
      <c r="E38" s="451">
        <v>9</v>
      </c>
      <c r="F38" s="347" t="s">
        <v>64</v>
      </c>
      <c r="G38" s="184" t="s">
        <v>90</v>
      </c>
      <c r="H38" s="186" t="s">
        <v>66</v>
      </c>
      <c r="I38" s="54" t="s">
        <v>319</v>
      </c>
      <c r="J38" s="50" t="s">
        <v>68</v>
      </c>
      <c r="K38" s="59" t="s">
        <v>64</v>
      </c>
      <c r="L38" s="38"/>
      <c r="M38" s="182" t="s">
        <v>87</v>
      </c>
      <c r="N38" s="45">
        <v>12</v>
      </c>
      <c r="O38" s="195">
        <v>25</v>
      </c>
      <c r="P38" s="196">
        <v>25</v>
      </c>
      <c r="Q38" s="42"/>
      <c r="R38" s="363"/>
      <c r="S38" s="364"/>
      <c r="T38" s="365"/>
      <c r="U38" s="78">
        <f>IF(OR(P38="",M38=Paramétrage!$C$10,M38=Paramétrage!$C$13,M38=Paramétrage!$C$17,M38=Paramétrage!$C$20,M38=Paramétrage!$C$24,M38=Paramétrage!$C$27,AND(M38&lt;&gt;Paramétrage!$C$9,Q38="Mut+ext")),0,ROUNDUP(O38/P38,0))</f>
        <v>1</v>
      </c>
      <c r="V38" s="199">
        <f>IF(OR(M38="",Q38="Mut+ext"),0,IF(VLOOKUP(M38,Paramétrage!$C$6:$E$29,2,0)=0,0,IF(P38="","saisir capacité",N38*U38*VLOOKUP(M38,Paramétrage!$C$6:$E$29,2,0))))</f>
        <v>12</v>
      </c>
      <c r="W38" s="200"/>
      <c r="X38" s="201">
        <f t="shared" ref="X38:X49" si="8">IF(OR(M38="",Q38="Mut+ext"),0,IF(ISERROR(V38+W38)=TRUE,V38,V38+W38))</f>
        <v>12</v>
      </c>
      <c r="Y38" s="79">
        <f>IF(OR(M38="",Q38="Mut+ext"),0,IF(ISERROR(W38+V38*VLOOKUP(M38,Paramétrage!$C$6:$E$29,3,0))=TRUE,X38,W38+V38*VLOOKUP(M38,Paramétrage!$C$6:$E$29,3,0)))</f>
        <v>12</v>
      </c>
      <c r="Z38" s="395"/>
      <c r="AA38" s="364"/>
      <c r="AB38" s="396"/>
      <c r="AC38" s="60"/>
      <c r="AD38" s="40"/>
      <c r="AE38" s="61">
        <f>IF(G38="",0,IF(K38="",0,IF(SUMIF($G$38:$G$49,G38,$O$38:$O$49)=0,0,IF(OR(L38="",K38="obligatoire"),AF38/SUMIF($G$38:$G$49,G38,$O$38:$O$49),AF38/(SUMIF($G$38:$G$49,G38,$O$38:$O$49)/L38)))))</f>
        <v>12</v>
      </c>
      <c r="AF38" s="202">
        <f>N38*O38</f>
        <v>300</v>
      </c>
    </row>
    <row r="39" spans="1:32">
      <c r="A39" s="400"/>
      <c r="B39" s="372"/>
      <c r="C39" s="437"/>
      <c r="D39" s="438"/>
      <c r="E39" s="451"/>
      <c r="F39" s="347"/>
      <c r="G39" s="184" t="s">
        <v>92</v>
      </c>
      <c r="H39" s="186" t="s">
        <v>66</v>
      </c>
      <c r="I39" s="54" t="s">
        <v>320</v>
      </c>
      <c r="J39" s="50" t="s">
        <v>68</v>
      </c>
      <c r="K39" s="59" t="s">
        <v>64</v>
      </c>
      <c r="L39" s="38"/>
      <c r="M39" s="182" t="s">
        <v>87</v>
      </c>
      <c r="N39" s="45">
        <v>10</v>
      </c>
      <c r="O39" s="195">
        <v>25</v>
      </c>
      <c r="P39" s="196">
        <v>25</v>
      </c>
      <c r="Q39" s="39"/>
      <c r="R39" s="363"/>
      <c r="S39" s="364"/>
      <c r="T39" s="365"/>
      <c r="U39" s="78">
        <f>IF(OR(P39="",M39=Paramétrage!$C$10,M39=Paramétrage!$C$13,M39=Paramétrage!$C$17,M39=Paramétrage!$C$20,M39=Paramétrage!$C$24,M39=Paramétrage!$C$27,AND(M39&lt;&gt;Paramétrage!$C$9,Q39="Mut+ext")),0,ROUNDUP(O39/P39,0))</f>
        <v>1</v>
      </c>
      <c r="V39" s="199">
        <f>IF(OR(M39="",Q39="Mut+ext"),0,IF(VLOOKUP(M39,Paramétrage!$C$6:$E$29,2,0)=0,0,IF(P39="","saisir capacité",N39*U39*VLOOKUP(M39,Paramétrage!$C$6:$E$29,2,0))))</f>
        <v>10</v>
      </c>
      <c r="W39" s="200"/>
      <c r="X39" s="201">
        <f t="shared" si="8"/>
        <v>10</v>
      </c>
      <c r="Y39" s="79">
        <f>IF(OR(M39="",Q39="Mut+ext"),0,IF(ISERROR(W39+V39*VLOOKUP(M39,Paramétrage!$C$6:$E$29,3,0))=TRUE,X39,W39+V39*VLOOKUP(M39,Paramétrage!$C$6:$E$29,3,0)))</f>
        <v>10</v>
      </c>
      <c r="Z39" s="395"/>
      <c r="AA39" s="364"/>
      <c r="AB39" s="396"/>
      <c r="AC39" s="133"/>
      <c r="AD39" s="40"/>
      <c r="AE39" s="61">
        <f t="shared" ref="AE39:AE49" si="9">IF(G39="",0,IF(K39="",0,IF(SUMIF($G$38:$G$49,G39,$O$38:$O$49)=0,0,IF(OR(L39="",K39="obligatoire"),AF39/SUMIF($G$38:$G$49,G39,$O$38:$O$49),AF39/(SUMIF($G$38:$G$49,G39,$O$38:$O$49)/L39)))))</f>
        <v>10</v>
      </c>
      <c r="AF39" s="202">
        <f t="shared" ref="AF39:AF49" si="10">N39*O39</f>
        <v>250</v>
      </c>
    </row>
    <row r="40" spans="1:32">
      <c r="A40" s="400"/>
      <c r="B40" s="372"/>
      <c r="C40" s="437"/>
      <c r="D40" s="438"/>
      <c r="E40" s="451"/>
      <c r="F40" s="347"/>
      <c r="G40" s="184" t="s">
        <v>94</v>
      </c>
      <c r="H40" s="186" t="s">
        <v>66</v>
      </c>
      <c r="I40" s="54" t="s">
        <v>321</v>
      </c>
      <c r="J40" s="50" t="s">
        <v>68</v>
      </c>
      <c r="K40" s="59" t="s">
        <v>64</v>
      </c>
      <c r="L40" s="38"/>
      <c r="M40" s="182" t="s">
        <v>69</v>
      </c>
      <c r="N40" s="45">
        <v>6</v>
      </c>
      <c r="O40" s="195">
        <v>25</v>
      </c>
      <c r="P40" s="196">
        <v>25</v>
      </c>
      <c r="Q40" s="39"/>
      <c r="R40" s="363"/>
      <c r="S40" s="364"/>
      <c r="T40" s="365"/>
      <c r="U40" s="78">
        <f>IF(OR(P40="",M40=Paramétrage!$C$10,M40=Paramétrage!$C$13,M40=Paramétrage!$C$17,M40=Paramétrage!$C$20,M40=Paramétrage!$C$24,M40=Paramétrage!$C$27,AND(M40&lt;&gt;Paramétrage!$C$9,Q40="Mut+ext")),0,ROUNDUP(O40/P40,0))</f>
        <v>1</v>
      </c>
      <c r="V40" s="199">
        <f>IF(OR(M40="",Q40="Mut+ext"),0,IF(VLOOKUP(M40,Paramétrage!$C$6:$E$29,2,0)=0,0,IF(P40="","saisir capacité",N40*U40*VLOOKUP(M40,Paramétrage!$C$6:$E$29,2,0))))</f>
        <v>6</v>
      </c>
      <c r="W40" s="200"/>
      <c r="X40" s="201">
        <f t="shared" si="8"/>
        <v>6</v>
      </c>
      <c r="Y40" s="79">
        <f>IF(OR(M40="",Q40="Mut+ext"),0,IF(ISERROR(W40+V40*VLOOKUP(M40,Paramétrage!$C$6:$E$29,3,0))=TRUE,X40,W40+V40*VLOOKUP(M40,Paramétrage!$C$6:$E$29,3,0)))</f>
        <v>9</v>
      </c>
      <c r="Z40" s="395"/>
      <c r="AA40" s="364"/>
      <c r="AB40" s="396"/>
      <c r="AC40" s="133"/>
      <c r="AD40" s="40"/>
      <c r="AE40" s="61">
        <f t="shared" si="9"/>
        <v>6</v>
      </c>
      <c r="AF40" s="202">
        <f t="shared" si="10"/>
        <v>150</v>
      </c>
    </row>
    <row r="41" spans="1:32" hidden="1">
      <c r="A41" s="400"/>
      <c r="B41" s="372"/>
      <c r="C41" s="437"/>
      <c r="D41" s="438"/>
      <c r="E41" s="451"/>
      <c r="F41" s="347"/>
      <c r="G41" s="184"/>
      <c r="H41" s="186"/>
      <c r="I41" s="54"/>
      <c r="J41" s="50"/>
      <c r="K41" s="59"/>
      <c r="L41" s="38"/>
      <c r="M41" s="182"/>
      <c r="N41" s="45"/>
      <c r="O41" s="195"/>
      <c r="P41" s="196"/>
      <c r="Q41" s="39"/>
      <c r="R41" s="363"/>
      <c r="S41" s="364"/>
      <c r="T41" s="365"/>
      <c r="U41" s="78">
        <f>IF(OR(P41="",M41=Paramétrage!$C$10,M41=Paramétrage!$C$13,M41=Paramétrage!$C$17,M41=Paramétrage!$C$20,M41=Paramétrage!$C$24,M41=Paramétrage!$C$27,AND(M41&lt;&gt;Paramétrage!$C$9,Q41="Mut+ext")),0,ROUNDUP(O41/P41,0))</f>
        <v>0</v>
      </c>
      <c r="V41" s="199">
        <f>IF(OR(M41="",Q41="Mut+ext"),0,IF(VLOOKUP(M41,Paramétrage!$C$6:$E$29,2,0)=0,0,IF(P41="","saisir capacité",N41*U41*VLOOKUP(M41,Paramétrage!$C$6:$E$29,2,0))))</f>
        <v>0</v>
      </c>
      <c r="W41" s="200"/>
      <c r="X41" s="201">
        <f t="shared" si="8"/>
        <v>0</v>
      </c>
      <c r="Y41" s="79">
        <f>IF(OR(M41="",Q41="Mut+ext"),0,IF(ISERROR(W41+V41*VLOOKUP(M41,Paramétrage!$C$6:$E$29,3,0))=TRUE,X41,W41+V41*VLOOKUP(M41,Paramétrage!$C$6:$E$29,3,0)))</f>
        <v>0</v>
      </c>
      <c r="Z41" s="395"/>
      <c r="AA41" s="364"/>
      <c r="AB41" s="396"/>
      <c r="AC41" s="51"/>
      <c r="AD41" s="40"/>
      <c r="AE41" s="61">
        <f t="shared" si="9"/>
        <v>0</v>
      </c>
      <c r="AF41" s="202">
        <f t="shared" si="10"/>
        <v>0</v>
      </c>
    </row>
    <row r="42" spans="1:32" hidden="1">
      <c r="A42" s="400"/>
      <c r="B42" s="372"/>
      <c r="C42" s="437"/>
      <c r="D42" s="438"/>
      <c r="E42" s="451"/>
      <c r="F42" s="347"/>
      <c r="G42" s="184"/>
      <c r="H42" s="186"/>
      <c r="I42" s="54"/>
      <c r="J42" s="50"/>
      <c r="K42" s="59"/>
      <c r="L42" s="38"/>
      <c r="M42" s="182"/>
      <c r="N42" s="45"/>
      <c r="O42" s="195"/>
      <c r="P42" s="196"/>
      <c r="Q42" s="39"/>
      <c r="R42" s="363"/>
      <c r="S42" s="364"/>
      <c r="T42" s="365"/>
      <c r="U42" s="78">
        <f>IF(OR(P42="",M42=Paramétrage!$C$10,M42=Paramétrage!$C$13,M42=Paramétrage!$C$17,M42=Paramétrage!$C$20,M42=Paramétrage!$C$24,M42=Paramétrage!$C$27,AND(M42&lt;&gt;Paramétrage!$C$9,Q42="Mut+ext")),0,ROUNDUP(O42/P42,0))</f>
        <v>0</v>
      </c>
      <c r="V42" s="199">
        <f>IF(OR(M42="",Q42="Mut+ext"),0,IF(VLOOKUP(M42,Paramétrage!$C$6:$E$29,2,0)=0,0,IF(P42="","saisir capacité",N42*U42*VLOOKUP(M42,Paramétrage!$C$6:$E$29,2,0))))</f>
        <v>0</v>
      </c>
      <c r="W42" s="200"/>
      <c r="X42" s="201">
        <f t="shared" si="8"/>
        <v>0</v>
      </c>
      <c r="Y42" s="79">
        <f>IF(OR(M42="",Q42="Mut+ext"),0,IF(ISERROR(W42+V42*VLOOKUP(M42,Paramétrage!$C$6:$E$29,3,0))=TRUE,X42,W42+V42*VLOOKUP(M42,Paramétrage!$C$6:$E$29,3,0)))</f>
        <v>0</v>
      </c>
      <c r="Z42" s="395"/>
      <c r="AA42" s="364"/>
      <c r="AB42" s="396"/>
      <c r="AC42" s="133"/>
      <c r="AD42" s="40"/>
      <c r="AE42" s="61">
        <f t="shared" si="9"/>
        <v>0</v>
      </c>
      <c r="AF42" s="202">
        <f t="shared" si="10"/>
        <v>0</v>
      </c>
    </row>
    <row r="43" spans="1:32" hidden="1">
      <c r="A43" s="400"/>
      <c r="B43" s="372"/>
      <c r="C43" s="437"/>
      <c r="D43" s="438"/>
      <c r="E43" s="451"/>
      <c r="F43" s="347"/>
      <c r="G43" s="184"/>
      <c r="H43" s="205"/>
      <c r="I43" s="134"/>
      <c r="J43" s="50"/>
      <c r="K43" s="49"/>
      <c r="L43" s="38"/>
      <c r="M43" s="182"/>
      <c r="N43" s="44"/>
      <c r="O43" s="204"/>
      <c r="P43" s="196"/>
      <c r="Q43" s="39"/>
      <c r="R43" s="363"/>
      <c r="S43" s="364"/>
      <c r="T43" s="365"/>
      <c r="U43" s="78">
        <f>IF(OR(P43="",M43=Paramétrage!$C$10,M43=Paramétrage!$C$13,M43=Paramétrage!$C$17,M43=Paramétrage!$C$20,M43=Paramétrage!$C$24,M43=Paramétrage!$C$27,AND(M43&lt;&gt;Paramétrage!$C$9,Q43="Mut+ext")),0,ROUNDUP(O43/P43,0))</f>
        <v>0</v>
      </c>
      <c r="V43" s="199">
        <f>IF(OR(M43="",Q43="Mut+ext"),0,IF(VLOOKUP(M43,Paramétrage!$C$6:$E$29,2,0)=0,0,IF(P43="","saisir capacité",N43*U43*VLOOKUP(M43,Paramétrage!$C$6:$E$29,2,0))))</f>
        <v>0</v>
      </c>
      <c r="W43" s="200"/>
      <c r="X43" s="201">
        <f t="shared" si="8"/>
        <v>0</v>
      </c>
      <c r="Y43" s="79">
        <f>IF(OR(M43="",Q43="Mut+ext"),0,IF(ISERROR(W43+V43*VLOOKUP(M43,Paramétrage!$C$6:$E$29,3,0))=TRUE,X43,W43+V43*VLOOKUP(M43,Paramétrage!$C$6:$E$29,3,0)))</f>
        <v>0</v>
      </c>
      <c r="Z43" s="395"/>
      <c r="AA43" s="364"/>
      <c r="AB43" s="396"/>
      <c r="AC43" s="133"/>
      <c r="AD43" s="40"/>
      <c r="AE43" s="61">
        <f t="shared" si="9"/>
        <v>0</v>
      </c>
      <c r="AF43" s="202">
        <f t="shared" si="10"/>
        <v>0</v>
      </c>
    </row>
    <row r="44" spans="1:32" hidden="1">
      <c r="A44" s="400"/>
      <c r="B44" s="372"/>
      <c r="C44" s="437"/>
      <c r="D44" s="438"/>
      <c r="E44" s="451"/>
      <c r="F44" s="347"/>
      <c r="G44" s="184"/>
      <c r="H44" s="205"/>
      <c r="I44" s="134"/>
      <c r="J44" s="50"/>
      <c r="K44" s="49"/>
      <c r="L44" s="38"/>
      <c r="M44" s="182"/>
      <c r="N44" s="44"/>
      <c r="O44" s="195"/>
      <c r="P44" s="196"/>
      <c r="Q44" s="39"/>
      <c r="R44" s="363"/>
      <c r="S44" s="364"/>
      <c r="T44" s="365"/>
      <c r="U44" s="78">
        <f>IF(OR(P44="",M44=Paramétrage!$C$10,M44=Paramétrage!$C$13,M44=Paramétrage!$C$17,M44=Paramétrage!$C$20,M44=Paramétrage!$C$24,M44=Paramétrage!$C$27,AND(M44&lt;&gt;Paramétrage!$C$9,Q44="Mut+ext")),0,ROUNDUP(O44/P44,0))</f>
        <v>0</v>
      </c>
      <c r="V44" s="199">
        <f>IF(OR(M44="",Q44="Mut+ext"),0,IF(VLOOKUP(M44,Paramétrage!$C$6:$E$29,2,0)=0,0,IF(P44="","saisir capacité",N44*U44*VLOOKUP(M44,Paramétrage!$C$6:$E$29,2,0))))</f>
        <v>0</v>
      </c>
      <c r="W44" s="200"/>
      <c r="X44" s="201">
        <f t="shared" si="8"/>
        <v>0</v>
      </c>
      <c r="Y44" s="79">
        <f>IF(OR(M44="",Q44="Mut+ext"),0,IF(ISERROR(W44+V44*VLOOKUP(M44,Paramétrage!$C$6:$E$29,3,0))=TRUE,X44,W44+V44*VLOOKUP(M44,Paramétrage!$C$6:$E$29,3,0)))</f>
        <v>0</v>
      </c>
      <c r="Z44" s="395"/>
      <c r="AA44" s="364"/>
      <c r="AB44" s="396"/>
      <c r="AC44" s="133"/>
      <c r="AD44" s="40"/>
      <c r="AE44" s="61">
        <f t="shared" si="9"/>
        <v>0</v>
      </c>
      <c r="AF44" s="202">
        <f t="shared" si="10"/>
        <v>0</v>
      </c>
    </row>
    <row r="45" spans="1:32" hidden="1">
      <c r="A45" s="400"/>
      <c r="B45" s="372"/>
      <c r="C45" s="437"/>
      <c r="D45" s="438"/>
      <c r="E45" s="451"/>
      <c r="F45" s="347"/>
      <c r="G45" s="184"/>
      <c r="H45" s="205"/>
      <c r="I45" s="134"/>
      <c r="J45" s="50"/>
      <c r="K45" s="49"/>
      <c r="L45" s="38"/>
      <c r="M45" s="182"/>
      <c r="N45" s="44"/>
      <c r="O45" s="206"/>
      <c r="P45" s="196"/>
      <c r="Q45" s="39"/>
      <c r="R45" s="363"/>
      <c r="S45" s="364"/>
      <c r="T45" s="365"/>
      <c r="U45" s="78">
        <f>IF(OR(P45="",M45=Paramétrage!$C$10,M45=Paramétrage!$C$13,M45=Paramétrage!$C$17,M45=Paramétrage!$C$20,M45=Paramétrage!$C$24,M45=Paramétrage!$C$27,AND(M45&lt;&gt;Paramétrage!$C$9,Q45="Mut+ext")),0,ROUNDUP(O45/P45,0))</f>
        <v>0</v>
      </c>
      <c r="V45" s="199">
        <f>IF(OR(M45="",Q45="Mut+ext"),0,IF(VLOOKUP(M45,Paramétrage!$C$6:$E$29,2,0)=0,0,IF(P45="","saisir capacité",N45*U45*VLOOKUP(M45,Paramétrage!$C$6:$E$29,2,0))))</f>
        <v>0</v>
      </c>
      <c r="W45" s="200"/>
      <c r="X45" s="201">
        <f t="shared" si="8"/>
        <v>0</v>
      </c>
      <c r="Y45" s="79">
        <f>IF(OR(M45="",Q45="Mut+ext"),0,IF(ISERROR(W45+V45*VLOOKUP(M45,Paramétrage!$C$6:$E$29,3,0))=TRUE,X45,W45+V45*VLOOKUP(M45,Paramétrage!$C$6:$E$29,3,0)))</f>
        <v>0</v>
      </c>
      <c r="Z45" s="395"/>
      <c r="AA45" s="364"/>
      <c r="AB45" s="396"/>
      <c r="AC45" s="133"/>
      <c r="AD45" s="40"/>
      <c r="AE45" s="61">
        <f t="shared" si="9"/>
        <v>0</v>
      </c>
      <c r="AF45" s="202">
        <f t="shared" si="10"/>
        <v>0</v>
      </c>
    </row>
    <row r="46" spans="1:32" hidden="1">
      <c r="A46" s="400"/>
      <c r="B46" s="372"/>
      <c r="C46" s="437"/>
      <c r="D46" s="438"/>
      <c r="E46" s="451"/>
      <c r="F46" s="347"/>
      <c r="G46" s="184"/>
      <c r="H46" s="186"/>
      <c r="I46" s="54"/>
      <c r="J46" s="50"/>
      <c r="K46" s="59"/>
      <c r="L46" s="38"/>
      <c r="M46" s="182"/>
      <c r="N46" s="45"/>
      <c r="O46" s="195"/>
      <c r="P46" s="196"/>
      <c r="Q46" s="39"/>
      <c r="R46" s="363"/>
      <c r="S46" s="364"/>
      <c r="T46" s="365"/>
      <c r="U46" s="78">
        <f>IF(OR(P46="",M46=Paramétrage!$C$10,M46=Paramétrage!$C$13,M46=Paramétrage!$C$17,M46=Paramétrage!$C$20,M46=Paramétrage!$C$24,M46=Paramétrage!$C$27,AND(M46&lt;&gt;Paramétrage!$C$9,Q46="Mut+ext")),0,ROUNDUP(O46/P46,0))</f>
        <v>0</v>
      </c>
      <c r="V46" s="199">
        <f>IF(OR(M46="",Q46="Mut+ext"),0,IF(VLOOKUP(M46,Paramétrage!$C$6:$E$29,2,0)=0,0,IF(P46="","saisir capacité",N46*U46*VLOOKUP(M46,Paramétrage!$C$6:$E$29,2,0))))</f>
        <v>0</v>
      </c>
      <c r="W46" s="200"/>
      <c r="X46" s="201">
        <f t="shared" si="8"/>
        <v>0</v>
      </c>
      <c r="Y46" s="79">
        <f>IF(OR(M46="",Q46="Mut+ext"),0,IF(ISERROR(W46+V46*VLOOKUP(M46,Paramétrage!$C$6:$E$29,3,0))=TRUE,X46,W46+V46*VLOOKUP(M46,Paramétrage!$C$6:$E$29,3,0)))</f>
        <v>0</v>
      </c>
      <c r="Z46" s="395"/>
      <c r="AA46" s="364"/>
      <c r="AB46" s="396"/>
      <c r="AC46" s="133"/>
      <c r="AD46" s="40"/>
      <c r="AE46" s="61">
        <f t="shared" si="9"/>
        <v>0</v>
      </c>
      <c r="AF46" s="202">
        <f t="shared" si="10"/>
        <v>0</v>
      </c>
    </row>
    <row r="47" spans="1:32" hidden="1">
      <c r="A47" s="400"/>
      <c r="B47" s="372"/>
      <c r="C47" s="437"/>
      <c r="D47" s="438"/>
      <c r="E47" s="451"/>
      <c r="F47" s="347"/>
      <c r="G47" s="184"/>
      <c r="H47" s="205"/>
      <c r="I47" s="134"/>
      <c r="J47" s="50"/>
      <c r="K47" s="49"/>
      <c r="L47" s="38"/>
      <c r="M47" s="182"/>
      <c r="N47" s="44"/>
      <c r="O47" s="204"/>
      <c r="P47" s="196"/>
      <c r="Q47" s="39"/>
      <c r="R47" s="363"/>
      <c r="S47" s="364"/>
      <c r="T47" s="365"/>
      <c r="U47" s="78">
        <f>IF(OR(P47="",M47=Paramétrage!$C$10,M47=Paramétrage!$C$13,M47=Paramétrage!$C$17,M47=Paramétrage!$C$20,M47=Paramétrage!$C$24,M47=Paramétrage!$C$27,AND(M47&lt;&gt;Paramétrage!$C$9,Q47="Mut+ext")),0,ROUNDUP(O47/P47,0))</f>
        <v>0</v>
      </c>
      <c r="V47" s="199">
        <f>IF(OR(M47="",Q47="Mut+ext"),0,IF(VLOOKUP(M47,Paramétrage!$C$6:$E$29,2,0)=0,0,IF(P47="","saisir capacité",N47*U47*VLOOKUP(M47,Paramétrage!$C$6:$E$29,2,0))))</f>
        <v>0</v>
      </c>
      <c r="W47" s="200"/>
      <c r="X47" s="201">
        <f t="shared" si="8"/>
        <v>0</v>
      </c>
      <c r="Y47" s="79">
        <f>IF(OR(M47="",Q47="Mut+ext"),0,IF(ISERROR(W47+V47*VLOOKUP(M47,Paramétrage!$C$6:$E$29,3,0))=TRUE,X47,W47+V47*VLOOKUP(M47,Paramétrage!$C$6:$E$29,3,0)))</f>
        <v>0</v>
      </c>
      <c r="Z47" s="395"/>
      <c r="AA47" s="364"/>
      <c r="AB47" s="396"/>
      <c r="AC47" s="133"/>
      <c r="AD47" s="40"/>
      <c r="AE47" s="61">
        <f t="shared" si="9"/>
        <v>0</v>
      </c>
      <c r="AF47" s="202">
        <f t="shared" si="10"/>
        <v>0</v>
      </c>
    </row>
    <row r="48" spans="1:32" hidden="1">
      <c r="A48" s="400"/>
      <c r="B48" s="372"/>
      <c r="C48" s="437"/>
      <c r="D48" s="438"/>
      <c r="E48" s="451"/>
      <c r="F48" s="347"/>
      <c r="G48" s="184"/>
      <c r="H48" s="205"/>
      <c r="I48" s="134"/>
      <c r="J48" s="50"/>
      <c r="K48" s="49"/>
      <c r="L48" s="38"/>
      <c r="M48" s="182"/>
      <c r="N48" s="44"/>
      <c r="O48" s="195"/>
      <c r="P48" s="196"/>
      <c r="Q48" s="39"/>
      <c r="R48" s="363"/>
      <c r="S48" s="364"/>
      <c r="T48" s="365"/>
      <c r="U48" s="78">
        <f>IF(OR(P48="",M48=Paramétrage!$C$10,M48=Paramétrage!$C$13,M48=Paramétrage!$C$17,M48=Paramétrage!$C$20,M48=Paramétrage!$C$24,M48=Paramétrage!$C$27,AND(M48&lt;&gt;Paramétrage!$C$9,Q48="Mut+ext")),0,ROUNDUP(O48/P48,0))</f>
        <v>0</v>
      </c>
      <c r="V48" s="199">
        <f>IF(OR(M48="",Q48="Mut+ext"),0,IF(VLOOKUP(M48,Paramétrage!$C$6:$E$29,2,0)=0,0,IF(P48="","saisir capacité",N48*U48*VLOOKUP(M48,Paramétrage!$C$6:$E$29,2,0))))</f>
        <v>0</v>
      </c>
      <c r="W48" s="200"/>
      <c r="X48" s="201">
        <f t="shared" si="8"/>
        <v>0</v>
      </c>
      <c r="Y48" s="79">
        <f>IF(OR(M48="",Q48="Mut+ext"),0,IF(ISERROR(W48+V48*VLOOKUP(M48,Paramétrage!$C$6:$E$29,3,0))=TRUE,X48,W48+V48*VLOOKUP(M48,Paramétrage!$C$6:$E$29,3,0)))</f>
        <v>0</v>
      </c>
      <c r="Z48" s="395"/>
      <c r="AA48" s="364"/>
      <c r="AB48" s="396"/>
      <c r="AC48" s="133"/>
      <c r="AD48" s="40"/>
      <c r="AE48" s="61">
        <f t="shared" si="9"/>
        <v>0</v>
      </c>
      <c r="AF48" s="202">
        <f t="shared" si="10"/>
        <v>0</v>
      </c>
    </row>
    <row r="49" spans="1:32">
      <c r="A49" s="400"/>
      <c r="B49" s="372"/>
      <c r="C49" s="439"/>
      <c r="D49" s="440"/>
      <c r="E49" s="452"/>
      <c r="F49" s="348"/>
      <c r="G49" s="184"/>
      <c r="H49" s="205"/>
      <c r="I49" s="134"/>
      <c r="J49" s="50"/>
      <c r="K49" s="49"/>
      <c r="L49" s="38"/>
      <c r="M49" s="182"/>
      <c r="N49" s="44"/>
      <c r="O49" s="206"/>
      <c r="P49" s="196"/>
      <c r="Q49" s="39"/>
      <c r="R49" s="363"/>
      <c r="S49" s="364"/>
      <c r="T49" s="365"/>
      <c r="U49" s="78">
        <f>IF(OR(P49="",M49=Paramétrage!$C$10,M49=Paramétrage!$C$13,M49=Paramétrage!$C$17,M49=Paramétrage!$C$20,M49=Paramétrage!$C$24,M49=Paramétrage!$C$27,AND(M49&lt;&gt;Paramétrage!$C$9,Q49="Mut+ext")),0,ROUNDUP(O49/P49,0))</f>
        <v>0</v>
      </c>
      <c r="V49" s="199">
        <f>IF(OR(M49="",Q49="Mut+ext"),0,IF(VLOOKUP(M49,Paramétrage!$C$6:$E$29,2,0)=0,0,IF(P49="","saisir capacité",N49*U49*VLOOKUP(M49,Paramétrage!$C$6:$E$29,2,0))))</f>
        <v>0</v>
      </c>
      <c r="W49" s="200"/>
      <c r="X49" s="201">
        <f t="shared" si="8"/>
        <v>0</v>
      </c>
      <c r="Y49" s="79">
        <f>IF(OR(M49="",Q49="Mut+ext"),0,IF(ISERROR(W49+V49*VLOOKUP(M49,Paramétrage!$C$6:$E$29,3,0))=TRUE,X49,W49+V49*VLOOKUP(M49,Paramétrage!$C$6:$E$29,3,0)))</f>
        <v>0</v>
      </c>
      <c r="Z49" s="395"/>
      <c r="AA49" s="364"/>
      <c r="AB49" s="396"/>
      <c r="AC49" s="133"/>
      <c r="AD49" s="40"/>
      <c r="AE49" s="61">
        <f t="shared" si="9"/>
        <v>0</v>
      </c>
      <c r="AF49" s="202">
        <f t="shared" si="10"/>
        <v>0</v>
      </c>
    </row>
    <row r="50" spans="1:32" ht="16.149999999999999" thickBot="1">
      <c r="A50" s="400"/>
      <c r="B50" s="372"/>
      <c r="C50" s="207"/>
      <c r="D50" s="208"/>
      <c r="E50" s="209"/>
      <c r="F50" s="209"/>
      <c r="G50" s="209"/>
      <c r="H50" s="210"/>
      <c r="I50" s="135"/>
      <c r="J50" s="99"/>
      <c r="K50" s="63"/>
      <c r="L50" s="64"/>
      <c r="M50" s="211"/>
      <c r="N50" s="65">
        <f>AE50</f>
        <v>28</v>
      </c>
      <c r="O50" s="212"/>
      <c r="P50" s="212"/>
      <c r="Q50" s="68"/>
      <c r="R50" s="66"/>
      <c r="S50" s="66"/>
      <c r="T50" s="67"/>
      <c r="U50" s="100"/>
      <c r="V50" s="213">
        <f>SUM(V38:V49)</f>
        <v>28</v>
      </c>
      <c r="W50" s="211">
        <f>SUM(W38:W49)</f>
        <v>0</v>
      </c>
      <c r="X50" s="214">
        <f>SUM(X38:X49)</f>
        <v>28</v>
      </c>
      <c r="Y50" s="69">
        <f>SUM(Y38:Y49)</f>
        <v>31</v>
      </c>
      <c r="Z50" s="101"/>
      <c r="AA50" s="102"/>
      <c r="AB50" s="103"/>
      <c r="AC50" s="104"/>
      <c r="AD50" s="105"/>
      <c r="AE50" s="106">
        <f>SUM(AE38:AE49)</f>
        <v>28</v>
      </c>
      <c r="AF50" s="107">
        <f>SUM(AF38:AF49)</f>
        <v>700</v>
      </c>
    </row>
    <row r="51" spans="1:32" ht="15.6" hidden="1" customHeight="1">
      <c r="A51" s="400"/>
      <c r="B51" s="372" t="s">
        <v>95</v>
      </c>
      <c r="C51" s="355"/>
      <c r="D51" s="356"/>
      <c r="E51" s="347"/>
      <c r="F51" s="347" t="s">
        <v>64</v>
      </c>
      <c r="G51" s="184" t="s">
        <v>96</v>
      </c>
      <c r="H51" s="186"/>
      <c r="I51" s="54"/>
      <c r="J51" s="50"/>
      <c r="K51" s="59"/>
      <c r="L51" s="174"/>
      <c r="M51" s="182"/>
      <c r="N51" s="45"/>
      <c r="O51" s="195"/>
      <c r="P51" s="196"/>
      <c r="Q51" s="42"/>
      <c r="R51" s="363"/>
      <c r="S51" s="364"/>
      <c r="T51" s="365"/>
      <c r="U51" s="78">
        <f>IF(OR(P51="",M51=Paramétrage!$C$10,M51=Paramétrage!$C$13,M51=Paramétrage!$C$17,M51=Paramétrage!$C$20,M51=Paramétrage!$C$24,M51=Paramétrage!$C$27,AND(M51&lt;&gt;Paramétrage!$C$9,Q51="Mut+ext")),0,ROUNDUP(O51/P51,0))</f>
        <v>0</v>
      </c>
      <c r="V51" s="199">
        <f>IF(OR(M51="",Q51="Mut+ext"),0,IF(VLOOKUP(M51,Paramétrage!$C$6:$E$29,2,0)=0,0,IF(P51="","saisir capacité",N51*U51*VLOOKUP(M51,Paramétrage!$C$6:$E$29,2,0))))</f>
        <v>0</v>
      </c>
      <c r="W51" s="200"/>
      <c r="X51" s="201">
        <f t="shared" ref="X51:X62" si="11">IF(OR(M51="",Q51="Mut+ext"),0,IF(ISERROR(V51+W51)=TRUE,V51,V51+W51))</f>
        <v>0</v>
      </c>
      <c r="Y51" s="79">
        <f>IF(OR(M51="",Q51="Mut+ext"),0,IF(ISERROR(W51+V51*VLOOKUP(M51,Paramétrage!$C$6:$E$29,3,0))=TRUE,X51,W51+V51*VLOOKUP(M51,Paramétrage!$C$6:$E$29,3,0)))</f>
        <v>0</v>
      </c>
      <c r="Z51" s="395"/>
      <c r="AA51" s="364"/>
      <c r="AB51" s="396"/>
      <c r="AC51" s="60"/>
      <c r="AD51" s="40"/>
      <c r="AE51" s="61">
        <f>IF(G51="",0,IF(K51="",0,IF(SUMIF($G$51:$G$62,G51,$O$51:$O$62)=0,0,IF(OR(L51="",K51="obligatoire"),AF51/SUMIF($G$51:$G$62,G51,$O$51:$O$62),AF51/(SUMIF($G$51:$G$62,G51,$O$51:$O$62)/L51)))))</f>
        <v>0</v>
      </c>
      <c r="AF51" s="202">
        <f>N51*O51</f>
        <v>0</v>
      </c>
    </row>
    <row r="52" spans="1:32" hidden="1">
      <c r="A52" s="400"/>
      <c r="B52" s="372"/>
      <c r="C52" s="357"/>
      <c r="D52" s="358"/>
      <c r="E52" s="347"/>
      <c r="F52" s="347"/>
      <c r="G52" s="184" t="s">
        <v>225</v>
      </c>
      <c r="H52" s="186"/>
      <c r="I52" s="54"/>
      <c r="J52" s="50"/>
      <c r="K52" s="59"/>
      <c r="L52" s="174"/>
      <c r="M52" s="182"/>
      <c r="N52" s="45"/>
      <c r="O52" s="195"/>
      <c r="P52" s="196"/>
      <c r="Q52" s="39"/>
      <c r="R52" s="363"/>
      <c r="S52" s="364"/>
      <c r="T52" s="365"/>
      <c r="U52" s="78">
        <f>IF(OR(P52="",M52=Paramétrage!$C$10,M52=Paramétrage!$C$13,M52=Paramétrage!$C$17,M52=Paramétrage!$C$20,M52=Paramétrage!$C$24,M52=Paramétrage!$C$27,AND(M52&lt;&gt;Paramétrage!$C$9,Q52="Mut+ext")),0,ROUNDUP(O52/P52,0))</f>
        <v>0</v>
      </c>
      <c r="V52" s="199">
        <f>IF(OR(M52="",Q52="Mut+ext"),0,IF(VLOOKUP(M52,Paramétrage!$C$6:$E$29,2,0)=0,0,IF(P52="","saisir capacité",N52*U52*VLOOKUP(M52,Paramétrage!$C$6:$E$29,2,0))))</f>
        <v>0</v>
      </c>
      <c r="W52" s="200"/>
      <c r="X52" s="201">
        <f t="shared" si="11"/>
        <v>0</v>
      </c>
      <c r="Y52" s="79">
        <f>IF(OR(M52="",Q52="Mut+ext"),0,IF(ISERROR(W52+V52*VLOOKUP(M52,Paramétrage!$C$6:$E$29,3,0))=TRUE,X52,W52+V52*VLOOKUP(M52,Paramétrage!$C$6:$E$29,3,0)))</f>
        <v>0</v>
      </c>
      <c r="Z52" s="395"/>
      <c r="AA52" s="364"/>
      <c r="AB52" s="396"/>
      <c r="AC52" s="133"/>
      <c r="AD52" s="40"/>
      <c r="AE52" s="61">
        <f t="shared" ref="AE52:AE62" si="12">IF(G52="",0,IF(K52="",0,IF(SUMIF($G$51:$G$62,G52,$O$51:$O$62)=0,0,IF(OR(L52="",K52="obligatoire"),AF52/SUMIF($G$51:$G$62,G52,$O$51:$O$62),AF52/(SUMIF($G$51:$G$62,G52,$O$51:$O$62)/L52)))))</f>
        <v>0</v>
      </c>
      <c r="AF52" s="202">
        <f t="shared" ref="AF52:AF62" si="13">N52*O52</f>
        <v>0</v>
      </c>
    </row>
    <row r="53" spans="1:32" hidden="1">
      <c r="A53" s="400"/>
      <c r="B53" s="372"/>
      <c r="C53" s="357"/>
      <c r="D53" s="358"/>
      <c r="E53" s="347"/>
      <c r="F53" s="347"/>
      <c r="G53" s="184" t="s">
        <v>227</v>
      </c>
      <c r="H53" s="186"/>
      <c r="I53" s="54"/>
      <c r="J53" s="50"/>
      <c r="K53" s="59"/>
      <c r="L53" s="174"/>
      <c r="M53" s="182"/>
      <c r="N53" s="45"/>
      <c r="O53" s="195"/>
      <c r="P53" s="196"/>
      <c r="Q53" s="39"/>
      <c r="R53" s="363"/>
      <c r="S53" s="364"/>
      <c r="T53" s="365"/>
      <c r="U53" s="78">
        <f>IF(OR(P53="",M53=Paramétrage!$C$10,M53=Paramétrage!$C$13,M53=Paramétrage!$C$17,M53=Paramétrage!$C$20,M53=Paramétrage!$C$24,M53=Paramétrage!$C$27,AND(M53&lt;&gt;Paramétrage!$C$9,Q53="Mut+ext")),0,ROUNDUP(O53/P53,0))</f>
        <v>0</v>
      </c>
      <c r="V53" s="199">
        <f>IF(OR(M53="",Q53="Mut+ext"),0,IF(VLOOKUP(M53,Paramétrage!$C$6:$E$29,2,0)=0,0,IF(P53="","saisir capacité",N53*U53*VLOOKUP(M53,Paramétrage!$C$6:$E$29,2,0))))</f>
        <v>0</v>
      </c>
      <c r="W53" s="200"/>
      <c r="X53" s="201">
        <f t="shared" si="11"/>
        <v>0</v>
      </c>
      <c r="Y53" s="79">
        <f>IF(OR(M53="",Q53="Mut+ext"),0,IF(ISERROR(W53+V53*VLOOKUP(M53,Paramétrage!$C$6:$E$29,3,0))=TRUE,X53,W53+V53*VLOOKUP(M53,Paramétrage!$C$6:$E$29,3,0)))</f>
        <v>0</v>
      </c>
      <c r="Z53" s="395"/>
      <c r="AA53" s="364"/>
      <c r="AB53" s="396"/>
      <c r="AC53" s="133"/>
      <c r="AD53" s="40"/>
      <c r="AE53" s="61">
        <f t="shared" si="12"/>
        <v>0</v>
      </c>
      <c r="AF53" s="202">
        <f t="shared" si="13"/>
        <v>0</v>
      </c>
    </row>
    <row r="54" spans="1:32" hidden="1">
      <c r="A54" s="400"/>
      <c r="B54" s="372"/>
      <c r="C54" s="357"/>
      <c r="D54" s="358"/>
      <c r="E54" s="347"/>
      <c r="F54" s="347"/>
      <c r="G54" s="184"/>
      <c r="H54" s="186"/>
      <c r="I54" s="54"/>
      <c r="J54" s="50"/>
      <c r="K54" s="59"/>
      <c r="L54" s="38"/>
      <c r="M54" s="182"/>
      <c r="N54" s="45"/>
      <c r="O54" s="195"/>
      <c r="P54" s="196"/>
      <c r="Q54" s="39"/>
      <c r="R54" s="363"/>
      <c r="S54" s="364"/>
      <c r="T54" s="365"/>
      <c r="U54" s="78">
        <f>IF(OR(P54="",M54=Paramétrage!$C$10,M54=Paramétrage!$C$13,M54=Paramétrage!$C$17,M54=Paramétrage!$C$20,M54=Paramétrage!$C$24,M54=Paramétrage!$C$27,AND(M54&lt;&gt;Paramétrage!$C$9,Q54="Mut+ext")),0,ROUNDUP(O54/P54,0))</f>
        <v>0</v>
      </c>
      <c r="V54" s="199">
        <f>IF(OR(M54="",Q54="Mut+ext"),0,IF(VLOOKUP(M54,Paramétrage!$C$6:$E$29,2,0)=0,0,IF(P54="","saisir capacité",N54*U54*VLOOKUP(M54,Paramétrage!$C$6:$E$29,2,0))))</f>
        <v>0</v>
      </c>
      <c r="W54" s="200"/>
      <c r="X54" s="201">
        <f t="shared" si="11"/>
        <v>0</v>
      </c>
      <c r="Y54" s="79">
        <f>IF(OR(M54="",Q54="Mut+ext"),0,IF(ISERROR(W54+V54*VLOOKUP(M54,Paramétrage!$C$6:$E$29,3,0))=TRUE,X54,W54+V54*VLOOKUP(M54,Paramétrage!$C$6:$E$29,3,0)))</f>
        <v>0</v>
      </c>
      <c r="Z54" s="395"/>
      <c r="AA54" s="364"/>
      <c r="AB54" s="396"/>
      <c r="AC54" s="51"/>
      <c r="AD54" s="40"/>
      <c r="AE54" s="61">
        <f t="shared" si="12"/>
        <v>0</v>
      </c>
      <c r="AF54" s="202">
        <f t="shared" si="13"/>
        <v>0</v>
      </c>
    </row>
    <row r="55" spans="1:32" hidden="1">
      <c r="A55" s="400"/>
      <c r="B55" s="372"/>
      <c r="C55" s="357"/>
      <c r="D55" s="358"/>
      <c r="E55" s="347"/>
      <c r="F55" s="347"/>
      <c r="G55" s="184"/>
      <c r="H55" s="186"/>
      <c r="I55" s="54"/>
      <c r="J55" s="50"/>
      <c r="K55" s="59"/>
      <c r="L55" s="38"/>
      <c r="M55" s="182"/>
      <c r="N55" s="45"/>
      <c r="O55" s="195"/>
      <c r="P55" s="196"/>
      <c r="Q55" s="39"/>
      <c r="R55" s="363"/>
      <c r="S55" s="364"/>
      <c r="T55" s="365"/>
      <c r="U55" s="78">
        <f>IF(OR(P55="",M55=Paramétrage!$C$10,M55=Paramétrage!$C$13,M55=Paramétrage!$C$17,M55=Paramétrage!$C$20,M55=Paramétrage!$C$24,M55=Paramétrage!$C$27,AND(M55&lt;&gt;Paramétrage!$C$9,Q55="Mut+ext")),0,ROUNDUP(O55/P55,0))</f>
        <v>0</v>
      </c>
      <c r="V55" s="199">
        <f>IF(OR(M55="",Q55="Mut+ext"),0,IF(VLOOKUP(M55,Paramétrage!$C$6:$E$29,2,0)=0,0,IF(P55="","saisir capacité",N55*U55*VLOOKUP(M55,Paramétrage!$C$6:$E$29,2,0))))</f>
        <v>0</v>
      </c>
      <c r="W55" s="200"/>
      <c r="X55" s="201">
        <f t="shared" si="11"/>
        <v>0</v>
      </c>
      <c r="Y55" s="79">
        <f>IF(OR(M55="",Q55="Mut+ext"),0,IF(ISERROR(W55+V55*VLOOKUP(M55,Paramétrage!$C$6:$E$29,3,0))=TRUE,X55,W55+V55*VLOOKUP(M55,Paramétrage!$C$6:$E$29,3,0)))</f>
        <v>0</v>
      </c>
      <c r="Z55" s="395"/>
      <c r="AA55" s="364"/>
      <c r="AB55" s="396"/>
      <c r="AC55" s="133"/>
      <c r="AD55" s="40"/>
      <c r="AE55" s="61">
        <f t="shared" si="12"/>
        <v>0</v>
      </c>
      <c r="AF55" s="202">
        <f t="shared" si="13"/>
        <v>0</v>
      </c>
    </row>
    <row r="56" spans="1:32" hidden="1">
      <c r="A56" s="400"/>
      <c r="B56" s="372"/>
      <c r="C56" s="357"/>
      <c r="D56" s="358"/>
      <c r="E56" s="347"/>
      <c r="F56" s="347"/>
      <c r="G56" s="184"/>
      <c r="H56" s="205"/>
      <c r="I56" s="134"/>
      <c r="J56" s="50"/>
      <c r="K56" s="49"/>
      <c r="L56" s="38"/>
      <c r="M56" s="182"/>
      <c r="N56" s="44"/>
      <c r="O56" s="204"/>
      <c r="P56" s="196"/>
      <c r="Q56" s="39"/>
      <c r="R56" s="363"/>
      <c r="S56" s="364"/>
      <c r="T56" s="365"/>
      <c r="U56" s="78">
        <f>IF(OR(P56="",M56=Paramétrage!$C$10,M56=Paramétrage!$C$13,M56=Paramétrage!$C$17,M56=Paramétrage!$C$20,M56=Paramétrage!$C$24,M56=Paramétrage!$C$27,AND(M56&lt;&gt;Paramétrage!$C$9,Q56="Mut+ext")),0,ROUNDUP(O56/P56,0))</f>
        <v>0</v>
      </c>
      <c r="V56" s="199">
        <f>IF(OR(M56="",Q56="Mut+ext"),0,IF(VLOOKUP(M56,Paramétrage!$C$6:$E$29,2,0)=0,0,IF(P56="","saisir capacité",N56*U56*VLOOKUP(M56,Paramétrage!$C$6:$E$29,2,0))))</f>
        <v>0</v>
      </c>
      <c r="W56" s="200"/>
      <c r="X56" s="201">
        <f t="shared" si="11"/>
        <v>0</v>
      </c>
      <c r="Y56" s="79">
        <f>IF(OR(M56="",Q56="Mut+ext"),0,IF(ISERROR(W56+V56*VLOOKUP(M56,Paramétrage!$C$6:$E$29,3,0))=TRUE,X56,W56+V56*VLOOKUP(M56,Paramétrage!$C$6:$E$29,3,0)))</f>
        <v>0</v>
      </c>
      <c r="Z56" s="395"/>
      <c r="AA56" s="364"/>
      <c r="AB56" s="396"/>
      <c r="AC56" s="133"/>
      <c r="AD56" s="40"/>
      <c r="AE56" s="61">
        <f t="shared" si="12"/>
        <v>0</v>
      </c>
      <c r="AF56" s="202">
        <f t="shared" si="13"/>
        <v>0</v>
      </c>
    </row>
    <row r="57" spans="1:32" hidden="1">
      <c r="A57" s="400"/>
      <c r="B57" s="372"/>
      <c r="C57" s="357"/>
      <c r="D57" s="358"/>
      <c r="E57" s="347"/>
      <c r="F57" s="347"/>
      <c r="G57" s="184"/>
      <c r="H57" s="205"/>
      <c r="I57" s="134"/>
      <c r="J57" s="50"/>
      <c r="K57" s="49"/>
      <c r="L57" s="38"/>
      <c r="M57" s="182"/>
      <c r="N57" s="44"/>
      <c r="O57" s="195"/>
      <c r="P57" s="196"/>
      <c r="Q57" s="39"/>
      <c r="R57" s="363"/>
      <c r="S57" s="364"/>
      <c r="T57" s="365"/>
      <c r="U57" s="78">
        <f>IF(OR(P57="",M57=Paramétrage!$C$10,M57=Paramétrage!$C$13,M57=Paramétrage!$C$17,M57=Paramétrage!$C$20,M57=Paramétrage!$C$24,M57=Paramétrage!$C$27,AND(M57&lt;&gt;Paramétrage!$C$9,Q57="Mut+ext")),0,ROUNDUP(O57/P57,0))</f>
        <v>0</v>
      </c>
      <c r="V57" s="199">
        <f>IF(OR(M57="",Q57="Mut+ext"),0,IF(VLOOKUP(M57,Paramétrage!$C$6:$E$29,2,0)=0,0,IF(P57="","saisir capacité",N57*U57*VLOOKUP(M57,Paramétrage!$C$6:$E$29,2,0))))</f>
        <v>0</v>
      </c>
      <c r="W57" s="200"/>
      <c r="X57" s="201">
        <f t="shared" si="11"/>
        <v>0</v>
      </c>
      <c r="Y57" s="79">
        <f>IF(OR(M57="",Q57="Mut+ext"),0,IF(ISERROR(W57+V57*VLOOKUP(M57,Paramétrage!$C$6:$E$29,3,0))=TRUE,X57,W57+V57*VLOOKUP(M57,Paramétrage!$C$6:$E$29,3,0)))</f>
        <v>0</v>
      </c>
      <c r="Z57" s="395"/>
      <c r="AA57" s="364"/>
      <c r="AB57" s="396"/>
      <c r="AC57" s="133"/>
      <c r="AD57" s="40"/>
      <c r="AE57" s="61">
        <f t="shared" si="12"/>
        <v>0</v>
      </c>
      <c r="AF57" s="202">
        <f t="shared" si="13"/>
        <v>0</v>
      </c>
    </row>
    <row r="58" spans="1:32" hidden="1">
      <c r="A58" s="400"/>
      <c r="B58" s="372"/>
      <c r="C58" s="357"/>
      <c r="D58" s="358"/>
      <c r="E58" s="347"/>
      <c r="F58" s="347"/>
      <c r="G58" s="184"/>
      <c r="H58" s="186"/>
      <c r="I58" s="54"/>
      <c r="J58" s="50"/>
      <c r="K58" s="59"/>
      <c r="L58" s="38"/>
      <c r="M58" s="182"/>
      <c r="N58" s="45"/>
      <c r="O58" s="195"/>
      <c r="P58" s="196"/>
      <c r="Q58" s="39"/>
      <c r="R58" s="363"/>
      <c r="S58" s="364"/>
      <c r="T58" s="365"/>
      <c r="U58" s="78">
        <f>IF(OR(P58="",M58=Paramétrage!$C$10,M58=Paramétrage!$C$13,M58=Paramétrage!$C$17,M58=Paramétrage!$C$20,M58=Paramétrage!$C$24,M58=Paramétrage!$C$27,AND(M58&lt;&gt;Paramétrage!$C$9,Q58="Mut+ext")),0,ROUNDUP(O58/P58,0))</f>
        <v>0</v>
      </c>
      <c r="V58" s="199">
        <f>IF(OR(M58="",Q58="Mut+ext"),0,IF(VLOOKUP(M58,Paramétrage!$C$6:$E$29,2,0)=0,0,IF(P58="","saisir capacité",N58*U58*VLOOKUP(M58,Paramétrage!$C$6:$E$29,2,0))))</f>
        <v>0</v>
      </c>
      <c r="W58" s="200"/>
      <c r="X58" s="201">
        <f t="shared" si="11"/>
        <v>0</v>
      </c>
      <c r="Y58" s="79">
        <f>IF(OR(M58="",Q58="Mut+ext"),0,IF(ISERROR(W58+V58*VLOOKUP(M58,Paramétrage!$C$6:$E$29,3,0))=TRUE,X58,W58+V58*VLOOKUP(M58,Paramétrage!$C$6:$E$29,3,0)))</f>
        <v>0</v>
      </c>
      <c r="Z58" s="395"/>
      <c r="AA58" s="364"/>
      <c r="AB58" s="396"/>
      <c r="AC58" s="51"/>
      <c r="AD58" s="40"/>
      <c r="AE58" s="61">
        <f t="shared" si="12"/>
        <v>0</v>
      </c>
      <c r="AF58" s="202">
        <f t="shared" si="13"/>
        <v>0</v>
      </c>
    </row>
    <row r="59" spans="1:32" hidden="1">
      <c r="A59" s="400"/>
      <c r="B59" s="372"/>
      <c r="C59" s="357"/>
      <c r="D59" s="358"/>
      <c r="E59" s="347"/>
      <c r="F59" s="347"/>
      <c r="G59" s="184"/>
      <c r="H59" s="186"/>
      <c r="I59" s="54"/>
      <c r="J59" s="50"/>
      <c r="K59" s="59"/>
      <c r="L59" s="38"/>
      <c r="M59" s="182"/>
      <c r="N59" s="45"/>
      <c r="O59" s="195"/>
      <c r="P59" s="196"/>
      <c r="Q59" s="39"/>
      <c r="R59" s="363"/>
      <c r="S59" s="364"/>
      <c r="T59" s="365"/>
      <c r="U59" s="78">
        <f>IF(OR(P59="",M59=Paramétrage!$C$10,M59=Paramétrage!$C$13,M59=Paramétrage!$C$17,M59=Paramétrage!$C$20,M59=Paramétrage!$C$24,M59=Paramétrage!$C$27,AND(M59&lt;&gt;Paramétrage!$C$9,Q59="Mut+ext")),0,ROUNDUP(O59/P59,0))</f>
        <v>0</v>
      </c>
      <c r="V59" s="199">
        <f>IF(OR(M59="",Q59="Mut+ext"),0,IF(VLOOKUP(M59,Paramétrage!$C$6:$E$29,2,0)=0,0,IF(P59="","saisir capacité",N59*U59*VLOOKUP(M59,Paramétrage!$C$6:$E$29,2,0))))</f>
        <v>0</v>
      </c>
      <c r="W59" s="200"/>
      <c r="X59" s="201">
        <f t="shared" si="11"/>
        <v>0</v>
      </c>
      <c r="Y59" s="79">
        <f>IF(OR(M59="",Q59="Mut+ext"),0,IF(ISERROR(W59+V59*VLOOKUP(M59,Paramétrage!$C$6:$E$29,3,0))=TRUE,X59,W59+V59*VLOOKUP(M59,Paramétrage!$C$6:$E$29,3,0)))</f>
        <v>0</v>
      </c>
      <c r="Z59" s="395"/>
      <c r="AA59" s="364"/>
      <c r="AB59" s="396"/>
      <c r="AC59" s="133"/>
      <c r="AD59" s="40"/>
      <c r="AE59" s="61">
        <f t="shared" si="12"/>
        <v>0</v>
      </c>
      <c r="AF59" s="202">
        <f t="shared" si="13"/>
        <v>0</v>
      </c>
    </row>
    <row r="60" spans="1:32" hidden="1">
      <c r="A60" s="400"/>
      <c r="B60" s="372"/>
      <c r="C60" s="357"/>
      <c r="D60" s="358"/>
      <c r="E60" s="347"/>
      <c r="F60" s="347"/>
      <c r="G60" s="184"/>
      <c r="H60" s="205"/>
      <c r="I60" s="134"/>
      <c r="J60" s="50"/>
      <c r="K60" s="49"/>
      <c r="L60" s="38"/>
      <c r="M60" s="182"/>
      <c r="N60" s="44"/>
      <c r="O60" s="204"/>
      <c r="P60" s="196"/>
      <c r="Q60" s="39"/>
      <c r="R60" s="363"/>
      <c r="S60" s="364"/>
      <c r="T60" s="365"/>
      <c r="U60" s="78">
        <f>IF(OR(P60="",M60=Paramétrage!$C$10,M60=Paramétrage!$C$13,M60=Paramétrage!$C$17,M60=Paramétrage!$C$20,M60=Paramétrage!$C$24,M60=Paramétrage!$C$27,AND(M60&lt;&gt;Paramétrage!$C$9,Q60="Mut+ext")),0,ROUNDUP(O60/P60,0))</f>
        <v>0</v>
      </c>
      <c r="V60" s="199">
        <f>IF(OR(M60="",Q60="Mut+ext"),0,IF(VLOOKUP(M60,Paramétrage!$C$6:$E$29,2,0)=0,0,IF(P60="","saisir capacité",N60*U60*VLOOKUP(M60,Paramétrage!$C$6:$E$29,2,0))))</f>
        <v>0</v>
      </c>
      <c r="W60" s="200"/>
      <c r="X60" s="201">
        <f t="shared" si="11"/>
        <v>0</v>
      </c>
      <c r="Y60" s="79">
        <f>IF(OR(M60="",Q60="Mut+ext"),0,IF(ISERROR(W60+V60*VLOOKUP(M60,Paramétrage!$C$6:$E$29,3,0))=TRUE,X60,W60+V60*VLOOKUP(M60,Paramétrage!$C$6:$E$29,3,0)))</f>
        <v>0</v>
      </c>
      <c r="Z60" s="395"/>
      <c r="AA60" s="364"/>
      <c r="AB60" s="396"/>
      <c r="AC60" s="133"/>
      <c r="AD60" s="40"/>
      <c r="AE60" s="61">
        <f t="shared" si="12"/>
        <v>0</v>
      </c>
      <c r="AF60" s="202">
        <f t="shared" si="13"/>
        <v>0</v>
      </c>
    </row>
    <row r="61" spans="1:32" hidden="1">
      <c r="A61" s="400"/>
      <c r="B61" s="372"/>
      <c r="C61" s="357"/>
      <c r="D61" s="358"/>
      <c r="E61" s="347"/>
      <c r="F61" s="347"/>
      <c r="G61" s="184"/>
      <c r="H61" s="205"/>
      <c r="I61" s="134"/>
      <c r="J61" s="50"/>
      <c r="K61" s="49"/>
      <c r="L61" s="38"/>
      <c r="M61" s="182"/>
      <c r="N61" s="44"/>
      <c r="O61" s="195"/>
      <c r="P61" s="196"/>
      <c r="Q61" s="39"/>
      <c r="R61" s="363"/>
      <c r="S61" s="364"/>
      <c r="T61" s="365"/>
      <c r="U61" s="78">
        <f>IF(OR(P61="",M61=Paramétrage!$C$10,M61=Paramétrage!$C$13,M61=Paramétrage!$C$17,M61=Paramétrage!$C$20,M61=Paramétrage!$C$24,M61=Paramétrage!$C$27,AND(M61&lt;&gt;Paramétrage!$C$9,Q61="Mut+ext")),0,ROUNDUP(O61/P61,0))</f>
        <v>0</v>
      </c>
      <c r="V61" s="199">
        <f>IF(OR(M61="",Q61="Mut+ext"),0,IF(VLOOKUP(M61,Paramétrage!$C$6:$E$29,2,0)=0,0,IF(P61="","saisir capacité",N61*U61*VLOOKUP(M61,Paramétrage!$C$6:$E$29,2,0))))</f>
        <v>0</v>
      </c>
      <c r="W61" s="200"/>
      <c r="X61" s="201">
        <f t="shared" si="11"/>
        <v>0</v>
      </c>
      <c r="Y61" s="79">
        <f>IF(OR(M61="",Q61="Mut+ext"),0,IF(ISERROR(W61+V61*VLOOKUP(M61,Paramétrage!$C$6:$E$29,3,0))=TRUE,X61,W61+V61*VLOOKUP(M61,Paramétrage!$C$6:$E$29,3,0)))</f>
        <v>0</v>
      </c>
      <c r="Z61" s="395"/>
      <c r="AA61" s="364"/>
      <c r="AB61" s="396"/>
      <c r="AC61" s="133"/>
      <c r="AD61" s="40"/>
      <c r="AE61" s="61">
        <f t="shared" si="12"/>
        <v>0</v>
      </c>
      <c r="AF61" s="202">
        <f t="shared" si="13"/>
        <v>0</v>
      </c>
    </row>
    <row r="62" spans="1:32" hidden="1">
      <c r="A62" s="400"/>
      <c r="B62" s="372"/>
      <c r="C62" s="359"/>
      <c r="D62" s="360"/>
      <c r="E62" s="348"/>
      <c r="F62" s="348"/>
      <c r="G62" s="184"/>
      <c r="H62" s="205"/>
      <c r="I62" s="134"/>
      <c r="J62" s="50"/>
      <c r="K62" s="49"/>
      <c r="L62" s="38"/>
      <c r="M62" s="182"/>
      <c r="N62" s="44"/>
      <c r="O62" s="206"/>
      <c r="P62" s="196"/>
      <c r="Q62" s="39"/>
      <c r="R62" s="363"/>
      <c r="S62" s="364"/>
      <c r="T62" s="365"/>
      <c r="U62" s="78">
        <f>IF(OR(P62="",M62=Paramétrage!$C$10,M62=Paramétrage!$C$13,M62=Paramétrage!$C$17,M62=Paramétrage!$C$20,M62=Paramétrage!$C$24,M62=Paramétrage!$C$27,AND(M62&lt;&gt;Paramétrage!$C$9,Q62="Mut+ext")),0,ROUNDUP(O62/P62,0))</f>
        <v>0</v>
      </c>
      <c r="V62" s="199">
        <f>IF(OR(M62="",Q62="Mut+ext"),0,IF(VLOOKUP(M62,Paramétrage!$C$6:$E$29,2,0)=0,0,IF(P62="","saisir capacité",N62*U62*VLOOKUP(M62,Paramétrage!$C$6:$E$29,2,0))))</f>
        <v>0</v>
      </c>
      <c r="W62" s="200"/>
      <c r="X62" s="201">
        <f t="shared" si="11"/>
        <v>0</v>
      </c>
      <c r="Y62" s="79">
        <f>IF(OR(M62="",Q62="Mut+ext"),0,IF(ISERROR(W62+V62*VLOOKUP(M62,Paramétrage!$C$6:$E$29,3,0))=TRUE,X62,W62+V62*VLOOKUP(M62,Paramétrage!$C$6:$E$29,3,0)))</f>
        <v>0</v>
      </c>
      <c r="Z62" s="395"/>
      <c r="AA62" s="364"/>
      <c r="AB62" s="396"/>
      <c r="AC62" s="133"/>
      <c r="AD62" s="40"/>
      <c r="AE62" s="61">
        <f t="shared" si="12"/>
        <v>0</v>
      </c>
      <c r="AF62" s="202">
        <f t="shared" si="13"/>
        <v>0</v>
      </c>
    </row>
    <row r="63" spans="1:32" ht="16.149999999999999" hidden="1" thickBot="1">
      <c r="A63" s="400"/>
      <c r="B63" s="372"/>
      <c r="C63" s="207"/>
      <c r="D63" s="208"/>
      <c r="E63" s="209"/>
      <c r="F63" s="209"/>
      <c r="G63" s="209"/>
      <c r="H63" s="210"/>
      <c r="I63" s="135"/>
      <c r="J63" s="99"/>
      <c r="K63" s="63"/>
      <c r="L63" s="64"/>
      <c r="M63" s="211"/>
      <c r="N63" s="65">
        <f>AE63</f>
        <v>0</v>
      </c>
      <c r="O63" s="212"/>
      <c r="P63" s="212"/>
      <c r="Q63" s="68"/>
      <c r="R63" s="66"/>
      <c r="S63" s="66"/>
      <c r="T63" s="67"/>
      <c r="U63" s="100"/>
      <c r="V63" s="213">
        <f>SUM(V51:V62)</f>
        <v>0</v>
      </c>
      <c r="W63" s="211">
        <f>SUM(W51:W62)</f>
        <v>0</v>
      </c>
      <c r="X63" s="214">
        <f>SUM(X51:X62)</f>
        <v>0</v>
      </c>
      <c r="Y63" s="69">
        <f>SUM(Y51:Y62)</f>
        <v>0</v>
      </c>
      <c r="Z63" s="101"/>
      <c r="AA63" s="102"/>
      <c r="AB63" s="103"/>
      <c r="AC63" s="104"/>
      <c r="AD63" s="105"/>
      <c r="AE63" s="106">
        <f>SUM(AE51:AE62)</f>
        <v>0</v>
      </c>
      <c r="AF63" s="107">
        <f>SUM(AF51:AF62)</f>
        <v>0</v>
      </c>
    </row>
    <row r="64" spans="1:32" hidden="1">
      <c r="A64" s="400"/>
      <c r="B64" s="372" t="s">
        <v>98</v>
      </c>
      <c r="C64" s="355"/>
      <c r="D64" s="356"/>
      <c r="E64" s="347"/>
      <c r="F64" s="347" t="s">
        <v>64</v>
      </c>
      <c r="G64" s="184" t="s">
        <v>178</v>
      </c>
      <c r="H64" s="186"/>
      <c r="I64" s="54"/>
      <c r="J64" s="50"/>
      <c r="K64" s="59"/>
      <c r="L64" s="174"/>
      <c r="M64" s="182"/>
      <c r="N64" s="44"/>
      <c r="O64" s="204"/>
      <c r="P64" s="196"/>
      <c r="Q64" s="42"/>
      <c r="R64" s="363"/>
      <c r="S64" s="364"/>
      <c r="T64" s="365"/>
      <c r="U64" s="78">
        <f>IF(OR(P64="",M64=Paramétrage!$C$10,M64=Paramétrage!$C$13,M64=Paramétrage!$C$17,M64=Paramétrage!$C$20,M64=Paramétrage!$C$24,M64=Paramétrage!$C$27,AND(M64&lt;&gt;Paramétrage!$C$9,Q64="Mut+ext")),0,ROUNDUP(O64/P64,0))</f>
        <v>0</v>
      </c>
      <c r="V64" s="199">
        <f>IF(OR(M64="",Q64="Mut+ext"),0,IF(VLOOKUP(M64,Paramétrage!$C$6:$E$29,2,0)=0,0,IF(P64="","saisir capacité",N64*U64*VLOOKUP(M64,Paramétrage!$C$6:$E$29,2,0))))</f>
        <v>0</v>
      </c>
      <c r="W64" s="200"/>
      <c r="X64" s="201">
        <f t="shared" ref="X64:X75" si="14">IF(OR(M64="",Q64="Mut+ext"),0,IF(ISERROR(V64+W64)=TRUE,V64,V64+W64))</f>
        <v>0</v>
      </c>
      <c r="Y64" s="79">
        <f>IF(OR(M64="",Q64="Mut+ext"),0,IF(ISERROR(W64+V64*VLOOKUP(M64,Paramétrage!$C$6:$E$29,3,0))=TRUE,X64,W64+V64*VLOOKUP(M64,Paramétrage!$C$6:$E$29,3,0)))</f>
        <v>0</v>
      </c>
      <c r="Z64" s="395"/>
      <c r="AA64" s="364"/>
      <c r="AB64" s="396"/>
      <c r="AC64" s="60"/>
      <c r="AD64" s="40"/>
      <c r="AE64" s="61">
        <f>IF(G64="",0,IF(K64="",0,IF(SUMIF($G$64:$G$75,G64,$O$64:$O$75)=0,0,IF(OR(L64="",K64="obligatoire"),AF64/SUMIF($G$64:$G$75,G64,$O$64:$O$75),AF64/(SUMIF($G$64:$G$75,G64,$O$64:$O$75)/L64)))))</f>
        <v>0</v>
      </c>
      <c r="AF64" s="202">
        <f t="shared" ref="AF64:AF75" si="15">N64*O64</f>
        <v>0</v>
      </c>
    </row>
    <row r="65" spans="1:32" hidden="1">
      <c r="A65" s="400"/>
      <c r="B65" s="372"/>
      <c r="C65" s="357"/>
      <c r="D65" s="358"/>
      <c r="E65" s="347"/>
      <c r="F65" s="347"/>
      <c r="G65" s="184"/>
      <c r="H65" s="185"/>
      <c r="I65" s="54"/>
      <c r="J65" s="50"/>
      <c r="K65" s="59"/>
      <c r="L65" s="174"/>
      <c r="M65" s="182"/>
      <c r="N65" s="45"/>
      <c r="O65" s="195"/>
      <c r="P65" s="196"/>
      <c r="Q65" s="39"/>
      <c r="R65" s="363"/>
      <c r="S65" s="364"/>
      <c r="T65" s="365"/>
      <c r="U65" s="78">
        <f>IF(OR(P65="",M65=Paramétrage!$C$10,M65=Paramétrage!$C$13,M65=Paramétrage!$C$17,M65=Paramétrage!$C$20,M65=Paramétrage!$C$24,M65=Paramétrage!$C$27,AND(M65&lt;&gt;Paramétrage!$C$9,Q65="Mut+ext")),0,ROUNDUP(O65/P65,0))</f>
        <v>0</v>
      </c>
      <c r="V65" s="199">
        <f>IF(OR(M65="",Q65="Mut+ext"),0,IF(VLOOKUP(M65,Paramétrage!$C$6:$E$29,2,0)=0,0,IF(P65="","saisir capacité",N65*U65*VLOOKUP(M65,Paramétrage!$C$6:$E$29,2,0))))</f>
        <v>0</v>
      </c>
      <c r="W65" s="200"/>
      <c r="X65" s="201">
        <f t="shared" si="14"/>
        <v>0</v>
      </c>
      <c r="Y65" s="79">
        <f>IF(OR(M65="",Q65="Mut+ext"),0,IF(ISERROR(W65+V65*VLOOKUP(M65,Paramétrage!$C$6:$E$29,3,0))=TRUE,X65,W65+V65*VLOOKUP(M65,Paramétrage!$C$6:$E$29,3,0)))</f>
        <v>0</v>
      </c>
      <c r="Z65" s="395"/>
      <c r="AA65" s="364"/>
      <c r="AB65" s="396"/>
      <c r="AC65" s="133"/>
      <c r="AD65" s="40"/>
      <c r="AE65" s="61">
        <f t="shared" ref="AE65:AE75" si="16">IF(G65="",0,IF(K65="",0,IF(SUMIF($G$64:$G$75,G65,$O$64:$O$75)=0,0,IF(OR(L65="",K65="obligatoire"),AF65/SUMIF($G$64:$G$75,G65,$O$64:$O$75),AF65/(SUMIF($G$64:$G$75,G65,$O$64:$O$75)/L65)))))</f>
        <v>0</v>
      </c>
      <c r="AF65" s="203">
        <f t="shared" si="15"/>
        <v>0</v>
      </c>
    </row>
    <row r="66" spans="1:32" hidden="1">
      <c r="A66" s="400"/>
      <c r="B66" s="372"/>
      <c r="C66" s="357"/>
      <c r="D66" s="358"/>
      <c r="E66" s="347"/>
      <c r="F66" s="347"/>
      <c r="G66" s="184"/>
      <c r="H66" s="185"/>
      <c r="I66" s="54"/>
      <c r="J66" s="50"/>
      <c r="K66" s="59"/>
      <c r="L66" s="174"/>
      <c r="M66" s="182"/>
      <c r="N66" s="45"/>
      <c r="O66" s="195"/>
      <c r="P66" s="196"/>
      <c r="Q66" s="39"/>
      <c r="R66" s="363"/>
      <c r="S66" s="364"/>
      <c r="T66" s="365"/>
      <c r="U66" s="78">
        <f>IF(OR(P66="",M66=Paramétrage!$C$10,M66=Paramétrage!$C$13,M66=Paramétrage!$C$17,M66=Paramétrage!$C$20,M66=Paramétrage!$C$24,M66=Paramétrage!$C$27,AND(M66&lt;&gt;Paramétrage!$C$9,Q66="Mut+ext")),0,ROUNDUP(O66/P66,0))</f>
        <v>0</v>
      </c>
      <c r="V66" s="199">
        <f>IF(OR(M66="",Q66="Mut+ext"),0,IF(VLOOKUP(M66,Paramétrage!$C$6:$E$29,2,0)=0,0,IF(P66="","saisir capacité",N66*U66*VLOOKUP(M66,Paramétrage!$C$6:$E$29,2,0))))</f>
        <v>0</v>
      </c>
      <c r="W66" s="200"/>
      <c r="X66" s="201">
        <f t="shared" si="14"/>
        <v>0</v>
      </c>
      <c r="Y66" s="79">
        <f>IF(OR(M66="",Q66="Mut+ext"),0,IF(ISERROR(W66+V66*VLOOKUP(M66,Paramétrage!$C$6:$E$29,3,0))=TRUE,X66,W66+V66*VLOOKUP(M66,Paramétrage!$C$6:$E$29,3,0)))</f>
        <v>0</v>
      </c>
      <c r="Z66" s="395"/>
      <c r="AA66" s="364"/>
      <c r="AB66" s="396"/>
      <c r="AC66" s="133"/>
      <c r="AD66" s="40"/>
      <c r="AE66" s="61">
        <f t="shared" si="16"/>
        <v>0</v>
      </c>
      <c r="AF66" s="203">
        <f t="shared" si="15"/>
        <v>0</v>
      </c>
    </row>
    <row r="67" spans="1:32" hidden="1">
      <c r="A67" s="400"/>
      <c r="B67" s="372"/>
      <c r="C67" s="357"/>
      <c r="D67" s="358"/>
      <c r="E67" s="347"/>
      <c r="F67" s="347"/>
      <c r="G67" s="183"/>
      <c r="H67" s="185"/>
      <c r="I67" s="134"/>
      <c r="J67" s="50"/>
      <c r="K67" s="49"/>
      <c r="L67" s="38"/>
      <c r="M67" s="182"/>
      <c r="N67" s="44"/>
      <c r="O67" s="204"/>
      <c r="P67" s="196"/>
      <c r="Q67" s="39"/>
      <c r="R67" s="363"/>
      <c r="S67" s="364"/>
      <c r="T67" s="365"/>
      <c r="U67" s="78">
        <f>IF(OR(P67="",M67=Paramétrage!$C$10,M67=Paramétrage!$C$13,M67=Paramétrage!$C$17,M67=Paramétrage!$C$20,M67=Paramétrage!$C$24,M67=Paramétrage!$C$27,AND(M67&lt;&gt;Paramétrage!$C$9,Q67="Mut+ext")),0,ROUNDUP(O67/P67,0))</f>
        <v>0</v>
      </c>
      <c r="V67" s="199">
        <f>IF(OR(M67="",Q67="Mut+ext"),0,IF(VLOOKUP(M67,Paramétrage!$C$6:$E$29,2,0)=0,0,IF(P67="","saisir capacité",N67*U67*VLOOKUP(M67,Paramétrage!$C$6:$E$29,2,0))))</f>
        <v>0</v>
      </c>
      <c r="W67" s="200"/>
      <c r="X67" s="201">
        <f t="shared" si="14"/>
        <v>0</v>
      </c>
      <c r="Y67" s="79">
        <f>IF(OR(M67="",Q67="Mut+ext"),0,IF(ISERROR(W67+V67*VLOOKUP(M67,Paramétrage!$C$6:$E$29,3,0))=TRUE,X67,W67+V67*VLOOKUP(M67,Paramétrage!$C$6:$E$29,3,0)))</f>
        <v>0</v>
      </c>
      <c r="Z67" s="395"/>
      <c r="AA67" s="364"/>
      <c r="AB67" s="396"/>
      <c r="AC67" s="51"/>
      <c r="AD67" s="40"/>
      <c r="AE67" s="61">
        <f t="shared" si="16"/>
        <v>0</v>
      </c>
      <c r="AF67" s="203">
        <f t="shared" si="15"/>
        <v>0</v>
      </c>
    </row>
    <row r="68" spans="1:32" hidden="1">
      <c r="A68" s="400"/>
      <c r="B68" s="372"/>
      <c r="C68" s="357"/>
      <c r="D68" s="358"/>
      <c r="E68" s="347"/>
      <c r="F68" s="347"/>
      <c r="G68" s="184"/>
      <c r="H68" s="185"/>
      <c r="I68" s="134"/>
      <c r="J68" s="50"/>
      <c r="K68" s="49"/>
      <c r="L68" s="38"/>
      <c r="M68" s="182"/>
      <c r="N68" s="44"/>
      <c r="O68" s="195"/>
      <c r="P68" s="196"/>
      <c r="Q68" s="39"/>
      <c r="R68" s="363"/>
      <c r="S68" s="364"/>
      <c r="T68" s="365"/>
      <c r="U68" s="78">
        <f>IF(OR(P68="",M68=Paramétrage!$C$10,M68=Paramétrage!$C$13,M68=Paramétrage!$C$17,M68=Paramétrage!$C$20,M68=Paramétrage!$C$24,M68=Paramétrage!$C$27,AND(M68&lt;&gt;Paramétrage!$C$9,Q68="Mut+ext")),0,ROUNDUP(O68/P68,0))</f>
        <v>0</v>
      </c>
      <c r="V68" s="199">
        <f>IF(OR(M68="",Q68="Mut+ext"),0,IF(VLOOKUP(M68,Paramétrage!$C$6:$E$29,2,0)=0,0,IF(P68="","saisir capacité",N68*U68*VLOOKUP(M68,Paramétrage!$C$6:$E$29,2,0))))</f>
        <v>0</v>
      </c>
      <c r="W68" s="200"/>
      <c r="X68" s="201">
        <f t="shared" si="14"/>
        <v>0</v>
      </c>
      <c r="Y68" s="79">
        <f>IF(OR(M68="",Q68="Mut+ext"),0,IF(ISERROR(W68+V68*VLOOKUP(M68,Paramétrage!$C$6:$E$29,3,0))=TRUE,X68,W68+V68*VLOOKUP(M68,Paramétrage!$C$6:$E$29,3,0)))</f>
        <v>0</v>
      </c>
      <c r="Z68" s="395"/>
      <c r="AA68" s="364"/>
      <c r="AB68" s="396"/>
      <c r="AC68" s="133"/>
      <c r="AD68" s="40"/>
      <c r="AE68" s="61">
        <f t="shared" si="16"/>
        <v>0</v>
      </c>
      <c r="AF68" s="203">
        <f t="shared" si="15"/>
        <v>0</v>
      </c>
    </row>
    <row r="69" spans="1:32" hidden="1">
      <c r="A69" s="400"/>
      <c r="B69" s="372"/>
      <c r="C69" s="357"/>
      <c r="D69" s="358"/>
      <c r="E69" s="347"/>
      <c r="F69" s="347"/>
      <c r="G69" s="184"/>
      <c r="H69" s="185"/>
      <c r="I69" s="134"/>
      <c r="J69" s="50"/>
      <c r="K69" s="49"/>
      <c r="L69" s="38"/>
      <c r="M69" s="182"/>
      <c r="N69" s="44"/>
      <c r="O69" s="204"/>
      <c r="P69" s="196"/>
      <c r="Q69" s="39"/>
      <c r="R69" s="363"/>
      <c r="S69" s="364"/>
      <c r="T69" s="365"/>
      <c r="U69" s="78">
        <f>IF(OR(P69="",M69=Paramétrage!$C$10,M69=Paramétrage!$C$13,M69=Paramétrage!$C$17,M69=Paramétrage!$C$20,M69=Paramétrage!$C$24,M69=Paramétrage!$C$27,AND(M69&lt;&gt;Paramétrage!$C$9,Q69="Mut+ext")),0,ROUNDUP(O69/P69,0))</f>
        <v>0</v>
      </c>
      <c r="V69" s="199">
        <f>IF(OR(M69="",Q69="Mut+ext"),0,IF(VLOOKUP(M69,Paramétrage!$C$6:$E$29,2,0)=0,0,IF(P69="","saisir capacité",N69*U69*VLOOKUP(M69,Paramétrage!$C$6:$E$29,2,0))))</f>
        <v>0</v>
      </c>
      <c r="W69" s="200"/>
      <c r="X69" s="201">
        <f t="shared" si="14"/>
        <v>0</v>
      </c>
      <c r="Y69" s="79">
        <f>IF(OR(M69="",Q69="Mut+ext"),0,IF(ISERROR(W69+V69*VLOOKUP(M69,Paramétrage!$C$6:$E$29,3,0))=TRUE,X69,W69+V69*VLOOKUP(M69,Paramétrage!$C$6:$E$29,3,0)))</f>
        <v>0</v>
      </c>
      <c r="Z69" s="395"/>
      <c r="AA69" s="364"/>
      <c r="AB69" s="396"/>
      <c r="AC69" s="133"/>
      <c r="AD69" s="40"/>
      <c r="AE69" s="61">
        <f t="shared" si="16"/>
        <v>0</v>
      </c>
      <c r="AF69" s="203">
        <f t="shared" si="15"/>
        <v>0</v>
      </c>
    </row>
    <row r="70" spans="1:32" hidden="1">
      <c r="A70" s="400"/>
      <c r="B70" s="372"/>
      <c r="C70" s="357"/>
      <c r="D70" s="358"/>
      <c r="E70" s="347"/>
      <c r="F70" s="347"/>
      <c r="G70" s="184"/>
      <c r="H70" s="185"/>
      <c r="I70" s="134"/>
      <c r="J70" s="50"/>
      <c r="K70" s="49"/>
      <c r="L70" s="38"/>
      <c r="M70" s="182"/>
      <c r="N70" s="44"/>
      <c r="O70" s="195"/>
      <c r="P70" s="196"/>
      <c r="Q70" s="39"/>
      <c r="R70" s="363"/>
      <c r="S70" s="364"/>
      <c r="T70" s="365"/>
      <c r="U70" s="78">
        <f>IF(OR(P70="",M70=Paramétrage!$C$10,M70=Paramétrage!$C$13,M70=Paramétrage!$C$17,M70=Paramétrage!$C$20,M70=Paramétrage!$C$24,M70=Paramétrage!$C$27,AND(M70&lt;&gt;Paramétrage!$C$9,Q70="Mut+ext")),0,ROUNDUP(O70/P70,0))</f>
        <v>0</v>
      </c>
      <c r="V70" s="199">
        <f>IF(OR(M70="",Q70="Mut+ext"),0,IF(VLOOKUP(M70,Paramétrage!$C$6:$E$29,2,0)=0,0,IF(P70="","saisir capacité",N70*U70*VLOOKUP(M70,Paramétrage!$C$6:$E$29,2,0))))</f>
        <v>0</v>
      </c>
      <c r="W70" s="200"/>
      <c r="X70" s="201">
        <f t="shared" si="14"/>
        <v>0</v>
      </c>
      <c r="Y70" s="79">
        <f>IF(OR(M70="",Q70="Mut+ext"),0,IF(ISERROR(W70+V70*VLOOKUP(M70,Paramétrage!$C$6:$E$29,3,0))=TRUE,X70,W70+V70*VLOOKUP(M70,Paramétrage!$C$6:$E$29,3,0)))</f>
        <v>0</v>
      </c>
      <c r="Z70" s="395"/>
      <c r="AA70" s="364"/>
      <c r="AB70" s="396"/>
      <c r="AC70" s="133"/>
      <c r="AD70" s="40"/>
      <c r="AE70" s="61">
        <f t="shared" si="16"/>
        <v>0</v>
      </c>
      <c r="AF70" s="203">
        <f t="shared" si="15"/>
        <v>0</v>
      </c>
    </row>
    <row r="71" spans="1:32" hidden="1">
      <c r="A71" s="400"/>
      <c r="B71" s="372"/>
      <c r="C71" s="357"/>
      <c r="D71" s="358"/>
      <c r="E71" s="347"/>
      <c r="F71" s="347"/>
      <c r="G71" s="183"/>
      <c r="H71" s="185"/>
      <c r="I71" s="134"/>
      <c r="J71" s="50"/>
      <c r="K71" s="49"/>
      <c r="L71" s="38"/>
      <c r="M71" s="182"/>
      <c r="N71" s="44"/>
      <c r="O71" s="204"/>
      <c r="P71" s="196"/>
      <c r="Q71" s="39"/>
      <c r="R71" s="363"/>
      <c r="S71" s="364"/>
      <c r="T71" s="365"/>
      <c r="U71" s="78">
        <f>IF(OR(P71="",M71=Paramétrage!$C$10,M71=Paramétrage!$C$13,M71=Paramétrage!$C$17,M71=Paramétrage!$C$20,M71=Paramétrage!$C$24,M71=Paramétrage!$C$27,AND(M71&lt;&gt;Paramétrage!$C$9,Q71="Mut+ext")),0,ROUNDUP(O71/P71,0))</f>
        <v>0</v>
      </c>
      <c r="V71" s="199">
        <f>IF(OR(M71="",Q71="Mut+ext"),0,IF(VLOOKUP(M71,Paramétrage!$C$6:$E$29,2,0)=0,0,IF(P71="","saisir capacité",N71*U71*VLOOKUP(M71,Paramétrage!$C$6:$E$29,2,0))))</f>
        <v>0</v>
      </c>
      <c r="W71" s="200"/>
      <c r="X71" s="201">
        <f t="shared" si="14"/>
        <v>0</v>
      </c>
      <c r="Y71" s="79">
        <f>IF(OR(M71="",Q71="Mut+ext"),0,IF(ISERROR(W71+V71*VLOOKUP(M71,Paramétrage!$C$6:$E$29,3,0))=TRUE,X71,W71+V71*VLOOKUP(M71,Paramétrage!$C$6:$E$29,3,0)))</f>
        <v>0</v>
      </c>
      <c r="Z71" s="395"/>
      <c r="AA71" s="364"/>
      <c r="AB71" s="396"/>
      <c r="AC71" s="51"/>
      <c r="AD71" s="40"/>
      <c r="AE71" s="61">
        <f t="shared" si="16"/>
        <v>0</v>
      </c>
      <c r="AF71" s="203">
        <f t="shared" si="15"/>
        <v>0</v>
      </c>
    </row>
    <row r="72" spans="1:32" hidden="1">
      <c r="A72" s="400"/>
      <c r="B72" s="372"/>
      <c r="C72" s="357"/>
      <c r="D72" s="358"/>
      <c r="E72" s="347"/>
      <c r="F72" s="347"/>
      <c r="G72" s="184"/>
      <c r="H72" s="205"/>
      <c r="I72" s="134"/>
      <c r="J72" s="50"/>
      <c r="K72" s="49"/>
      <c r="L72" s="38"/>
      <c r="M72" s="182"/>
      <c r="N72" s="44"/>
      <c r="O72" s="195"/>
      <c r="P72" s="196"/>
      <c r="Q72" s="39"/>
      <c r="R72" s="363"/>
      <c r="S72" s="364"/>
      <c r="T72" s="365"/>
      <c r="U72" s="78">
        <f>IF(OR(P72="",M72=Paramétrage!$C$10,M72=Paramétrage!$C$13,M72=Paramétrage!$C$17,M72=Paramétrage!$C$20,M72=Paramétrage!$C$24,M72=Paramétrage!$C$27,AND(M72&lt;&gt;Paramétrage!$C$9,Q72="Mut+ext")),0,ROUNDUP(O72/P72,0))</f>
        <v>0</v>
      </c>
      <c r="V72" s="199">
        <f>IF(OR(M72="",Q72="Mut+ext"),0,IF(VLOOKUP(M72,Paramétrage!$C$6:$E$29,2,0)=0,0,IF(P72="","saisir capacité",N72*U72*VLOOKUP(M72,Paramétrage!$C$6:$E$29,2,0))))</f>
        <v>0</v>
      </c>
      <c r="W72" s="200"/>
      <c r="X72" s="201">
        <f t="shared" si="14"/>
        <v>0</v>
      </c>
      <c r="Y72" s="79">
        <f>IF(OR(M72="",Q72="Mut+ext"),0,IF(ISERROR(W72+V72*VLOOKUP(M72,Paramétrage!$C$6:$E$29,3,0))=TRUE,X72,W72+V72*VLOOKUP(M72,Paramétrage!$C$6:$E$29,3,0)))</f>
        <v>0</v>
      </c>
      <c r="Z72" s="395"/>
      <c r="AA72" s="364"/>
      <c r="AB72" s="396"/>
      <c r="AC72" s="133"/>
      <c r="AD72" s="40"/>
      <c r="AE72" s="61">
        <f t="shared" si="16"/>
        <v>0</v>
      </c>
      <c r="AF72" s="203">
        <f t="shared" si="15"/>
        <v>0</v>
      </c>
    </row>
    <row r="73" spans="1:32" hidden="1">
      <c r="A73" s="400"/>
      <c r="B73" s="372"/>
      <c r="C73" s="357"/>
      <c r="D73" s="358"/>
      <c r="E73" s="347"/>
      <c r="F73" s="347"/>
      <c r="G73" s="184"/>
      <c r="H73" s="205"/>
      <c r="I73" s="134"/>
      <c r="J73" s="50"/>
      <c r="K73" s="49"/>
      <c r="L73" s="38"/>
      <c r="M73" s="182"/>
      <c r="N73" s="44"/>
      <c r="O73" s="204"/>
      <c r="P73" s="196"/>
      <c r="Q73" s="39"/>
      <c r="R73" s="363"/>
      <c r="S73" s="364"/>
      <c r="T73" s="365"/>
      <c r="U73" s="78">
        <f>IF(OR(P73="",M73=Paramétrage!$C$10,M73=Paramétrage!$C$13,M73=Paramétrage!$C$17,M73=Paramétrage!$C$20,M73=Paramétrage!$C$24,M73=Paramétrage!$C$27,AND(M73&lt;&gt;Paramétrage!$C$9,Q73="Mut+ext")),0,ROUNDUP(O73/P73,0))</f>
        <v>0</v>
      </c>
      <c r="V73" s="199">
        <f>IF(OR(M73="",Q73="Mut+ext"),0,IF(VLOOKUP(M73,Paramétrage!$C$6:$E$29,2,0)=0,0,IF(P73="","saisir capacité",N73*U73*VLOOKUP(M73,Paramétrage!$C$6:$E$29,2,0))))</f>
        <v>0</v>
      </c>
      <c r="W73" s="200"/>
      <c r="X73" s="201">
        <f t="shared" si="14"/>
        <v>0</v>
      </c>
      <c r="Y73" s="79">
        <f>IF(OR(M73="",Q73="Mut+ext"),0,IF(ISERROR(W73+V73*VLOOKUP(M73,Paramétrage!$C$6:$E$29,3,0))=TRUE,X73,W73+V73*VLOOKUP(M73,Paramétrage!$C$6:$E$29,3,0)))</f>
        <v>0</v>
      </c>
      <c r="Z73" s="395"/>
      <c r="AA73" s="364"/>
      <c r="AB73" s="396"/>
      <c r="AC73" s="133"/>
      <c r="AD73" s="40"/>
      <c r="AE73" s="61">
        <f t="shared" si="16"/>
        <v>0</v>
      </c>
      <c r="AF73" s="203">
        <f t="shared" si="15"/>
        <v>0</v>
      </c>
    </row>
    <row r="74" spans="1:32" hidden="1">
      <c r="A74" s="400"/>
      <c r="B74" s="372"/>
      <c r="C74" s="357"/>
      <c r="D74" s="358"/>
      <c r="E74" s="347"/>
      <c r="F74" s="347"/>
      <c r="G74" s="184"/>
      <c r="H74" s="205"/>
      <c r="I74" s="134"/>
      <c r="J74" s="50"/>
      <c r="K74" s="49"/>
      <c r="L74" s="38"/>
      <c r="M74" s="182"/>
      <c r="N74" s="44"/>
      <c r="O74" s="195"/>
      <c r="P74" s="196"/>
      <c r="Q74" s="39"/>
      <c r="R74" s="363"/>
      <c r="S74" s="364"/>
      <c r="T74" s="365"/>
      <c r="U74" s="78">
        <f>IF(OR(P74="",M74=Paramétrage!$C$10,M74=Paramétrage!$C$13,M74=Paramétrage!$C$17,M74=Paramétrage!$C$20,M74=Paramétrage!$C$24,M74=Paramétrage!$C$27,AND(M74&lt;&gt;Paramétrage!$C$9,Q74="Mut+ext")),0,ROUNDUP(O74/P74,0))</f>
        <v>0</v>
      </c>
      <c r="V74" s="199">
        <f>IF(OR(M74="",Q74="Mut+ext"),0,IF(VLOOKUP(M74,Paramétrage!$C$6:$E$29,2,0)=0,0,IF(P74="","saisir capacité",N74*U74*VLOOKUP(M74,Paramétrage!$C$6:$E$29,2,0))))</f>
        <v>0</v>
      </c>
      <c r="W74" s="200"/>
      <c r="X74" s="201">
        <f t="shared" si="14"/>
        <v>0</v>
      </c>
      <c r="Y74" s="79">
        <f>IF(OR(M74="",Q74="Mut+ext"),0,IF(ISERROR(W74+V74*VLOOKUP(M74,Paramétrage!$C$6:$E$29,3,0))=TRUE,X74,W74+V74*VLOOKUP(M74,Paramétrage!$C$6:$E$29,3,0)))</f>
        <v>0</v>
      </c>
      <c r="Z74" s="395"/>
      <c r="AA74" s="364"/>
      <c r="AB74" s="396"/>
      <c r="AC74" s="133"/>
      <c r="AD74" s="40"/>
      <c r="AE74" s="61">
        <f t="shared" si="16"/>
        <v>0</v>
      </c>
      <c r="AF74" s="203">
        <f t="shared" si="15"/>
        <v>0</v>
      </c>
    </row>
    <row r="75" spans="1:32" hidden="1">
      <c r="A75" s="400"/>
      <c r="B75" s="372"/>
      <c r="C75" s="359"/>
      <c r="D75" s="360"/>
      <c r="E75" s="348"/>
      <c r="F75" s="348"/>
      <c r="G75" s="184"/>
      <c r="H75" s="205"/>
      <c r="I75" s="134"/>
      <c r="J75" s="50"/>
      <c r="K75" s="49"/>
      <c r="L75" s="38"/>
      <c r="M75" s="182"/>
      <c r="N75" s="44"/>
      <c r="O75" s="206"/>
      <c r="P75" s="196"/>
      <c r="Q75" s="39"/>
      <c r="R75" s="363"/>
      <c r="S75" s="364"/>
      <c r="T75" s="365"/>
      <c r="U75" s="78">
        <f>IF(OR(P75="",M75=Paramétrage!$C$10,M75=Paramétrage!$C$13,M75=Paramétrage!$C$17,M75=Paramétrage!$C$20,M75=Paramétrage!$C$24,M75=Paramétrage!$C$27,AND(M75&lt;&gt;Paramétrage!$C$9,Q75="Mut+ext")),0,ROUNDUP(O75/P75,0))</f>
        <v>0</v>
      </c>
      <c r="V75" s="199">
        <f>IF(OR(M75="",Q75="Mut+ext"),0,IF(VLOOKUP(M75,Paramétrage!$C$6:$E$29,2,0)=0,0,IF(P75="","saisir capacité",N75*U75*VLOOKUP(M75,Paramétrage!$C$6:$E$29,2,0))))</f>
        <v>0</v>
      </c>
      <c r="W75" s="200"/>
      <c r="X75" s="201">
        <f t="shared" si="14"/>
        <v>0</v>
      </c>
      <c r="Y75" s="79">
        <f>IF(OR(M75="",Q75="Mut+ext"),0,IF(ISERROR(W75+V75*VLOOKUP(M75,Paramétrage!$C$6:$E$29,3,0))=TRUE,X75,W75+V75*VLOOKUP(M75,Paramétrage!$C$6:$E$29,3,0)))</f>
        <v>0</v>
      </c>
      <c r="Z75" s="395"/>
      <c r="AA75" s="364"/>
      <c r="AB75" s="396"/>
      <c r="AC75" s="133"/>
      <c r="AD75" s="40"/>
      <c r="AE75" s="61">
        <f t="shared" si="16"/>
        <v>0</v>
      </c>
      <c r="AF75" s="203">
        <f t="shared" si="15"/>
        <v>0</v>
      </c>
    </row>
    <row r="76" spans="1:32" hidden="1">
      <c r="A76" s="400"/>
      <c r="B76" s="372"/>
      <c r="C76" s="207"/>
      <c r="D76" s="208"/>
      <c r="E76" s="209"/>
      <c r="F76" s="209"/>
      <c r="G76" s="209"/>
      <c r="H76" s="210"/>
      <c r="I76" s="135"/>
      <c r="J76" s="99"/>
      <c r="K76" s="63"/>
      <c r="L76" s="64"/>
      <c r="M76" s="211"/>
      <c r="N76" s="65">
        <f>AE76</f>
        <v>0</v>
      </c>
      <c r="O76" s="212"/>
      <c r="P76" s="212"/>
      <c r="Q76" s="68"/>
      <c r="R76" s="66"/>
      <c r="S76" s="66"/>
      <c r="T76" s="67"/>
      <c r="U76" s="100"/>
      <c r="V76" s="213">
        <f>SUM(V64:V75)</f>
        <v>0</v>
      </c>
      <c r="W76" s="211">
        <f>SUM(W64:W75)</f>
        <v>0</v>
      </c>
      <c r="X76" s="214">
        <f>SUM(X64:X75)</f>
        <v>0</v>
      </c>
      <c r="Y76" s="69">
        <f>SUM(Y64:Y75)</f>
        <v>0</v>
      </c>
      <c r="Z76" s="101"/>
      <c r="AA76" s="102"/>
      <c r="AB76" s="103"/>
      <c r="AC76" s="104"/>
      <c r="AD76" s="105"/>
      <c r="AE76" s="106">
        <f>SUM(AE64:AE75)</f>
        <v>0</v>
      </c>
      <c r="AF76" s="107">
        <f>SUM(AF64:AF75)</f>
        <v>0</v>
      </c>
    </row>
    <row r="77" spans="1:32" hidden="1">
      <c r="A77" s="400"/>
      <c r="B77" s="372" t="s">
        <v>100</v>
      </c>
      <c r="C77" s="355" t="s">
        <v>101</v>
      </c>
      <c r="D77" s="356"/>
      <c r="E77" s="347"/>
      <c r="F77" s="347" t="s">
        <v>64</v>
      </c>
      <c r="G77" s="184" t="s">
        <v>102</v>
      </c>
      <c r="H77" s="186"/>
      <c r="I77" s="54"/>
      <c r="J77" s="50"/>
      <c r="K77" s="59"/>
      <c r="L77" s="38"/>
      <c r="M77" s="182"/>
      <c r="N77" s="45"/>
      <c r="O77" s="195"/>
      <c r="P77" s="196"/>
      <c r="Q77" s="42"/>
      <c r="R77" s="363"/>
      <c r="S77" s="364"/>
      <c r="T77" s="365"/>
      <c r="U77" s="78">
        <f>IF(OR(P77="",M77=Paramétrage!$C$10,M77=Paramétrage!$C$13,M77=Paramétrage!$C$17,M77=Paramétrage!$C$20,M77=Paramétrage!$C$24,M77=Paramétrage!$C$27,AND(M77&lt;&gt;Paramétrage!$C$9,Q77="Mut+ext")),0,ROUNDUP(O77/P77,0))</f>
        <v>0</v>
      </c>
      <c r="V77" s="199">
        <f>IF(OR(M77="",Q77="Mut+ext"),0,IF(VLOOKUP(M77,Paramétrage!$C$6:$E$29,2,0)=0,0,IF(P77="","saisir capacité",N77*U77*VLOOKUP(M77,Paramétrage!$C$6:$E$29,2,0))))</f>
        <v>0</v>
      </c>
      <c r="W77" s="200"/>
      <c r="X77" s="201">
        <f t="shared" ref="X77:X88" si="17">IF(OR(M77="",Q77="Mut+ext"),0,IF(ISERROR(V77+W77)=TRUE,V77,V77+W77))</f>
        <v>0</v>
      </c>
      <c r="Y77" s="79">
        <f>IF(OR(M77="",Q77="Mut+ext"),0,IF(ISERROR(W77+V77*VLOOKUP(M77,Paramétrage!$C$6:$E$29,3,0))=TRUE,X77,W77+V77*VLOOKUP(M77,Paramétrage!$C$6:$E$29,3,0)))</f>
        <v>0</v>
      </c>
      <c r="Z77" s="395"/>
      <c r="AA77" s="364"/>
      <c r="AB77" s="396"/>
      <c r="AC77" s="60"/>
      <c r="AD77" s="40"/>
      <c r="AE77" s="61">
        <f>IF(G77="",0,IF(K77="",0,IF(SUMIF($G$77:$G$88,G77,$O$77:$O$88)=0,0,IF(OR(L77="",K77="obligatoire"),AF77/SUMIF($G$77:$G$88,G77,$O$77:$O$88),AF77/(SUMIF($G$77:$G$88,G77,$O$77:$O$88)/L77)))))</f>
        <v>0</v>
      </c>
      <c r="AF77" s="202">
        <f t="shared" ref="AF77:AF88" si="18">N77*O77</f>
        <v>0</v>
      </c>
    </row>
    <row r="78" spans="1:32" hidden="1">
      <c r="A78" s="400"/>
      <c r="B78" s="372"/>
      <c r="C78" s="357"/>
      <c r="D78" s="358"/>
      <c r="E78" s="347"/>
      <c r="F78" s="347"/>
      <c r="G78" s="184"/>
      <c r="H78" s="185"/>
      <c r="I78" s="54"/>
      <c r="J78" s="50"/>
      <c r="K78" s="49"/>
      <c r="L78" s="38"/>
      <c r="M78" s="182"/>
      <c r="N78" s="44"/>
      <c r="O78" s="206"/>
      <c r="P78" s="196"/>
      <c r="Q78" s="39"/>
      <c r="R78" s="363"/>
      <c r="S78" s="364"/>
      <c r="T78" s="365"/>
      <c r="U78" s="78">
        <f>IF(OR(P78="",M78=Paramétrage!$C$10,M78=Paramétrage!$C$13,M78=Paramétrage!$C$17,M78=Paramétrage!$C$20,M78=Paramétrage!$C$24,M78=Paramétrage!$C$27,AND(M78&lt;&gt;Paramétrage!$C$9,Q78="Mut+ext")),0,ROUNDUP(O78/P78,0))</f>
        <v>0</v>
      </c>
      <c r="V78" s="199">
        <f>IF(OR(M78="",Q78="Mut+ext"),0,IF(VLOOKUP(M78,Paramétrage!$C$6:$E$29,2,0)=0,0,IF(P78="","saisir capacité",N78*U78*VLOOKUP(M78,Paramétrage!$C$6:$E$29,2,0))))</f>
        <v>0</v>
      </c>
      <c r="W78" s="200"/>
      <c r="X78" s="201">
        <f t="shared" si="17"/>
        <v>0</v>
      </c>
      <c r="Y78" s="79">
        <f>IF(OR(M78="",Q78="Mut+ext"),0,IF(ISERROR(W78+V78*VLOOKUP(M78,Paramétrage!$C$6:$E$29,3,0))=TRUE,X78,W78+V78*VLOOKUP(M78,Paramétrage!$C$6:$E$29,3,0)))</f>
        <v>0</v>
      </c>
      <c r="Z78" s="395"/>
      <c r="AA78" s="364"/>
      <c r="AB78" s="396"/>
      <c r="AC78" s="133"/>
      <c r="AD78" s="40"/>
      <c r="AE78" s="61">
        <f t="shared" ref="AE78:AE88" si="19">IF(G78="",0,IF(K78="",0,IF(SUMIF($G$77:$G$88,G78,$O$77:$O$88)=0,0,IF(OR(L78="",K78="obligatoire"),AF78/SUMIF($G$77:$G$88,G78,$O$77:$O$88),AF78/(SUMIF($G$77:$G$88,G78,$O$77:$O$88)/L78)))))</f>
        <v>0</v>
      </c>
      <c r="AF78" s="203">
        <f t="shared" si="18"/>
        <v>0</v>
      </c>
    </row>
    <row r="79" spans="1:32" hidden="1">
      <c r="A79" s="400"/>
      <c r="B79" s="372"/>
      <c r="C79" s="357"/>
      <c r="D79" s="358"/>
      <c r="E79" s="347"/>
      <c r="F79" s="347"/>
      <c r="G79" s="184"/>
      <c r="H79" s="185"/>
      <c r="I79" s="134"/>
      <c r="J79" s="50"/>
      <c r="K79" s="49"/>
      <c r="L79" s="38"/>
      <c r="M79" s="182"/>
      <c r="N79" s="44"/>
      <c r="O79" s="195"/>
      <c r="P79" s="196"/>
      <c r="Q79" s="39"/>
      <c r="R79" s="363"/>
      <c r="S79" s="364"/>
      <c r="T79" s="365"/>
      <c r="U79" s="78">
        <f>IF(OR(P79="",M79=Paramétrage!$C$10,M79=Paramétrage!$C$13,M79=Paramétrage!$C$17,M79=Paramétrage!$C$20,M79=Paramétrage!$C$24,M79=Paramétrage!$C$27,AND(M79&lt;&gt;Paramétrage!$C$9,Q79="Mut+ext")),0,ROUNDUP(O79/P79,0))</f>
        <v>0</v>
      </c>
      <c r="V79" s="199">
        <f>IF(OR(M79="",Q79="Mut+ext"),0,IF(VLOOKUP(M79,Paramétrage!$C$6:$E$29,2,0)=0,0,IF(P79="","saisir capacité",N79*U79*VLOOKUP(M79,Paramétrage!$C$6:$E$29,2,0))))</f>
        <v>0</v>
      </c>
      <c r="W79" s="200"/>
      <c r="X79" s="201">
        <f t="shared" si="17"/>
        <v>0</v>
      </c>
      <c r="Y79" s="79">
        <f>IF(OR(M79="",Q79="Mut+ext"),0,IF(ISERROR(W79+V79*VLOOKUP(M79,Paramétrage!$C$6:$E$29,3,0))=TRUE,X79,W79+V79*VLOOKUP(M79,Paramétrage!$C$6:$E$29,3,0)))</f>
        <v>0</v>
      </c>
      <c r="Z79" s="395"/>
      <c r="AA79" s="364"/>
      <c r="AB79" s="396"/>
      <c r="AC79" s="133"/>
      <c r="AD79" s="40"/>
      <c r="AE79" s="61">
        <f t="shared" si="19"/>
        <v>0</v>
      </c>
      <c r="AF79" s="203">
        <f t="shared" si="18"/>
        <v>0</v>
      </c>
    </row>
    <row r="80" spans="1:32" hidden="1">
      <c r="A80" s="400"/>
      <c r="B80" s="372"/>
      <c r="C80" s="357"/>
      <c r="D80" s="358"/>
      <c r="E80" s="347"/>
      <c r="F80" s="347"/>
      <c r="G80" s="183"/>
      <c r="H80" s="185"/>
      <c r="I80" s="134"/>
      <c r="J80" s="50"/>
      <c r="K80" s="49"/>
      <c r="L80" s="38"/>
      <c r="M80" s="182"/>
      <c r="N80" s="44"/>
      <c r="O80" s="204"/>
      <c r="P80" s="196"/>
      <c r="Q80" s="39"/>
      <c r="R80" s="363"/>
      <c r="S80" s="364"/>
      <c r="T80" s="365"/>
      <c r="U80" s="78">
        <f>IF(OR(P80="",M80=Paramétrage!$C$10,M80=Paramétrage!$C$13,M80=Paramétrage!$C$17,M80=Paramétrage!$C$20,M80=Paramétrage!$C$24,M80=Paramétrage!$C$27,AND(M80&lt;&gt;Paramétrage!$C$9,Q80="Mut+ext")),0,ROUNDUP(O80/P80,0))</f>
        <v>0</v>
      </c>
      <c r="V80" s="199">
        <f>IF(OR(M80="",Q80="Mut+ext"),0,IF(VLOOKUP(M80,Paramétrage!$C$6:$E$29,2,0)=0,0,IF(P80="","saisir capacité",N80*U80*VLOOKUP(M80,Paramétrage!$C$6:$E$29,2,0))))</f>
        <v>0</v>
      </c>
      <c r="W80" s="200"/>
      <c r="X80" s="201">
        <f t="shared" si="17"/>
        <v>0</v>
      </c>
      <c r="Y80" s="79">
        <f>IF(OR(M80="",Q80="Mut+ext"),0,IF(ISERROR(W80+V80*VLOOKUP(M80,Paramétrage!$C$6:$E$29,3,0))=TRUE,X80,W80+V80*VLOOKUP(M80,Paramétrage!$C$6:$E$29,3,0)))</f>
        <v>0</v>
      </c>
      <c r="Z80" s="395"/>
      <c r="AA80" s="364"/>
      <c r="AB80" s="396"/>
      <c r="AC80" s="51"/>
      <c r="AD80" s="40"/>
      <c r="AE80" s="61">
        <f t="shared" si="19"/>
        <v>0</v>
      </c>
      <c r="AF80" s="203">
        <f t="shared" si="18"/>
        <v>0</v>
      </c>
    </row>
    <row r="81" spans="1:32" hidden="1">
      <c r="A81" s="400"/>
      <c r="B81" s="372"/>
      <c r="C81" s="357"/>
      <c r="D81" s="358"/>
      <c r="E81" s="347"/>
      <c r="F81" s="347"/>
      <c r="G81" s="184"/>
      <c r="H81" s="185"/>
      <c r="I81" s="134"/>
      <c r="J81" s="50"/>
      <c r="K81" s="49"/>
      <c r="L81" s="38"/>
      <c r="M81" s="182"/>
      <c r="N81" s="44"/>
      <c r="O81" s="195"/>
      <c r="P81" s="196"/>
      <c r="Q81" s="39"/>
      <c r="R81" s="363"/>
      <c r="S81" s="364"/>
      <c r="T81" s="365"/>
      <c r="U81" s="78">
        <f>IF(OR(P81="",M81=Paramétrage!$C$10,M81=Paramétrage!$C$13,M81=Paramétrage!$C$17,M81=Paramétrage!$C$20,M81=Paramétrage!$C$24,M81=Paramétrage!$C$27,AND(M81&lt;&gt;Paramétrage!$C$9,Q81="Mut+ext")),0,ROUNDUP(O81/P81,0))</f>
        <v>0</v>
      </c>
      <c r="V81" s="199">
        <f>IF(OR(M81="",Q81="Mut+ext"),0,IF(VLOOKUP(M81,Paramétrage!$C$6:$E$29,2,0)=0,0,IF(P81="","saisir capacité",N81*U81*VLOOKUP(M81,Paramétrage!$C$6:$E$29,2,0))))</f>
        <v>0</v>
      </c>
      <c r="W81" s="200"/>
      <c r="X81" s="201">
        <f t="shared" si="17"/>
        <v>0</v>
      </c>
      <c r="Y81" s="79">
        <f>IF(OR(M81="",Q81="Mut+ext"),0,IF(ISERROR(W81+V81*VLOOKUP(M81,Paramétrage!$C$6:$E$29,3,0))=TRUE,X81,W81+V81*VLOOKUP(M81,Paramétrage!$C$6:$E$29,3,0)))</f>
        <v>0</v>
      </c>
      <c r="Z81" s="395"/>
      <c r="AA81" s="364"/>
      <c r="AB81" s="396"/>
      <c r="AC81" s="133"/>
      <c r="AD81" s="40"/>
      <c r="AE81" s="61">
        <f>IF(G81="",0,IF(K81="",0,IF(SUMIF($G$77:$G$88,G81,$O$77:$O$88)=0,0,IF(OR(L81="",K81="obligatoire"),AF81/SUMIF($G$77:$G$88,G81,$O$77:$O$88),AF81/(SUMIF($G$77:$G$88,G81,$O$77:$O$88)/L81)))))</f>
        <v>0</v>
      </c>
      <c r="AF81" s="203">
        <f t="shared" si="18"/>
        <v>0</v>
      </c>
    </row>
    <row r="82" spans="1:32" hidden="1">
      <c r="A82" s="400"/>
      <c r="B82" s="372"/>
      <c r="C82" s="357"/>
      <c r="D82" s="358"/>
      <c r="E82" s="347"/>
      <c r="F82" s="347"/>
      <c r="G82" s="184"/>
      <c r="H82" s="185"/>
      <c r="I82" s="134"/>
      <c r="J82" s="50"/>
      <c r="K82" s="49"/>
      <c r="L82" s="38"/>
      <c r="M82" s="182"/>
      <c r="N82" s="44"/>
      <c r="O82" s="204"/>
      <c r="P82" s="196"/>
      <c r="Q82" s="39"/>
      <c r="R82" s="363"/>
      <c r="S82" s="364"/>
      <c r="T82" s="365"/>
      <c r="U82" s="78">
        <f>IF(OR(P82="",M82=Paramétrage!$C$10,M82=Paramétrage!$C$13,M82=Paramétrage!$C$17,M82=Paramétrage!$C$20,M82=Paramétrage!$C$24,M82=Paramétrage!$C$27,AND(M82&lt;&gt;Paramétrage!$C$9,Q82="Mut+ext")),0,ROUNDUP(O82/P82,0))</f>
        <v>0</v>
      </c>
      <c r="V82" s="199">
        <f>IF(OR(M82="",Q82="Mut+ext"),0,IF(VLOOKUP(M82,Paramétrage!$C$6:$E$29,2,0)=0,0,IF(P82="","saisir capacité",N82*U82*VLOOKUP(M82,Paramétrage!$C$6:$E$29,2,0))))</f>
        <v>0</v>
      </c>
      <c r="W82" s="200"/>
      <c r="X82" s="201">
        <f t="shared" si="17"/>
        <v>0</v>
      </c>
      <c r="Y82" s="79">
        <f>IF(OR(M82="",Q82="Mut+ext"),0,IF(ISERROR(W82+V82*VLOOKUP(M82,Paramétrage!$C$6:$E$29,3,0))=TRUE,X82,W82+V82*VLOOKUP(M82,Paramétrage!$C$6:$E$29,3,0)))</f>
        <v>0</v>
      </c>
      <c r="Z82" s="395"/>
      <c r="AA82" s="364"/>
      <c r="AB82" s="396"/>
      <c r="AC82" s="133"/>
      <c r="AD82" s="40"/>
      <c r="AE82" s="61">
        <f t="shared" si="19"/>
        <v>0</v>
      </c>
      <c r="AF82" s="203">
        <f t="shared" si="18"/>
        <v>0</v>
      </c>
    </row>
    <row r="83" spans="1:32" hidden="1">
      <c r="A83" s="400"/>
      <c r="B83" s="372"/>
      <c r="C83" s="357"/>
      <c r="D83" s="358"/>
      <c r="E83" s="347"/>
      <c r="F83" s="347"/>
      <c r="G83" s="184"/>
      <c r="H83" s="185"/>
      <c r="I83" s="134"/>
      <c r="J83" s="50"/>
      <c r="K83" s="49"/>
      <c r="L83" s="38"/>
      <c r="M83" s="182"/>
      <c r="N83" s="44"/>
      <c r="O83" s="195"/>
      <c r="P83" s="196"/>
      <c r="Q83" s="39"/>
      <c r="R83" s="363"/>
      <c r="S83" s="364"/>
      <c r="T83" s="365"/>
      <c r="U83" s="78">
        <f>IF(OR(P83="",M83=Paramétrage!$C$10,M83=Paramétrage!$C$13,M83=Paramétrage!$C$17,M83=Paramétrage!$C$20,M83=Paramétrage!$C$24,M83=Paramétrage!$C$27,AND(M83&lt;&gt;Paramétrage!$C$9,Q83="Mut+ext")),0,ROUNDUP(O83/P83,0))</f>
        <v>0</v>
      </c>
      <c r="V83" s="199">
        <f>IF(OR(M83="",Q83="Mut+ext"),0,IF(VLOOKUP(M83,Paramétrage!$C$6:$E$29,2,0)=0,0,IF(P83="","saisir capacité",N83*U83*VLOOKUP(M83,Paramétrage!$C$6:$E$29,2,0))))</f>
        <v>0</v>
      </c>
      <c r="W83" s="200"/>
      <c r="X83" s="201">
        <f t="shared" si="17"/>
        <v>0</v>
      </c>
      <c r="Y83" s="79">
        <f>IF(OR(M83="",Q83="Mut+ext"),0,IF(ISERROR(W83+V83*VLOOKUP(M83,Paramétrage!$C$6:$E$29,3,0))=TRUE,X83,W83+V83*VLOOKUP(M83,Paramétrage!$C$6:$E$29,3,0)))</f>
        <v>0</v>
      </c>
      <c r="Z83" s="395"/>
      <c r="AA83" s="364"/>
      <c r="AB83" s="396"/>
      <c r="AC83" s="133"/>
      <c r="AD83" s="40"/>
      <c r="AE83" s="61">
        <f t="shared" si="19"/>
        <v>0</v>
      </c>
      <c r="AF83" s="203">
        <f t="shared" si="18"/>
        <v>0</v>
      </c>
    </row>
    <row r="84" spans="1:32" hidden="1">
      <c r="A84" s="400"/>
      <c r="B84" s="372"/>
      <c r="C84" s="357"/>
      <c r="D84" s="358"/>
      <c r="E84" s="347"/>
      <c r="F84" s="347"/>
      <c r="G84" s="183"/>
      <c r="H84" s="185"/>
      <c r="I84" s="134"/>
      <c r="J84" s="50"/>
      <c r="K84" s="49"/>
      <c r="L84" s="38"/>
      <c r="M84" s="182"/>
      <c r="N84" s="44"/>
      <c r="O84" s="204"/>
      <c r="P84" s="196"/>
      <c r="Q84" s="39"/>
      <c r="R84" s="363"/>
      <c r="S84" s="364"/>
      <c r="T84" s="365"/>
      <c r="U84" s="78">
        <f>IF(OR(P84="",M84=Paramétrage!$C$10,M84=Paramétrage!$C$13,M84=Paramétrage!$C$17,M84=Paramétrage!$C$20,M84=Paramétrage!$C$24,M84=Paramétrage!$C$27,AND(M84&lt;&gt;Paramétrage!$C$9,Q84="Mut+ext")),0,ROUNDUP(O84/P84,0))</f>
        <v>0</v>
      </c>
      <c r="V84" s="199">
        <f>IF(OR(M84="",Q84="Mut+ext"),0,IF(VLOOKUP(M84,Paramétrage!$C$6:$E$29,2,0)=0,0,IF(P84="","saisir capacité",N84*U84*VLOOKUP(M84,Paramétrage!$C$6:$E$29,2,0))))</f>
        <v>0</v>
      </c>
      <c r="W84" s="200"/>
      <c r="X84" s="201">
        <f t="shared" si="17"/>
        <v>0</v>
      </c>
      <c r="Y84" s="79">
        <f>IF(OR(M84="",Q84="Mut+ext"),0,IF(ISERROR(W84+V84*VLOOKUP(M84,Paramétrage!$C$6:$E$29,3,0))=TRUE,X84,W84+V84*VLOOKUP(M84,Paramétrage!$C$6:$E$29,3,0)))</f>
        <v>0</v>
      </c>
      <c r="Z84" s="395"/>
      <c r="AA84" s="364"/>
      <c r="AB84" s="396"/>
      <c r="AC84" s="51"/>
      <c r="AD84" s="40"/>
      <c r="AE84" s="61">
        <f t="shared" si="19"/>
        <v>0</v>
      </c>
      <c r="AF84" s="203">
        <f t="shared" si="18"/>
        <v>0</v>
      </c>
    </row>
    <row r="85" spans="1:32" hidden="1">
      <c r="A85" s="400"/>
      <c r="B85" s="372"/>
      <c r="C85" s="357"/>
      <c r="D85" s="358"/>
      <c r="E85" s="347"/>
      <c r="F85" s="347"/>
      <c r="G85" s="184"/>
      <c r="H85" s="185"/>
      <c r="I85" s="134"/>
      <c r="J85" s="50"/>
      <c r="K85" s="49"/>
      <c r="L85" s="38"/>
      <c r="M85" s="182"/>
      <c r="N85" s="44"/>
      <c r="O85" s="195"/>
      <c r="P85" s="196"/>
      <c r="Q85" s="39"/>
      <c r="R85" s="363"/>
      <c r="S85" s="364"/>
      <c r="T85" s="365"/>
      <c r="U85" s="78">
        <f>IF(OR(P85="",M85=Paramétrage!$C$10,M85=Paramétrage!$C$13,M85=Paramétrage!$C$17,M85=Paramétrage!$C$20,M85=Paramétrage!$C$24,M85=Paramétrage!$C$27,AND(M85&lt;&gt;Paramétrage!$C$9,Q85="Mut+ext")),0,ROUNDUP(O85/P85,0))</f>
        <v>0</v>
      </c>
      <c r="V85" s="199">
        <f>IF(OR(M85="",Q85="Mut+ext"),0,IF(VLOOKUP(M85,Paramétrage!$C$6:$E$29,2,0)=0,0,IF(P85="","saisir capacité",N85*U85*VLOOKUP(M85,Paramétrage!$C$6:$E$29,2,0))))</f>
        <v>0</v>
      </c>
      <c r="W85" s="200"/>
      <c r="X85" s="201">
        <f t="shared" si="17"/>
        <v>0</v>
      </c>
      <c r="Y85" s="79">
        <f>IF(OR(M85="",Q85="Mut+ext"),0,IF(ISERROR(W85+V85*VLOOKUP(M85,Paramétrage!$C$6:$E$29,3,0))=TRUE,X85,W85+V85*VLOOKUP(M85,Paramétrage!$C$6:$E$29,3,0)))</f>
        <v>0</v>
      </c>
      <c r="Z85" s="395"/>
      <c r="AA85" s="364"/>
      <c r="AB85" s="396"/>
      <c r="AC85" s="133"/>
      <c r="AD85" s="40"/>
      <c r="AE85" s="61">
        <f t="shared" si="19"/>
        <v>0</v>
      </c>
      <c r="AF85" s="203">
        <f t="shared" si="18"/>
        <v>0</v>
      </c>
    </row>
    <row r="86" spans="1:32" hidden="1">
      <c r="A86" s="400"/>
      <c r="B86" s="372"/>
      <c r="C86" s="357"/>
      <c r="D86" s="358"/>
      <c r="E86" s="347"/>
      <c r="F86" s="347"/>
      <c r="G86" s="184"/>
      <c r="H86" s="205"/>
      <c r="I86" s="134"/>
      <c r="J86" s="50"/>
      <c r="K86" s="49"/>
      <c r="L86" s="38"/>
      <c r="M86" s="182"/>
      <c r="N86" s="44"/>
      <c r="O86" s="204"/>
      <c r="P86" s="196"/>
      <c r="Q86" s="39"/>
      <c r="R86" s="363"/>
      <c r="S86" s="364"/>
      <c r="T86" s="365"/>
      <c r="U86" s="78">
        <f>IF(OR(P86="",M86=Paramétrage!$C$10,M86=Paramétrage!$C$13,M86=Paramétrage!$C$17,M86=Paramétrage!$C$20,M86=Paramétrage!$C$24,M86=Paramétrage!$C$27,AND(M86&lt;&gt;Paramétrage!$C$9,Q86="Mut+ext")),0,ROUNDUP(O86/P86,0))</f>
        <v>0</v>
      </c>
      <c r="V86" s="199">
        <f>IF(OR(M86="",Q86="Mut+ext"),0,IF(VLOOKUP(M86,Paramétrage!$C$6:$E$29,2,0)=0,0,IF(P86="","saisir capacité",N86*U86*VLOOKUP(M86,Paramétrage!$C$6:$E$29,2,0))))</f>
        <v>0</v>
      </c>
      <c r="W86" s="200"/>
      <c r="X86" s="201">
        <f t="shared" si="17"/>
        <v>0</v>
      </c>
      <c r="Y86" s="79">
        <f>IF(OR(M86="",Q86="Mut+ext"),0,IF(ISERROR(W86+V86*VLOOKUP(M86,Paramétrage!$C$6:$E$29,3,0))=TRUE,X86,W86+V86*VLOOKUP(M86,Paramétrage!$C$6:$E$29,3,0)))</f>
        <v>0</v>
      </c>
      <c r="Z86" s="395"/>
      <c r="AA86" s="364"/>
      <c r="AB86" s="396"/>
      <c r="AC86" s="133"/>
      <c r="AD86" s="40"/>
      <c r="AE86" s="61">
        <f t="shared" si="19"/>
        <v>0</v>
      </c>
      <c r="AF86" s="203">
        <f t="shared" si="18"/>
        <v>0</v>
      </c>
    </row>
    <row r="87" spans="1:32" hidden="1">
      <c r="A87" s="400"/>
      <c r="B87" s="372"/>
      <c r="C87" s="357"/>
      <c r="D87" s="358"/>
      <c r="E87" s="347"/>
      <c r="F87" s="347"/>
      <c r="G87" s="184"/>
      <c r="H87" s="205"/>
      <c r="I87" s="134"/>
      <c r="J87" s="50"/>
      <c r="K87" s="49"/>
      <c r="L87" s="38"/>
      <c r="M87" s="182"/>
      <c r="N87" s="44"/>
      <c r="O87" s="195"/>
      <c r="P87" s="196"/>
      <c r="Q87" s="39"/>
      <c r="R87" s="363"/>
      <c r="S87" s="364"/>
      <c r="T87" s="365"/>
      <c r="U87" s="78">
        <f>IF(OR(P87="",M87=Paramétrage!$C$10,M87=Paramétrage!$C$13,M87=Paramétrage!$C$17,M87=Paramétrage!$C$20,M87=Paramétrage!$C$24,M87=Paramétrage!$C$27,AND(M87&lt;&gt;Paramétrage!$C$9,Q87="Mut+ext")),0,ROUNDUP(O87/P87,0))</f>
        <v>0</v>
      </c>
      <c r="V87" s="199">
        <f>IF(OR(M87="",Q87="Mut+ext"),0,IF(VLOOKUP(M87,Paramétrage!$C$6:$E$29,2,0)=0,0,IF(P87="","saisir capacité",N87*U87*VLOOKUP(M87,Paramétrage!$C$6:$E$29,2,0))))</f>
        <v>0</v>
      </c>
      <c r="W87" s="200"/>
      <c r="X87" s="201">
        <f t="shared" si="17"/>
        <v>0</v>
      </c>
      <c r="Y87" s="79">
        <f>IF(OR(M87="",Q87="Mut+ext"),0,IF(ISERROR(W87+V87*VLOOKUP(M87,Paramétrage!$C$6:$E$29,3,0))=TRUE,X87,W87+V87*VLOOKUP(M87,Paramétrage!$C$6:$E$29,3,0)))</f>
        <v>0</v>
      </c>
      <c r="Z87" s="395"/>
      <c r="AA87" s="364"/>
      <c r="AB87" s="396"/>
      <c r="AC87" s="133"/>
      <c r="AD87" s="40"/>
      <c r="AE87" s="61">
        <f t="shared" si="19"/>
        <v>0</v>
      </c>
      <c r="AF87" s="203">
        <f t="shared" si="18"/>
        <v>0</v>
      </c>
    </row>
    <row r="88" spans="1:32" hidden="1">
      <c r="A88" s="400"/>
      <c r="B88" s="372"/>
      <c r="C88" s="359"/>
      <c r="D88" s="360"/>
      <c r="E88" s="348"/>
      <c r="F88" s="348"/>
      <c r="G88" s="184"/>
      <c r="H88" s="205"/>
      <c r="I88" s="134"/>
      <c r="J88" s="50"/>
      <c r="K88" s="49"/>
      <c r="L88" s="38"/>
      <c r="M88" s="182"/>
      <c r="N88" s="44"/>
      <c r="O88" s="206"/>
      <c r="P88" s="196"/>
      <c r="Q88" s="39"/>
      <c r="R88" s="363"/>
      <c r="S88" s="364"/>
      <c r="T88" s="365"/>
      <c r="U88" s="78">
        <f>IF(OR(P88="",M88=Paramétrage!$C$10,M88=Paramétrage!$C$13,M88=Paramétrage!$C$17,M88=Paramétrage!$C$20,M88=Paramétrage!$C$24,M88=Paramétrage!$C$27,AND(M88&lt;&gt;Paramétrage!$C$9,Q88="Mut+ext")),0,ROUNDUP(O88/P88,0))</f>
        <v>0</v>
      </c>
      <c r="V88" s="199">
        <f>IF(OR(M88="",Q88="Mut+ext"),0,IF(VLOOKUP(M88,Paramétrage!$C$6:$E$29,2,0)=0,0,IF(P88="","saisir capacité",N88*U88*VLOOKUP(M88,Paramétrage!$C$6:$E$29,2,0))))</f>
        <v>0</v>
      </c>
      <c r="W88" s="200"/>
      <c r="X88" s="201">
        <f t="shared" si="17"/>
        <v>0</v>
      </c>
      <c r="Y88" s="79">
        <f>IF(OR(M88="",Q88="Mut+ext"),0,IF(ISERROR(W88+V88*VLOOKUP(M88,Paramétrage!$C$6:$E$29,3,0))=TRUE,X88,W88+V88*VLOOKUP(M88,Paramétrage!$C$6:$E$29,3,0)))</f>
        <v>0</v>
      </c>
      <c r="Z88" s="395"/>
      <c r="AA88" s="364"/>
      <c r="AB88" s="396"/>
      <c r="AC88" s="133"/>
      <c r="AD88" s="40"/>
      <c r="AE88" s="61">
        <f t="shared" si="19"/>
        <v>0</v>
      </c>
      <c r="AF88" s="203">
        <f t="shared" si="18"/>
        <v>0</v>
      </c>
    </row>
    <row r="89" spans="1:32" hidden="1">
      <c r="A89" s="400"/>
      <c r="B89" s="372"/>
      <c r="C89" s="207"/>
      <c r="D89" s="208"/>
      <c r="E89" s="209"/>
      <c r="F89" s="209"/>
      <c r="G89" s="209"/>
      <c r="H89" s="210"/>
      <c r="I89" s="135"/>
      <c r="J89" s="99"/>
      <c r="K89" s="63"/>
      <c r="L89" s="64"/>
      <c r="M89" s="211"/>
      <c r="N89" s="65">
        <f>AE89</f>
        <v>0</v>
      </c>
      <c r="O89" s="212"/>
      <c r="P89" s="212"/>
      <c r="Q89" s="68"/>
      <c r="R89" s="66"/>
      <c r="S89" s="66"/>
      <c r="T89" s="67"/>
      <c r="U89" s="100"/>
      <c r="V89" s="213">
        <f>SUM(V77:V88)</f>
        <v>0</v>
      </c>
      <c r="W89" s="211">
        <f>SUM(W77:W88)</f>
        <v>0</v>
      </c>
      <c r="X89" s="214">
        <f>SUM(X77:X88)</f>
        <v>0</v>
      </c>
      <c r="Y89" s="69">
        <f>SUM(Y77:Y88)</f>
        <v>0</v>
      </c>
      <c r="Z89" s="101"/>
      <c r="AA89" s="102"/>
      <c r="AB89" s="103"/>
      <c r="AC89" s="104"/>
      <c r="AD89" s="105"/>
      <c r="AE89" s="106">
        <f>SUM(AE77:AE88)</f>
        <v>0</v>
      </c>
      <c r="AF89" s="107">
        <f>SUM(AF77:AF88)</f>
        <v>0</v>
      </c>
    </row>
    <row r="90" spans="1:32" hidden="1">
      <c r="A90" s="400"/>
      <c r="B90" s="372" t="s">
        <v>103</v>
      </c>
      <c r="C90" s="355" t="s">
        <v>104</v>
      </c>
      <c r="D90" s="356"/>
      <c r="E90" s="347"/>
      <c r="F90" s="347" t="s">
        <v>64</v>
      </c>
      <c r="G90" s="184" t="s">
        <v>105</v>
      </c>
      <c r="H90" s="186"/>
      <c r="I90" s="54"/>
      <c r="J90" s="50"/>
      <c r="K90" s="59"/>
      <c r="L90" s="38"/>
      <c r="M90" s="182"/>
      <c r="N90" s="45"/>
      <c r="O90" s="195"/>
      <c r="P90" s="196"/>
      <c r="Q90" s="42"/>
      <c r="R90" s="363"/>
      <c r="S90" s="364"/>
      <c r="T90" s="365"/>
      <c r="U90" s="78">
        <f>IF(OR(P90="",M90=Paramétrage!$C$10,M90=Paramétrage!$C$13,M90=Paramétrage!$C$17,M90=Paramétrage!$C$20,M90=Paramétrage!$C$24,M90=Paramétrage!$C$27,AND(M90&lt;&gt;Paramétrage!$C$9,Q90="Mut+ext")),0,ROUNDUP(O90/P90,0))</f>
        <v>0</v>
      </c>
      <c r="V90" s="199">
        <f>IF(OR(M90="",Q90="Mut+ext"),0,IF(VLOOKUP(M90,Paramétrage!$C$6:$E$29,2,0)=0,0,IF(P90="","saisir capacité",N90*U90*VLOOKUP(M90,Paramétrage!$C$6:$E$29,2,0))))</f>
        <v>0</v>
      </c>
      <c r="W90" s="200"/>
      <c r="X90" s="201">
        <f t="shared" ref="X90:X101" si="20">IF(OR(M90="",Q90="Mut+ext"),0,IF(ISERROR(V90+W90)=TRUE,V90,V90+W90))</f>
        <v>0</v>
      </c>
      <c r="Y90" s="79">
        <f>IF(OR(M90="",Q90="Mut+ext"),0,IF(ISERROR(W90+V90*VLOOKUP(M90,Paramétrage!$C$6:$E$29,3,0))=TRUE,X90,W90+V90*VLOOKUP(M90,Paramétrage!$C$6:$E$29,3,0)))</f>
        <v>0</v>
      </c>
      <c r="Z90" s="395"/>
      <c r="AA90" s="364"/>
      <c r="AB90" s="396"/>
      <c r="AC90" s="60"/>
      <c r="AD90" s="40"/>
      <c r="AE90" s="61">
        <f>IF(G90="",0,IF(K90="",0,IF(SUMIF($G$90:$G$101,G90,$O$90:$O$101)=0,0,IF(OR(L90="",K90="obligatoire"),AF90/SUMIF($G$90:$G$101,G90,$O$90:$O$101),AF90/(SUMIF($G$90:$G$101,G90,$O$90:$O$101)/L90)))))</f>
        <v>0</v>
      </c>
      <c r="AF90" s="202">
        <f t="shared" ref="AF90:AF101" si="21">N90*O90</f>
        <v>0</v>
      </c>
    </row>
    <row r="91" spans="1:32" hidden="1">
      <c r="A91" s="400"/>
      <c r="B91" s="372"/>
      <c r="C91" s="357"/>
      <c r="D91" s="358"/>
      <c r="E91" s="347"/>
      <c r="F91" s="347"/>
      <c r="G91" s="184"/>
      <c r="H91" s="185"/>
      <c r="I91" s="54"/>
      <c r="J91" s="50"/>
      <c r="K91" s="49"/>
      <c r="L91" s="38"/>
      <c r="M91" s="182"/>
      <c r="N91" s="44"/>
      <c r="O91" s="206"/>
      <c r="P91" s="196"/>
      <c r="Q91" s="39"/>
      <c r="R91" s="363"/>
      <c r="S91" s="364"/>
      <c r="T91" s="365"/>
      <c r="U91" s="78">
        <f>IF(OR(P91="",M91=Paramétrage!$C$10,M91=Paramétrage!$C$13,M91=Paramétrage!$C$17,M91=Paramétrage!$C$20,M91=Paramétrage!$C$24,M91=Paramétrage!$C$27,AND(M91&lt;&gt;Paramétrage!$C$9,Q91="Mut+ext")),0,ROUNDUP(O91/P91,0))</f>
        <v>0</v>
      </c>
      <c r="V91" s="199">
        <f>IF(OR(M91="",Q91="Mut+ext"),0,IF(VLOOKUP(M91,Paramétrage!$C$6:$E$29,2,0)=0,0,IF(P91="","saisir capacité",N91*U91*VLOOKUP(M91,Paramétrage!$C$6:$E$29,2,0))))</f>
        <v>0</v>
      </c>
      <c r="W91" s="200"/>
      <c r="X91" s="201">
        <f t="shared" si="20"/>
        <v>0</v>
      </c>
      <c r="Y91" s="79">
        <f>IF(OR(M91="",Q91="Mut+ext"),0,IF(ISERROR(W91+V91*VLOOKUP(M91,Paramétrage!$C$6:$E$29,3,0))=TRUE,X91,W91+V91*VLOOKUP(M91,Paramétrage!$C$6:$E$29,3,0)))</f>
        <v>0</v>
      </c>
      <c r="Z91" s="395"/>
      <c r="AA91" s="364"/>
      <c r="AB91" s="396"/>
      <c r="AC91" s="133"/>
      <c r="AD91" s="40"/>
      <c r="AE91" s="61">
        <f t="shared" ref="AE91:AE101" si="22">IF(G91="",0,IF(K91="",0,IF(SUMIF($G$90:$G$101,G91,$O$90:$O$101)=0,0,IF(OR(L91="",K91="obligatoire"),AF91/SUMIF($G$90:$G$101,G91,$O$90:$O$101),AF91/(SUMIF($G$90:$G$101,G91,$O$90:$O$101)/L91)))))</f>
        <v>0</v>
      </c>
      <c r="AF91" s="203">
        <f t="shared" si="21"/>
        <v>0</v>
      </c>
    </row>
    <row r="92" spans="1:32" hidden="1">
      <c r="A92" s="400"/>
      <c r="B92" s="372"/>
      <c r="C92" s="357"/>
      <c r="D92" s="358"/>
      <c r="E92" s="347"/>
      <c r="F92" s="347"/>
      <c r="G92" s="184"/>
      <c r="H92" s="185"/>
      <c r="I92" s="134"/>
      <c r="J92" s="50"/>
      <c r="K92" s="49"/>
      <c r="L92" s="38"/>
      <c r="M92" s="182"/>
      <c r="N92" s="44"/>
      <c r="O92" s="195"/>
      <c r="P92" s="196"/>
      <c r="Q92" s="39"/>
      <c r="R92" s="363"/>
      <c r="S92" s="364"/>
      <c r="T92" s="365"/>
      <c r="U92" s="78">
        <f>IF(OR(P92="",M92=Paramétrage!$C$10,M92=Paramétrage!$C$13,M92=Paramétrage!$C$17,M92=Paramétrage!$C$20,M92=Paramétrage!$C$24,M92=Paramétrage!$C$27,AND(M92&lt;&gt;Paramétrage!$C$9,Q92="Mut+ext")),0,ROUNDUP(O92/P92,0))</f>
        <v>0</v>
      </c>
      <c r="V92" s="199">
        <f>IF(OR(M92="",Q92="Mut+ext"),0,IF(VLOOKUP(M92,Paramétrage!$C$6:$E$29,2,0)=0,0,IF(P92="","saisir capacité",N92*U92*VLOOKUP(M92,Paramétrage!$C$6:$E$29,2,0))))</f>
        <v>0</v>
      </c>
      <c r="W92" s="200"/>
      <c r="X92" s="201">
        <f t="shared" si="20"/>
        <v>0</v>
      </c>
      <c r="Y92" s="79">
        <f>IF(OR(M92="",Q92="Mut+ext"),0,IF(ISERROR(W92+V92*VLOOKUP(M92,Paramétrage!$C$6:$E$29,3,0))=TRUE,X92,W92+V92*VLOOKUP(M92,Paramétrage!$C$6:$E$29,3,0)))</f>
        <v>0</v>
      </c>
      <c r="Z92" s="395"/>
      <c r="AA92" s="364"/>
      <c r="AB92" s="396"/>
      <c r="AC92" s="133"/>
      <c r="AD92" s="40"/>
      <c r="AE92" s="61">
        <f t="shared" si="22"/>
        <v>0</v>
      </c>
      <c r="AF92" s="203">
        <f t="shared" si="21"/>
        <v>0</v>
      </c>
    </row>
    <row r="93" spans="1:32" hidden="1">
      <c r="A93" s="400"/>
      <c r="B93" s="372"/>
      <c r="C93" s="357"/>
      <c r="D93" s="358"/>
      <c r="E93" s="347"/>
      <c r="F93" s="347"/>
      <c r="G93" s="183"/>
      <c r="H93" s="185"/>
      <c r="I93" s="134"/>
      <c r="J93" s="50"/>
      <c r="K93" s="49"/>
      <c r="L93" s="38"/>
      <c r="M93" s="182"/>
      <c r="N93" s="44"/>
      <c r="O93" s="204"/>
      <c r="P93" s="196"/>
      <c r="Q93" s="39"/>
      <c r="R93" s="363"/>
      <c r="S93" s="364"/>
      <c r="T93" s="365"/>
      <c r="U93" s="78">
        <f>IF(OR(P93="",M93=Paramétrage!$C$10,M93=Paramétrage!$C$13,M93=Paramétrage!$C$17,M93=Paramétrage!$C$20,M93=Paramétrage!$C$24,M93=Paramétrage!$C$27,AND(M93&lt;&gt;Paramétrage!$C$9,Q93="Mut+ext")),0,ROUNDUP(O93/P93,0))</f>
        <v>0</v>
      </c>
      <c r="V93" s="199">
        <f>IF(OR(M93="",Q93="Mut+ext"),0,IF(VLOOKUP(M93,Paramétrage!$C$6:$E$29,2,0)=0,0,IF(P93="","saisir capacité",N93*U93*VLOOKUP(M93,Paramétrage!$C$6:$E$29,2,0))))</f>
        <v>0</v>
      </c>
      <c r="W93" s="200"/>
      <c r="X93" s="201">
        <f t="shared" si="20"/>
        <v>0</v>
      </c>
      <c r="Y93" s="79">
        <f>IF(OR(M93="",Q93="Mut+ext"),0,IF(ISERROR(W93+V93*VLOOKUP(M93,Paramétrage!$C$6:$E$29,3,0))=TRUE,X93,W93+V93*VLOOKUP(M93,Paramétrage!$C$6:$E$29,3,0)))</f>
        <v>0</v>
      </c>
      <c r="Z93" s="395"/>
      <c r="AA93" s="364"/>
      <c r="AB93" s="396"/>
      <c r="AC93" s="51"/>
      <c r="AD93" s="40"/>
      <c r="AE93" s="61">
        <f t="shared" si="22"/>
        <v>0</v>
      </c>
      <c r="AF93" s="203">
        <f t="shared" si="21"/>
        <v>0</v>
      </c>
    </row>
    <row r="94" spans="1:32" hidden="1">
      <c r="A94" s="400"/>
      <c r="B94" s="372"/>
      <c r="C94" s="357"/>
      <c r="D94" s="358"/>
      <c r="E94" s="347"/>
      <c r="F94" s="347"/>
      <c r="G94" s="184"/>
      <c r="H94" s="205"/>
      <c r="I94" s="134"/>
      <c r="J94" s="50"/>
      <c r="K94" s="49"/>
      <c r="L94" s="38"/>
      <c r="M94" s="182"/>
      <c r="N94" s="44"/>
      <c r="O94" s="195"/>
      <c r="P94" s="196"/>
      <c r="Q94" s="39"/>
      <c r="R94" s="363"/>
      <c r="S94" s="364"/>
      <c r="T94" s="365"/>
      <c r="U94" s="78">
        <f>IF(OR(P94="",M94=Paramétrage!$C$10,M94=Paramétrage!$C$13,M94=Paramétrage!$C$17,M94=Paramétrage!$C$20,M94=Paramétrage!$C$24,M94=Paramétrage!$C$27,AND(M94&lt;&gt;Paramétrage!$C$9,Q94="Mut+ext")),0,ROUNDUP(O94/P94,0))</f>
        <v>0</v>
      </c>
      <c r="V94" s="199">
        <f>IF(OR(M94="",Q94="Mut+ext"),0,IF(VLOOKUP(M94,Paramétrage!$C$6:$E$29,2,0)=0,0,IF(P94="","saisir capacité",N94*U94*VLOOKUP(M94,Paramétrage!$C$6:$E$29,2,0))))</f>
        <v>0</v>
      </c>
      <c r="W94" s="200"/>
      <c r="X94" s="201">
        <f t="shared" si="20"/>
        <v>0</v>
      </c>
      <c r="Y94" s="79">
        <f>IF(OR(M94="",Q94="Mut+ext"),0,IF(ISERROR(W94+V94*VLOOKUP(M94,Paramétrage!$C$6:$E$29,3,0))=TRUE,X94,W94+V94*VLOOKUP(M94,Paramétrage!$C$6:$E$29,3,0)))</f>
        <v>0</v>
      </c>
      <c r="Z94" s="395"/>
      <c r="AA94" s="364"/>
      <c r="AB94" s="396"/>
      <c r="AC94" s="133"/>
      <c r="AD94" s="40"/>
      <c r="AE94" s="61">
        <f t="shared" si="22"/>
        <v>0</v>
      </c>
      <c r="AF94" s="203">
        <f t="shared" si="21"/>
        <v>0</v>
      </c>
    </row>
    <row r="95" spans="1:32" hidden="1">
      <c r="A95" s="400"/>
      <c r="B95" s="372"/>
      <c r="C95" s="357"/>
      <c r="D95" s="358"/>
      <c r="E95" s="347"/>
      <c r="F95" s="347"/>
      <c r="G95" s="184"/>
      <c r="H95" s="205"/>
      <c r="I95" s="134"/>
      <c r="J95" s="50"/>
      <c r="K95" s="49"/>
      <c r="L95" s="38"/>
      <c r="M95" s="182"/>
      <c r="N95" s="44"/>
      <c r="O95" s="204"/>
      <c r="P95" s="196"/>
      <c r="Q95" s="39"/>
      <c r="R95" s="363"/>
      <c r="S95" s="364"/>
      <c r="T95" s="365"/>
      <c r="U95" s="78">
        <f>IF(OR(P95="",M95=Paramétrage!$C$10,M95=Paramétrage!$C$13,M95=Paramétrage!$C$17,M95=Paramétrage!$C$20,M95=Paramétrage!$C$24,M95=Paramétrage!$C$27,AND(M95&lt;&gt;Paramétrage!$C$9,Q95="Mut+ext")),0,ROUNDUP(O95/P95,0))</f>
        <v>0</v>
      </c>
      <c r="V95" s="199">
        <f>IF(OR(M95="",Q95="Mut+ext"),0,IF(VLOOKUP(M95,Paramétrage!$C$6:$E$29,2,0)=0,0,IF(P95="","saisir capacité",N95*U95*VLOOKUP(M95,Paramétrage!$C$6:$E$29,2,0))))</f>
        <v>0</v>
      </c>
      <c r="W95" s="200"/>
      <c r="X95" s="201">
        <f t="shared" si="20"/>
        <v>0</v>
      </c>
      <c r="Y95" s="79">
        <f>IF(OR(M95="",Q95="Mut+ext"),0,IF(ISERROR(W95+V95*VLOOKUP(M95,Paramétrage!$C$6:$E$29,3,0))=TRUE,X95,W95+V95*VLOOKUP(M95,Paramétrage!$C$6:$E$29,3,0)))</f>
        <v>0</v>
      </c>
      <c r="Z95" s="395"/>
      <c r="AA95" s="364"/>
      <c r="AB95" s="396"/>
      <c r="AC95" s="133"/>
      <c r="AD95" s="40"/>
      <c r="AE95" s="61">
        <f>IF(G95="",0,IF(K95="",0,IF(SUMIF($G$90:$G$101,G95,$O$90:$O$101)=0,0,IF(OR(L95="",K95="obligatoire"),AF95/SUMIF($G$90:$G$101,G95,$O$90:$O$101),AF95/(SUMIF($G$90:$G$101,G95,$O$90:$O$101)/L95)))))</f>
        <v>0</v>
      </c>
      <c r="AF95" s="203">
        <f t="shared" si="21"/>
        <v>0</v>
      </c>
    </row>
    <row r="96" spans="1:32" hidden="1">
      <c r="A96" s="400"/>
      <c r="B96" s="372"/>
      <c r="C96" s="357"/>
      <c r="D96" s="358"/>
      <c r="E96" s="347"/>
      <c r="F96" s="347"/>
      <c r="G96" s="184"/>
      <c r="H96" s="205"/>
      <c r="I96" s="134"/>
      <c r="J96" s="50"/>
      <c r="K96" s="49"/>
      <c r="L96" s="38"/>
      <c r="M96" s="182"/>
      <c r="N96" s="44"/>
      <c r="O96" s="195"/>
      <c r="P96" s="196"/>
      <c r="Q96" s="39"/>
      <c r="R96" s="363"/>
      <c r="S96" s="364"/>
      <c r="T96" s="365"/>
      <c r="U96" s="78">
        <f>IF(OR(P96="",M96=Paramétrage!$C$10,M96=Paramétrage!$C$13,M96=Paramétrage!$C$17,M96=Paramétrage!$C$20,M96=Paramétrage!$C$24,M96=Paramétrage!$C$27,AND(M96&lt;&gt;Paramétrage!$C$9,Q96="Mut+ext")),0,ROUNDUP(O96/P96,0))</f>
        <v>0</v>
      </c>
      <c r="V96" s="199">
        <f>IF(OR(M96="",Q96="Mut+ext"),0,IF(VLOOKUP(M96,Paramétrage!$C$6:$E$29,2,0)=0,0,IF(P96="","saisir capacité",N96*U96*VLOOKUP(M96,Paramétrage!$C$6:$E$29,2,0))))</f>
        <v>0</v>
      </c>
      <c r="W96" s="200"/>
      <c r="X96" s="201">
        <f t="shared" si="20"/>
        <v>0</v>
      </c>
      <c r="Y96" s="79">
        <f>IF(OR(M96="",Q96="Mut+ext"),0,IF(ISERROR(W96+V96*VLOOKUP(M96,Paramétrage!$C$6:$E$29,3,0))=TRUE,X96,W96+V96*VLOOKUP(M96,Paramétrage!$C$6:$E$29,3,0)))</f>
        <v>0</v>
      </c>
      <c r="Z96" s="395"/>
      <c r="AA96" s="364"/>
      <c r="AB96" s="396"/>
      <c r="AC96" s="133"/>
      <c r="AD96" s="40"/>
      <c r="AE96" s="61">
        <f t="shared" si="22"/>
        <v>0</v>
      </c>
      <c r="AF96" s="203">
        <f t="shared" si="21"/>
        <v>0</v>
      </c>
    </row>
    <row r="97" spans="1:32" hidden="1">
      <c r="A97" s="400"/>
      <c r="B97" s="372"/>
      <c r="C97" s="357"/>
      <c r="D97" s="358"/>
      <c r="E97" s="347"/>
      <c r="F97" s="347"/>
      <c r="G97" s="184"/>
      <c r="H97" s="205"/>
      <c r="I97" s="134"/>
      <c r="J97" s="50"/>
      <c r="K97" s="49"/>
      <c r="L97" s="38"/>
      <c r="M97" s="182"/>
      <c r="N97" s="44"/>
      <c r="O97" s="206"/>
      <c r="P97" s="196"/>
      <c r="Q97" s="39"/>
      <c r="R97" s="363"/>
      <c r="S97" s="364"/>
      <c r="T97" s="365"/>
      <c r="U97" s="78">
        <f>IF(OR(P97="",M97=Paramétrage!$C$10,M97=Paramétrage!$C$13,M97=Paramétrage!$C$17,M97=Paramétrage!$C$20,M97=Paramétrage!$C$24,M97=Paramétrage!$C$27,AND(M97&lt;&gt;Paramétrage!$C$9,Q97="Mut+ext")),0,ROUNDUP(O97/P97,0))</f>
        <v>0</v>
      </c>
      <c r="V97" s="199">
        <f>IF(OR(M97="",Q97="Mut+ext"),0,IF(VLOOKUP(M97,Paramétrage!$C$6:$E$29,2,0)=0,0,IF(P97="","saisir capacité",N97*U97*VLOOKUP(M97,Paramétrage!$C$6:$E$29,2,0))))</f>
        <v>0</v>
      </c>
      <c r="W97" s="200"/>
      <c r="X97" s="201">
        <f t="shared" si="20"/>
        <v>0</v>
      </c>
      <c r="Y97" s="79">
        <f>IF(OR(M97="",Q97="Mut+ext"),0,IF(ISERROR(W97+V97*VLOOKUP(M97,Paramétrage!$C$6:$E$29,3,0))=TRUE,X97,W97+V97*VLOOKUP(M97,Paramétrage!$C$6:$E$29,3,0)))</f>
        <v>0</v>
      </c>
      <c r="Z97" s="395"/>
      <c r="AA97" s="364"/>
      <c r="AB97" s="396"/>
      <c r="AC97" s="133"/>
      <c r="AD97" s="40"/>
      <c r="AE97" s="61">
        <f t="shared" si="22"/>
        <v>0</v>
      </c>
      <c r="AF97" s="203">
        <f t="shared" si="21"/>
        <v>0</v>
      </c>
    </row>
    <row r="98" spans="1:32" hidden="1">
      <c r="A98" s="400"/>
      <c r="B98" s="372"/>
      <c r="C98" s="357"/>
      <c r="D98" s="358"/>
      <c r="E98" s="347"/>
      <c r="F98" s="347"/>
      <c r="G98" s="184"/>
      <c r="H98" s="205"/>
      <c r="I98" s="134"/>
      <c r="J98" s="50"/>
      <c r="K98" s="49"/>
      <c r="L98" s="38"/>
      <c r="M98" s="182"/>
      <c r="N98" s="44"/>
      <c r="O98" s="195"/>
      <c r="P98" s="196"/>
      <c r="Q98" s="39"/>
      <c r="R98" s="363"/>
      <c r="S98" s="364"/>
      <c r="T98" s="365"/>
      <c r="U98" s="78">
        <f>IF(OR(P98="",M98=Paramétrage!$C$10,M98=Paramétrage!$C$13,M98=Paramétrage!$C$17,M98=Paramétrage!$C$20,M98=Paramétrage!$C$24,M98=Paramétrage!$C$27,AND(M98&lt;&gt;Paramétrage!$C$9,Q98="Mut+ext")),0,ROUNDUP(O98/P98,0))</f>
        <v>0</v>
      </c>
      <c r="V98" s="199">
        <f>IF(OR(M98="",Q98="Mut+ext"),0,IF(VLOOKUP(M98,Paramétrage!$C$6:$E$29,2,0)=0,0,IF(P98="","saisir capacité",N98*U98*VLOOKUP(M98,Paramétrage!$C$6:$E$29,2,0))))</f>
        <v>0</v>
      </c>
      <c r="W98" s="200"/>
      <c r="X98" s="201">
        <f t="shared" si="20"/>
        <v>0</v>
      </c>
      <c r="Y98" s="79">
        <f>IF(OR(M98="",Q98="Mut+ext"),0,IF(ISERROR(W98+V98*VLOOKUP(M98,Paramétrage!$C$6:$E$29,3,0))=TRUE,X98,W98+V98*VLOOKUP(M98,Paramétrage!$C$6:$E$29,3,0)))</f>
        <v>0</v>
      </c>
      <c r="Z98" s="395"/>
      <c r="AA98" s="364"/>
      <c r="AB98" s="396"/>
      <c r="AC98" s="133"/>
      <c r="AD98" s="40"/>
      <c r="AE98" s="61">
        <f t="shared" si="22"/>
        <v>0</v>
      </c>
      <c r="AF98" s="203">
        <f t="shared" si="21"/>
        <v>0</v>
      </c>
    </row>
    <row r="99" spans="1:32" hidden="1">
      <c r="A99" s="400"/>
      <c r="B99" s="372"/>
      <c r="C99" s="357"/>
      <c r="D99" s="358"/>
      <c r="E99" s="347"/>
      <c r="F99" s="347"/>
      <c r="G99" s="184"/>
      <c r="H99" s="205"/>
      <c r="I99" s="134"/>
      <c r="J99" s="50"/>
      <c r="K99" s="49"/>
      <c r="L99" s="38"/>
      <c r="M99" s="182"/>
      <c r="N99" s="44"/>
      <c r="O99" s="204"/>
      <c r="P99" s="196"/>
      <c r="Q99" s="39"/>
      <c r="R99" s="363"/>
      <c r="S99" s="364"/>
      <c r="T99" s="365"/>
      <c r="U99" s="78">
        <f>IF(OR(P99="",M99=Paramétrage!$C$10,M99=Paramétrage!$C$13,M99=Paramétrage!$C$17,M99=Paramétrage!$C$20,M99=Paramétrage!$C$24,M99=Paramétrage!$C$27,AND(M99&lt;&gt;Paramétrage!$C$9,Q99="Mut+ext")),0,ROUNDUP(O99/P99,0))</f>
        <v>0</v>
      </c>
      <c r="V99" s="199">
        <f>IF(OR(M99="",Q99="Mut+ext"),0,IF(VLOOKUP(M99,Paramétrage!$C$6:$E$29,2,0)=0,0,IF(P99="","saisir capacité",N99*U99*VLOOKUP(M99,Paramétrage!$C$6:$E$29,2,0))))</f>
        <v>0</v>
      </c>
      <c r="W99" s="200"/>
      <c r="X99" s="201">
        <f t="shared" si="20"/>
        <v>0</v>
      </c>
      <c r="Y99" s="79">
        <f>IF(OR(M99="",Q99="Mut+ext"),0,IF(ISERROR(W99+V99*VLOOKUP(M99,Paramétrage!$C$6:$E$29,3,0))=TRUE,X99,W99+V99*VLOOKUP(M99,Paramétrage!$C$6:$E$29,3,0)))</f>
        <v>0</v>
      </c>
      <c r="Z99" s="395"/>
      <c r="AA99" s="364"/>
      <c r="AB99" s="396"/>
      <c r="AC99" s="133"/>
      <c r="AD99" s="40"/>
      <c r="AE99" s="61">
        <f t="shared" si="22"/>
        <v>0</v>
      </c>
      <c r="AF99" s="203">
        <f t="shared" si="21"/>
        <v>0</v>
      </c>
    </row>
    <row r="100" spans="1:32" hidden="1">
      <c r="A100" s="400"/>
      <c r="B100" s="372"/>
      <c r="C100" s="357"/>
      <c r="D100" s="358"/>
      <c r="E100" s="347"/>
      <c r="F100" s="347"/>
      <c r="G100" s="184"/>
      <c r="H100" s="205"/>
      <c r="I100" s="134"/>
      <c r="J100" s="50"/>
      <c r="K100" s="49"/>
      <c r="L100" s="38"/>
      <c r="M100" s="182"/>
      <c r="N100" s="44"/>
      <c r="O100" s="195"/>
      <c r="P100" s="196"/>
      <c r="Q100" s="39"/>
      <c r="R100" s="363"/>
      <c r="S100" s="364"/>
      <c r="T100" s="365"/>
      <c r="U100" s="78">
        <f>IF(OR(P100="",M100=Paramétrage!$C$10,M100=Paramétrage!$C$13,M100=Paramétrage!$C$17,M100=Paramétrage!$C$20,M100=Paramétrage!$C$24,M100=Paramétrage!$C$27,AND(M100&lt;&gt;Paramétrage!$C$9,Q100="Mut+ext")),0,ROUNDUP(O100/P100,0))</f>
        <v>0</v>
      </c>
      <c r="V100" s="199">
        <f>IF(OR(M100="",Q100="Mut+ext"),0,IF(VLOOKUP(M100,Paramétrage!$C$6:$E$29,2,0)=0,0,IF(P100="","saisir capacité",N100*U100*VLOOKUP(M100,Paramétrage!$C$6:$E$29,2,0))))</f>
        <v>0</v>
      </c>
      <c r="W100" s="200"/>
      <c r="X100" s="201">
        <f t="shared" si="20"/>
        <v>0</v>
      </c>
      <c r="Y100" s="79">
        <f>IF(OR(M100="",Q100="Mut+ext"),0,IF(ISERROR(W100+V100*VLOOKUP(M100,Paramétrage!$C$6:$E$29,3,0))=TRUE,X100,W100+V100*VLOOKUP(M100,Paramétrage!$C$6:$E$29,3,0)))</f>
        <v>0</v>
      </c>
      <c r="Z100" s="395"/>
      <c r="AA100" s="364"/>
      <c r="AB100" s="396"/>
      <c r="AC100" s="133"/>
      <c r="AD100" s="40"/>
      <c r="AE100" s="61">
        <f t="shared" si="22"/>
        <v>0</v>
      </c>
      <c r="AF100" s="203">
        <f t="shared" si="21"/>
        <v>0</v>
      </c>
    </row>
    <row r="101" spans="1:32" hidden="1">
      <c r="A101" s="400"/>
      <c r="B101" s="372"/>
      <c r="C101" s="359"/>
      <c r="D101" s="360"/>
      <c r="E101" s="348"/>
      <c r="F101" s="348"/>
      <c r="G101" s="184"/>
      <c r="H101" s="205"/>
      <c r="I101" s="134"/>
      <c r="J101" s="50"/>
      <c r="K101" s="49"/>
      <c r="L101" s="38"/>
      <c r="M101" s="182"/>
      <c r="N101" s="44"/>
      <c r="O101" s="206"/>
      <c r="P101" s="196"/>
      <c r="Q101" s="39"/>
      <c r="R101" s="363"/>
      <c r="S101" s="364"/>
      <c r="T101" s="365"/>
      <c r="U101" s="78">
        <f>IF(OR(P101="",M101=Paramétrage!$C$10,M101=Paramétrage!$C$13,M101=Paramétrage!$C$17,M101=Paramétrage!$C$20,M101=Paramétrage!$C$24,M101=Paramétrage!$C$27,AND(M101&lt;&gt;Paramétrage!$C$9,Q101="Mut+ext")),0,ROUNDUP(O101/P101,0))</f>
        <v>0</v>
      </c>
      <c r="V101" s="199">
        <f>IF(OR(M101="",Q101="Mut+ext"),0,IF(VLOOKUP(M101,Paramétrage!$C$6:$E$29,2,0)=0,0,IF(P101="","saisir capacité",N101*U101*VLOOKUP(M101,Paramétrage!$C$6:$E$29,2,0))))</f>
        <v>0</v>
      </c>
      <c r="W101" s="200"/>
      <c r="X101" s="201">
        <f t="shared" si="20"/>
        <v>0</v>
      </c>
      <c r="Y101" s="79">
        <f>IF(OR(M101="",Q101="Mut+ext"),0,IF(ISERROR(W101+V101*VLOOKUP(M101,Paramétrage!$C$6:$E$29,3,0))=TRUE,X101,W101+V101*VLOOKUP(M101,Paramétrage!$C$6:$E$29,3,0)))</f>
        <v>0</v>
      </c>
      <c r="Z101" s="395"/>
      <c r="AA101" s="364"/>
      <c r="AB101" s="396"/>
      <c r="AC101" s="133"/>
      <c r="AD101" s="40"/>
      <c r="AE101" s="61">
        <f t="shared" si="22"/>
        <v>0</v>
      </c>
      <c r="AF101" s="203">
        <f t="shared" si="21"/>
        <v>0</v>
      </c>
    </row>
    <row r="102" spans="1:32" hidden="1">
      <c r="A102" s="400"/>
      <c r="B102" s="372"/>
      <c r="C102" s="207"/>
      <c r="D102" s="208"/>
      <c r="E102" s="209"/>
      <c r="F102" s="209"/>
      <c r="G102" s="209"/>
      <c r="H102" s="210"/>
      <c r="I102" s="135"/>
      <c r="J102" s="99"/>
      <c r="K102" s="63"/>
      <c r="L102" s="64"/>
      <c r="M102" s="211"/>
      <c r="N102" s="65">
        <f>AE102</f>
        <v>0</v>
      </c>
      <c r="O102" s="212"/>
      <c r="P102" s="212"/>
      <c r="Q102" s="68"/>
      <c r="R102" s="66"/>
      <c r="S102" s="66"/>
      <c r="T102" s="67"/>
      <c r="U102" s="100"/>
      <c r="V102" s="213">
        <f>SUM(V90:V101)</f>
        <v>0</v>
      </c>
      <c r="W102" s="211">
        <f>SUM(W90:W101)</f>
        <v>0</v>
      </c>
      <c r="X102" s="214">
        <f>SUM(X90:X101)</f>
        <v>0</v>
      </c>
      <c r="Y102" s="69">
        <f>SUM(Y90:Y101)</f>
        <v>0</v>
      </c>
      <c r="Z102" s="101"/>
      <c r="AA102" s="102"/>
      <c r="AB102" s="103"/>
      <c r="AC102" s="104"/>
      <c r="AD102" s="105"/>
      <c r="AE102" s="106">
        <f>SUM(AE90:AE101)</f>
        <v>0</v>
      </c>
      <c r="AF102" s="107">
        <f>SUM(AF90:AF101)</f>
        <v>0</v>
      </c>
    </row>
    <row r="103" spans="1:32" hidden="1">
      <c r="A103" s="400"/>
      <c r="B103" s="372" t="s">
        <v>106</v>
      </c>
      <c r="C103" s="355" t="s">
        <v>107</v>
      </c>
      <c r="D103" s="356"/>
      <c r="E103" s="347"/>
      <c r="F103" s="347" t="s">
        <v>64</v>
      </c>
      <c r="G103" s="184" t="s">
        <v>108</v>
      </c>
      <c r="H103" s="186"/>
      <c r="I103" s="54"/>
      <c r="J103" s="50"/>
      <c r="K103" s="59"/>
      <c r="L103" s="38"/>
      <c r="M103" s="182"/>
      <c r="N103" s="45"/>
      <c r="O103" s="195"/>
      <c r="P103" s="196"/>
      <c r="Q103" s="42"/>
      <c r="R103" s="363"/>
      <c r="S103" s="364"/>
      <c r="T103" s="365"/>
      <c r="U103" s="78">
        <f>IF(OR(P103="",M103=Paramétrage!$C$10,M103=Paramétrage!$C$13,M103=Paramétrage!$C$17,M103=Paramétrage!$C$20,M103=Paramétrage!$C$24,M103=Paramétrage!$C$27,AND(M103&lt;&gt;Paramétrage!$C$9,Q103="Mut+ext")),0,ROUNDUP(O103/P103,0))</f>
        <v>0</v>
      </c>
      <c r="V103" s="199">
        <f>IF(OR(M103="",Q103="Mut+ext"),0,IF(VLOOKUP(M103,Paramétrage!$C$6:$E$29,2,0)=0,0,IF(P103="","saisir capacité",N103*U103*VLOOKUP(M103,Paramétrage!$C$6:$E$29,2,0))))</f>
        <v>0</v>
      </c>
      <c r="W103" s="200"/>
      <c r="X103" s="201">
        <f t="shared" ref="X103:X114" si="23">IF(OR(M103="",Q103="Mut+ext"),0,IF(ISERROR(V103+W103)=TRUE,V103,V103+W103))</f>
        <v>0</v>
      </c>
      <c r="Y103" s="79">
        <f>IF(OR(M103="",Q103="Mut+ext"),0,IF(ISERROR(W103+V103*VLOOKUP(M103,Paramétrage!$C$6:$E$29,3,0))=TRUE,X103,W103+V103*VLOOKUP(M103,Paramétrage!$C$6:$E$29,3,0)))</f>
        <v>0</v>
      </c>
      <c r="Z103" s="395"/>
      <c r="AA103" s="364"/>
      <c r="AB103" s="396"/>
      <c r="AC103" s="60"/>
      <c r="AD103" s="40"/>
      <c r="AE103" s="61">
        <f>IF(G103="",0,IF(K103="",0,IF(SUMIF($G$103:$G$114,G103,$O$103:$O$114)=0,0,IF(OR(L103="",K103="obligatoire"),AF103/SUMIF($G$103:$G$114,G103,$O$103:$O$114),AF103/(SUMIF($G$103:$G$114,G103,$O$103:$O$114)/L103)))))</f>
        <v>0</v>
      </c>
      <c r="AF103" s="202">
        <f t="shared" ref="AF103:AF114" si="24">N103*O103</f>
        <v>0</v>
      </c>
    </row>
    <row r="104" spans="1:32" hidden="1">
      <c r="A104" s="400"/>
      <c r="B104" s="372"/>
      <c r="C104" s="357"/>
      <c r="D104" s="358"/>
      <c r="E104" s="347"/>
      <c r="F104" s="347"/>
      <c r="G104" s="184"/>
      <c r="H104" s="185"/>
      <c r="I104" s="54"/>
      <c r="J104" s="50"/>
      <c r="K104" s="49"/>
      <c r="L104" s="38"/>
      <c r="M104" s="182"/>
      <c r="N104" s="44"/>
      <c r="O104" s="206"/>
      <c r="P104" s="196"/>
      <c r="Q104" s="39"/>
      <c r="R104" s="363"/>
      <c r="S104" s="364"/>
      <c r="T104" s="365"/>
      <c r="U104" s="78">
        <f>IF(OR(P104="",M104=Paramétrage!$C$10,M104=Paramétrage!$C$13,M104=Paramétrage!$C$17,M104=Paramétrage!$C$20,M104=Paramétrage!$C$24,M104=Paramétrage!$C$27,AND(M104&lt;&gt;Paramétrage!$C$9,Q104="Mut+ext")),0,ROUNDUP(O104/P104,0))</f>
        <v>0</v>
      </c>
      <c r="V104" s="199">
        <f>IF(OR(M104="",Q104="Mut+ext"),0,IF(VLOOKUP(M104,Paramétrage!$C$6:$E$29,2,0)=0,0,IF(P104="","saisir capacité",N104*U104*VLOOKUP(M104,Paramétrage!$C$6:$E$29,2,0))))</f>
        <v>0</v>
      </c>
      <c r="W104" s="200"/>
      <c r="X104" s="201">
        <f t="shared" si="23"/>
        <v>0</v>
      </c>
      <c r="Y104" s="79">
        <f>IF(OR(M104="",Q104="Mut+ext"),0,IF(ISERROR(W104+V104*VLOOKUP(M104,Paramétrage!$C$6:$E$29,3,0))=TRUE,X104,W104+V104*VLOOKUP(M104,Paramétrage!$C$6:$E$29,3,0)))</f>
        <v>0</v>
      </c>
      <c r="Z104" s="395"/>
      <c r="AA104" s="364"/>
      <c r="AB104" s="396"/>
      <c r="AC104" s="133"/>
      <c r="AD104" s="40"/>
      <c r="AE104" s="61">
        <f t="shared" ref="AE104:AE114" si="25">IF(G104="",0,IF(K104="",0,IF(SUMIF($G$103:$G$114,G104,$O$103:$O$114)=0,0,IF(OR(L104="",K104="obligatoire"),AF104/SUMIF($G$103:$G$114,G104,$O$103:$O$114),AF104/(SUMIF($G$103:$G$114,G104,$O$103:$O$114)/L104)))))</f>
        <v>0</v>
      </c>
      <c r="AF104" s="203">
        <f t="shared" si="24"/>
        <v>0</v>
      </c>
    </row>
    <row r="105" spans="1:32" hidden="1">
      <c r="A105" s="400"/>
      <c r="B105" s="372"/>
      <c r="C105" s="357"/>
      <c r="D105" s="358"/>
      <c r="E105" s="347"/>
      <c r="F105" s="347"/>
      <c r="G105" s="184"/>
      <c r="H105" s="185"/>
      <c r="I105" s="134"/>
      <c r="J105" s="50"/>
      <c r="K105" s="49"/>
      <c r="L105" s="38"/>
      <c r="M105" s="182"/>
      <c r="N105" s="44"/>
      <c r="O105" s="195"/>
      <c r="P105" s="196"/>
      <c r="Q105" s="39"/>
      <c r="R105" s="363"/>
      <c r="S105" s="364"/>
      <c r="T105" s="365"/>
      <c r="U105" s="78">
        <f>IF(OR(P105="",M105=Paramétrage!$C$10,M105=Paramétrage!$C$13,M105=Paramétrage!$C$17,M105=Paramétrage!$C$20,M105=Paramétrage!$C$24,M105=Paramétrage!$C$27,AND(M105&lt;&gt;Paramétrage!$C$9,Q105="Mut+ext")),0,ROUNDUP(O105/P105,0))</f>
        <v>0</v>
      </c>
      <c r="V105" s="199">
        <f>IF(OR(M105="",Q105="Mut+ext"),0,IF(VLOOKUP(M105,Paramétrage!$C$6:$E$29,2,0)=0,0,IF(P105="","saisir capacité",N105*U105*VLOOKUP(M105,Paramétrage!$C$6:$E$29,2,0))))</f>
        <v>0</v>
      </c>
      <c r="W105" s="200"/>
      <c r="X105" s="201">
        <f t="shared" si="23"/>
        <v>0</v>
      </c>
      <c r="Y105" s="79">
        <f>IF(OR(M105="",Q105="Mut+ext"),0,IF(ISERROR(W105+V105*VLOOKUP(M105,Paramétrage!$C$6:$E$29,3,0))=TRUE,X105,W105+V105*VLOOKUP(M105,Paramétrage!$C$6:$E$29,3,0)))</f>
        <v>0</v>
      </c>
      <c r="Z105" s="395"/>
      <c r="AA105" s="364"/>
      <c r="AB105" s="396"/>
      <c r="AC105" s="133"/>
      <c r="AD105" s="40"/>
      <c r="AE105" s="61">
        <f t="shared" si="25"/>
        <v>0</v>
      </c>
      <c r="AF105" s="203">
        <f t="shared" si="24"/>
        <v>0</v>
      </c>
    </row>
    <row r="106" spans="1:32" hidden="1">
      <c r="A106" s="400"/>
      <c r="B106" s="372"/>
      <c r="C106" s="357"/>
      <c r="D106" s="358"/>
      <c r="E106" s="347"/>
      <c r="F106" s="347"/>
      <c r="G106" s="183"/>
      <c r="H106" s="185"/>
      <c r="I106" s="134"/>
      <c r="J106" s="50"/>
      <c r="K106" s="49"/>
      <c r="L106" s="38"/>
      <c r="M106" s="182"/>
      <c r="N106" s="44"/>
      <c r="O106" s="204"/>
      <c r="P106" s="196"/>
      <c r="Q106" s="39"/>
      <c r="R106" s="363"/>
      <c r="S106" s="364"/>
      <c r="T106" s="365"/>
      <c r="U106" s="78">
        <f>IF(OR(P106="",M106=Paramétrage!$C$10,M106=Paramétrage!$C$13,M106=Paramétrage!$C$17,M106=Paramétrage!$C$20,M106=Paramétrage!$C$24,M106=Paramétrage!$C$27,AND(M106&lt;&gt;Paramétrage!$C$9,Q106="Mut+ext")),0,ROUNDUP(O106/P106,0))</f>
        <v>0</v>
      </c>
      <c r="V106" s="199">
        <f>IF(OR(M106="",Q106="Mut+ext"),0,IF(VLOOKUP(M106,Paramétrage!$C$6:$E$29,2,0)=0,0,IF(P106="","saisir capacité",N106*U106*VLOOKUP(M106,Paramétrage!$C$6:$E$29,2,0))))</f>
        <v>0</v>
      </c>
      <c r="W106" s="200"/>
      <c r="X106" s="201">
        <f t="shared" si="23"/>
        <v>0</v>
      </c>
      <c r="Y106" s="79">
        <f>IF(OR(M106="",Q106="Mut+ext"),0,IF(ISERROR(W106+V106*VLOOKUP(M106,Paramétrage!$C$6:$E$29,3,0))=TRUE,X106,W106+V106*VLOOKUP(M106,Paramétrage!$C$6:$E$29,3,0)))</f>
        <v>0</v>
      </c>
      <c r="Z106" s="395"/>
      <c r="AA106" s="364"/>
      <c r="AB106" s="396"/>
      <c r="AC106" s="51"/>
      <c r="AD106" s="40"/>
      <c r="AE106" s="61">
        <f t="shared" si="25"/>
        <v>0</v>
      </c>
      <c r="AF106" s="203">
        <f t="shared" si="24"/>
        <v>0</v>
      </c>
    </row>
    <row r="107" spans="1:32" hidden="1">
      <c r="A107" s="400"/>
      <c r="B107" s="372"/>
      <c r="C107" s="357"/>
      <c r="D107" s="358"/>
      <c r="E107" s="347"/>
      <c r="F107" s="347"/>
      <c r="G107" s="184"/>
      <c r="H107" s="185"/>
      <c r="I107" s="134"/>
      <c r="J107" s="50"/>
      <c r="K107" s="49"/>
      <c r="L107" s="38"/>
      <c r="M107" s="182"/>
      <c r="N107" s="44"/>
      <c r="O107" s="195"/>
      <c r="P107" s="196"/>
      <c r="Q107" s="39"/>
      <c r="R107" s="363"/>
      <c r="S107" s="364"/>
      <c r="T107" s="365"/>
      <c r="U107" s="78">
        <f>IF(OR(P107="",M107=Paramétrage!$C$10,M107=Paramétrage!$C$13,M107=Paramétrage!$C$17,M107=Paramétrage!$C$20,M107=Paramétrage!$C$24,M107=Paramétrage!$C$27,AND(M107&lt;&gt;Paramétrage!$C$9,Q107="Mut+ext")),0,ROUNDUP(O107/P107,0))</f>
        <v>0</v>
      </c>
      <c r="V107" s="199">
        <f>IF(OR(M107="",Q107="Mut+ext"),0,IF(VLOOKUP(M107,Paramétrage!$C$6:$E$29,2,0)=0,0,IF(P107="","saisir capacité",N107*U107*VLOOKUP(M107,Paramétrage!$C$6:$E$29,2,0))))</f>
        <v>0</v>
      </c>
      <c r="W107" s="200"/>
      <c r="X107" s="201">
        <f t="shared" si="23"/>
        <v>0</v>
      </c>
      <c r="Y107" s="79">
        <f>IF(OR(M107="",Q107="Mut+ext"),0,IF(ISERROR(W107+V107*VLOOKUP(M107,Paramétrage!$C$6:$E$29,3,0))=TRUE,X107,W107+V107*VLOOKUP(M107,Paramétrage!$C$6:$E$29,3,0)))</f>
        <v>0</v>
      </c>
      <c r="Z107" s="395"/>
      <c r="AA107" s="364"/>
      <c r="AB107" s="396"/>
      <c r="AC107" s="133"/>
      <c r="AD107" s="40"/>
      <c r="AE107" s="61">
        <f t="shared" si="25"/>
        <v>0</v>
      </c>
      <c r="AF107" s="203">
        <f t="shared" si="24"/>
        <v>0</v>
      </c>
    </row>
    <row r="108" spans="1:32" hidden="1">
      <c r="A108" s="400"/>
      <c r="B108" s="372"/>
      <c r="C108" s="357"/>
      <c r="D108" s="358"/>
      <c r="E108" s="347"/>
      <c r="F108" s="347"/>
      <c r="G108" s="184"/>
      <c r="H108" s="185"/>
      <c r="I108" s="134"/>
      <c r="J108" s="50"/>
      <c r="K108" s="49"/>
      <c r="L108" s="38"/>
      <c r="M108" s="182"/>
      <c r="N108" s="44"/>
      <c r="O108" s="204"/>
      <c r="P108" s="196"/>
      <c r="Q108" s="39"/>
      <c r="R108" s="363"/>
      <c r="S108" s="364"/>
      <c r="T108" s="365"/>
      <c r="U108" s="78">
        <f>IF(OR(P108="",M108=Paramétrage!$C$10,M108=Paramétrage!$C$13,M108=Paramétrage!$C$17,M108=Paramétrage!$C$20,M108=Paramétrage!$C$24,M108=Paramétrage!$C$27,AND(M108&lt;&gt;Paramétrage!$C$9,Q108="Mut+ext")),0,ROUNDUP(O108/P108,0))</f>
        <v>0</v>
      </c>
      <c r="V108" s="199">
        <f>IF(OR(M108="",Q108="Mut+ext"),0,IF(VLOOKUP(M108,Paramétrage!$C$6:$E$29,2,0)=0,0,IF(P108="","saisir capacité",N108*U108*VLOOKUP(M108,Paramétrage!$C$6:$E$29,2,0))))</f>
        <v>0</v>
      </c>
      <c r="W108" s="200"/>
      <c r="X108" s="201">
        <f t="shared" si="23"/>
        <v>0</v>
      </c>
      <c r="Y108" s="79">
        <f>IF(OR(M108="",Q108="Mut+ext"),0,IF(ISERROR(W108+V108*VLOOKUP(M108,Paramétrage!$C$6:$E$29,3,0))=TRUE,X108,W108+V108*VLOOKUP(M108,Paramétrage!$C$6:$E$29,3,0)))</f>
        <v>0</v>
      </c>
      <c r="Z108" s="395"/>
      <c r="AA108" s="364"/>
      <c r="AB108" s="396"/>
      <c r="AC108" s="133"/>
      <c r="AD108" s="40"/>
      <c r="AE108" s="61">
        <f t="shared" si="25"/>
        <v>0</v>
      </c>
      <c r="AF108" s="203">
        <f t="shared" si="24"/>
        <v>0</v>
      </c>
    </row>
    <row r="109" spans="1:32" hidden="1">
      <c r="A109" s="400"/>
      <c r="B109" s="372"/>
      <c r="C109" s="357"/>
      <c r="D109" s="358"/>
      <c r="E109" s="347"/>
      <c r="F109" s="347"/>
      <c r="G109" s="184"/>
      <c r="H109" s="185"/>
      <c r="I109" s="134"/>
      <c r="J109" s="50"/>
      <c r="K109" s="49"/>
      <c r="L109" s="38"/>
      <c r="M109" s="182"/>
      <c r="N109" s="44"/>
      <c r="O109" s="195"/>
      <c r="P109" s="196"/>
      <c r="Q109" s="39"/>
      <c r="R109" s="363"/>
      <c r="S109" s="364"/>
      <c r="T109" s="365"/>
      <c r="U109" s="78">
        <f>IF(OR(P109="",M109=Paramétrage!$C$10,M109=Paramétrage!$C$13,M109=Paramétrage!$C$17,M109=Paramétrage!$C$20,M109=Paramétrage!$C$24,M109=Paramétrage!$C$27,AND(M109&lt;&gt;Paramétrage!$C$9,Q109="Mut+ext")),0,ROUNDUP(O109/P109,0))</f>
        <v>0</v>
      </c>
      <c r="V109" s="199">
        <f>IF(OR(M109="",Q109="Mut+ext"),0,IF(VLOOKUP(M109,Paramétrage!$C$6:$E$29,2,0)=0,0,IF(P109="","saisir capacité",N109*U109*VLOOKUP(M109,Paramétrage!$C$6:$E$29,2,0))))</f>
        <v>0</v>
      </c>
      <c r="W109" s="200"/>
      <c r="X109" s="201">
        <f t="shared" si="23"/>
        <v>0</v>
      </c>
      <c r="Y109" s="79">
        <f>IF(OR(M109="",Q109="Mut+ext"),0,IF(ISERROR(W109+V109*VLOOKUP(M109,Paramétrage!$C$6:$E$29,3,0))=TRUE,X109,W109+V109*VLOOKUP(M109,Paramétrage!$C$6:$E$29,3,0)))</f>
        <v>0</v>
      </c>
      <c r="Z109" s="395"/>
      <c r="AA109" s="364"/>
      <c r="AB109" s="396"/>
      <c r="AC109" s="133"/>
      <c r="AD109" s="40"/>
      <c r="AE109" s="61">
        <f t="shared" si="25"/>
        <v>0</v>
      </c>
      <c r="AF109" s="203">
        <f t="shared" si="24"/>
        <v>0</v>
      </c>
    </row>
    <row r="110" spans="1:32" hidden="1">
      <c r="A110" s="400"/>
      <c r="B110" s="372"/>
      <c r="C110" s="357"/>
      <c r="D110" s="358"/>
      <c r="E110" s="347"/>
      <c r="F110" s="347"/>
      <c r="G110" s="183"/>
      <c r="H110" s="185"/>
      <c r="I110" s="134"/>
      <c r="J110" s="50"/>
      <c r="K110" s="49"/>
      <c r="L110" s="38"/>
      <c r="M110" s="182"/>
      <c r="N110" s="44"/>
      <c r="O110" s="204"/>
      <c r="P110" s="196"/>
      <c r="Q110" s="39"/>
      <c r="R110" s="363"/>
      <c r="S110" s="364"/>
      <c r="T110" s="365"/>
      <c r="U110" s="78">
        <f>IF(OR(P110="",M110=Paramétrage!$C$10,M110=Paramétrage!$C$13,M110=Paramétrage!$C$17,M110=Paramétrage!$C$20,M110=Paramétrage!$C$24,M110=Paramétrage!$C$27,AND(M110&lt;&gt;Paramétrage!$C$9,Q110="Mut+ext")),0,ROUNDUP(O110/P110,0))</f>
        <v>0</v>
      </c>
      <c r="V110" s="199">
        <f>IF(OR(M110="",Q110="Mut+ext"),0,IF(VLOOKUP(M110,Paramétrage!$C$6:$E$29,2,0)=0,0,IF(P110="","saisir capacité",N110*U110*VLOOKUP(M110,Paramétrage!$C$6:$E$29,2,0))))</f>
        <v>0</v>
      </c>
      <c r="W110" s="200"/>
      <c r="X110" s="201">
        <f t="shared" si="23"/>
        <v>0</v>
      </c>
      <c r="Y110" s="79">
        <f>IF(OR(M110="",Q110="Mut+ext"),0,IF(ISERROR(W110+V110*VLOOKUP(M110,Paramétrage!$C$6:$E$29,3,0))=TRUE,X110,W110+V110*VLOOKUP(M110,Paramétrage!$C$6:$E$29,3,0)))</f>
        <v>0</v>
      </c>
      <c r="Z110" s="395"/>
      <c r="AA110" s="364"/>
      <c r="AB110" s="396"/>
      <c r="AC110" s="51"/>
      <c r="AD110" s="40"/>
      <c r="AE110" s="61">
        <f t="shared" si="25"/>
        <v>0</v>
      </c>
      <c r="AF110" s="203">
        <f t="shared" si="24"/>
        <v>0</v>
      </c>
    </row>
    <row r="111" spans="1:32" hidden="1">
      <c r="A111" s="400"/>
      <c r="B111" s="372"/>
      <c r="C111" s="357"/>
      <c r="D111" s="358"/>
      <c r="E111" s="347"/>
      <c r="F111" s="347"/>
      <c r="G111" s="184"/>
      <c r="H111" s="205"/>
      <c r="I111" s="134"/>
      <c r="J111" s="50"/>
      <c r="K111" s="49"/>
      <c r="L111" s="38"/>
      <c r="M111" s="182"/>
      <c r="N111" s="44"/>
      <c r="O111" s="195"/>
      <c r="P111" s="196"/>
      <c r="Q111" s="39"/>
      <c r="R111" s="363"/>
      <c r="S111" s="364"/>
      <c r="T111" s="365"/>
      <c r="U111" s="78">
        <f>IF(OR(P111="",M111=Paramétrage!$C$10,M111=Paramétrage!$C$13,M111=Paramétrage!$C$17,M111=Paramétrage!$C$20,M111=Paramétrage!$C$24,M111=Paramétrage!$C$27,AND(M111&lt;&gt;Paramétrage!$C$9,Q111="Mut+ext")),0,ROUNDUP(O111/P111,0))</f>
        <v>0</v>
      </c>
      <c r="V111" s="199">
        <f>IF(OR(M111="",Q111="Mut+ext"),0,IF(VLOOKUP(M111,Paramétrage!$C$6:$E$29,2,0)=0,0,IF(P111="","saisir capacité",N111*U111*VLOOKUP(M111,Paramétrage!$C$6:$E$29,2,0))))</f>
        <v>0</v>
      </c>
      <c r="W111" s="200"/>
      <c r="X111" s="201">
        <f t="shared" si="23"/>
        <v>0</v>
      </c>
      <c r="Y111" s="79">
        <f>IF(OR(M111="",Q111="Mut+ext"),0,IF(ISERROR(W111+V111*VLOOKUP(M111,Paramétrage!$C$6:$E$29,3,0))=TRUE,X111,W111+V111*VLOOKUP(M111,Paramétrage!$C$6:$E$29,3,0)))</f>
        <v>0</v>
      </c>
      <c r="Z111" s="395"/>
      <c r="AA111" s="364"/>
      <c r="AB111" s="396"/>
      <c r="AC111" s="133"/>
      <c r="AD111" s="40"/>
      <c r="AE111" s="61">
        <f t="shared" si="25"/>
        <v>0</v>
      </c>
      <c r="AF111" s="203">
        <f t="shared" si="24"/>
        <v>0</v>
      </c>
    </row>
    <row r="112" spans="1:32" hidden="1">
      <c r="A112" s="400"/>
      <c r="B112" s="372"/>
      <c r="C112" s="357"/>
      <c r="D112" s="358"/>
      <c r="E112" s="347"/>
      <c r="F112" s="347"/>
      <c r="G112" s="184"/>
      <c r="H112" s="205"/>
      <c r="I112" s="134"/>
      <c r="J112" s="50"/>
      <c r="K112" s="49"/>
      <c r="L112" s="38"/>
      <c r="M112" s="182"/>
      <c r="N112" s="44"/>
      <c r="O112" s="204"/>
      <c r="P112" s="196"/>
      <c r="Q112" s="39"/>
      <c r="R112" s="363"/>
      <c r="S112" s="364"/>
      <c r="T112" s="365"/>
      <c r="U112" s="78">
        <f>IF(OR(P112="",M112=Paramétrage!$C$10,M112=Paramétrage!$C$13,M112=Paramétrage!$C$17,M112=Paramétrage!$C$20,M112=Paramétrage!$C$24,M112=Paramétrage!$C$27,AND(M112&lt;&gt;Paramétrage!$C$9,Q112="Mut+ext")),0,ROUNDUP(O112/P112,0))</f>
        <v>0</v>
      </c>
      <c r="V112" s="199">
        <f>IF(OR(M112="",Q112="Mut+ext"),0,IF(VLOOKUP(M112,Paramétrage!$C$6:$E$29,2,0)=0,0,IF(P112="","saisir capacité",N112*U112*VLOOKUP(M112,Paramétrage!$C$6:$E$29,2,0))))</f>
        <v>0</v>
      </c>
      <c r="W112" s="200"/>
      <c r="X112" s="201">
        <f t="shared" si="23"/>
        <v>0</v>
      </c>
      <c r="Y112" s="79">
        <f>IF(OR(M112="",Q112="Mut+ext"),0,IF(ISERROR(W112+V112*VLOOKUP(M112,Paramétrage!$C$6:$E$29,3,0))=TRUE,X112,W112+V112*VLOOKUP(M112,Paramétrage!$C$6:$E$29,3,0)))</f>
        <v>0</v>
      </c>
      <c r="Z112" s="395"/>
      <c r="AA112" s="364"/>
      <c r="AB112" s="396"/>
      <c r="AC112" s="133"/>
      <c r="AD112" s="40"/>
      <c r="AE112" s="61">
        <f t="shared" si="25"/>
        <v>0</v>
      </c>
      <c r="AF112" s="203">
        <f t="shared" si="24"/>
        <v>0</v>
      </c>
    </row>
    <row r="113" spans="1:32" hidden="1">
      <c r="A113" s="400"/>
      <c r="B113" s="372"/>
      <c r="C113" s="357"/>
      <c r="D113" s="358"/>
      <c r="E113" s="347"/>
      <c r="F113" s="347"/>
      <c r="G113" s="184"/>
      <c r="H113" s="205"/>
      <c r="I113" s="134"/>
      <c r="J113" s="50"/>
      <c r="K113" s="49"/>
      <c r="L113" s="38"/>
      <c r="M113" s="182"/>
      <c r="N113" s="44"/>
      <c r="O113" s="195"/>
      <c r="P113" s="196"/>
      <c r="Q113" s="39"/>
      <c r="R113" s="363"/>
      <c r="S113" s="364"/>
      <c r="T113" s="365"/>
      <c r="U113" s="78">
        <f>IF(OR(P113="",M113=Paramétrage!$C$10,M113=Paramétrage!$C$13,M113=Paramétrage!$C$17,M113=Paramétrage!$C$20,M113=Paramétrage!$C$24,M113=Paramétrage!$C$27,AND(M113&lt;&gt;Paramétrage!$C$9,Q113="Mut+ext")),0,ROUNDUP(O113/P113,0))</f>
        <v>0</v>
      </c>
      <c r="V113" s="199">
        <f>IF(OR(M113="",Q113="Mut+ext"),0,IF(VLOOKUP(M113,Paramétrage!$C$6:$E$29,2,0)=0,0,IF(P113="","saisir capacité",N113*U113*VLOOKUP(M113,Paramétrage!$C$6:$E$29,2,0))))</f>
        <v>0</v>
      </c>
      <c r="W113" s="200"/>
      <c r="X113" s="201">
        <f t="shared" si="23"/>
        <v>0</v>
      </c>
      <c r="Y113" s="79">
        <f>IF(OR(M113="",Q113="Mut+ext"),0,IF(ISERROR(W113+V113*VLOOKUP(M113,Paramétrage!$C$6:$E$29,3,0))=TRUE,X113,W113+V113*VLOOKUP(M113,Paramétrage!$C$6:$E$29,3,0)))</f>
        <v>0</v>
      </c>
      <c r="Z113" s="395"/>
      <c r="AA113" s="364"/>
      <c r="AB113" s="396"/>
      <c r="AC113" s="133"/>
      <c r="AD113" s="40"/>
      <c r="AE113" s="61">
        <f t="shared" si="25"/>
        <v>0</v>
      </c>
      <c r="AF113" s="203">
        <f t="shared" si="24"/>
        <v>0</v>
      </c>
    </row>
    <row r="114" spans="1:32" hidden="1">
      <c r="A114" s="400"/>
      <c r="B114" s="372"/>
      <c r="C114" s="359"/>
      <c r="D114" s="360"/>
      <c r="E114" s="348"/>
      <c r="F114" s="348"/>
      <c r="G114" s="184"/>
      <c r="H114" s="205"/>
      <c r="I114" s="134"/>
      <c r="J114" s="50"/>
      <c r="K114" s="49"/>
      <c r="L114" s="38"/>
      <c r="M114" s="182"/>
      <c r="N114" s="44"/>
      <c r="O114" s="206"/>
      <c r="P114" s="196"/>
      <c r="Q114" s="39"/>
      <c r="R114" s="363"/>
      <c r="S114" s="364"/>
      <c r="T114" s="365"/>
      <c r="U114" s="78">
        <f>IF(OR(P114="",M114=Paramétrage!$C$10,M114=Paramétrage!$C$13,M114=Paramétrage!$C$17,M114=Paramétrage!$C$20,M114=Paramétrage!$C$24,M114=Paramétrage!$C$27,AND(M114&lt;&gt;Paramétrage!$C$9,Q114="Mut+ext")),0,ROUNDUP(O114/P114,0))</f>
        <v>0</v>
      </c>
      <c r="V114" s="199">
        <f>IF(OR(M114="",Q114="Mut+ext"),0,IF(VLOOKUP(M114,Paramétrage!$C$6:$E$29,2,0)=0,0,IF(P114="","saisir capacité",N114*U114*VLOOKUP(M114,Paramétrage!$C$6:$E$29,2,0))))</f>
        <v>0</v>
      </c>
      <c r="W114" s="200"/>
      <c r="X114" s="201">
        <f t="shared" si="23"/>
        <v>0</v>
      </c>
      <c r="Y114" s="79">
        <f>IF(OR(M114="",Q114="Mut+ext"),0,IF(ISERROR(W114+V114*VLOOKUP(M114,Paramétrage!$C$6:$E$29,3,0))=TRUE,X114,W114+V114*VLOOKUP(M114,Paramétrage!$C$6:$E$29,3,0)))</f>
        <v>0</v>
      </c>
      <c r="Z114" s="395"/>
      <c r="AA114" s="364"/>
      <c r="AB114" s="396"/>
      <c r="AC114" s="133"/>
      <c r="AD114" s="40"/>
      <c r="AE114" s="61">
        <f t="shared" si="25"/>
        <v>0</v>
      </c>
      <c r="AF114" s="203">
        <f t="shared" si="24"/>
        <v>0</v>
      </c>
    </row>
    <row r="115" spans="1:32" hidden="1">
      <c r="A115" s="400"/>
      <c r="B115" s="372"/>
      <c r="C115" s="207"/>
      <c r="D115" s="208"/>
      <c r="E115" s="209"/>
      <c r="F115" s="209"/>
      <c r="G115" s="209"/>
      <c r="H115" s="210"/>
      <c r="I115" s="135"/>
      <c r="J115" s="99"/>
      <c r="K115" s="63"/>
      <c r="L115" s="64"/>
      <c r="M115" s="211"/>
      <c r="N115" s="65">
        <f>AE115</f>
        <v>0</v>
      </c>
      <c r="O115" s="212"/>
      <c r="P115" s="212"/>
      <c r="Q115" s="68"/>
      <c r="R115" s="66"/>
      <c r="S115" s="66"/>
      <c r="T115" s="67"/>
      <c r="U115" s="100"/>
      <c r="V115" s="213">
        <f>SUM(V103:V114)</f>
        <v>0</v>
      </c>
      <c r="W115" s="211">
        <f>SUM(W103:W114)</f>
        <v>0</v>
      </c>
      <c r="X115" s="214">
        <f>SUM(X103:X114)</f>
        <v>0</v>
      </c>
      <c r="Y115" s="69">
        <f>SUM(Y103:Y114)</f>
        <v>0</v>
      </c>
      <c r="Z115" s="101"/>
      <c r="AA115" s="102"/>
      <c r="AB115" s="103"/>
      <c r="AC115" s="104"/>
      <c r="AD115" s="105"/>
      <c r="AE115" s="106">
        <f>SUM(AE103:AE114)</f>
        <v>0</v>
      </c>
      <c r="AF115" s="107">
        <f>SUM(AF103:AF114)</f>
        <v>0</v>
      </c>
    </row>
    <row r="116" spans="1:32" hidden="1">
      <c r="A116" s="400"/>
      <c r="B116" s="372" t="s">
        <v>109</v>
      </c>
      <c r="C116" s="355" t="s">
        <v>110</v>
      </c>
      <c r="D116" s="356"/>
      <c r="E116" s="347"/>
      <c r="F116" s="347" t="s">
        <v>64</v>
      </c>
      <c r="G116" s="184" t="s">
        <v>111</v>
      </c>
      <c r="H116" s="186"/>
      <c r="I116" s="54"/>
      <c r="J116" s="50"/>
      <c r="K116" s="59"/>
      <c r="L116" s="38"/>
      <c r="M116" s="182"/>
      <c r="N116" s="45"/>
      <c r="O116" s="195"/>
      <c r="P116" s="196"/>
      <c r="Q116" s="42"/>
      <c r="R116" s="363"/>
      <c r="S116" s="364"/>
      <c r="T116" s="365"/>
      <c r="U116" s="78">
        <f>IF(OR(P116="",M116=Paramétrage!$C$10,M116=Paramétrage!$C$13,M116=Paramétrage!$C$17,M116=Paramétrage!$C$20,M116=Paramétrage!$C$24,M116=Paramétrage!$C$27,AND(M116&lt;&gt;Paramétrage!$C$9,Q116="Mut+ext")),0,ROUNDUP(O116/P116,0))</f>
        <v>0</v>
      </c>
      <c r="V116" s="199">
        <f>IF(OR(M116="",Q116="Mut+ext"),0,IF(VLOOKUP(M116,Paramétrage!$C$6:$E$29,2,0)=0,0,IF(P116="","saisir capacité",N116*U116*VLOOKUP(M116,Paramétrage!$C$6:$E$29,2,0))))</f>
        <v>0</v>
      </c>
      <c r="W116" s="200"/>
      <c r="X116" s="201">
        <f t="shared" ref="X116:X127" si="26">IF(OR(M116="",Q116="Mut+ext"),0,IF(ISERROR(V116+W116)=TRUE,V116,V116+W116))</f>
        <v>0</v>
      </c>
      <c r="Y116" s="79">
        <f>IF(OR(M116="",Q116="Mut+ext"),0,IF(ISERROR(W116+V116*VLOOKUP(M116,Paramétrage!$C$6:$E$29,3,0))=TRUE,X116,W116+V116*VLOOKUP(M116,Paramétrage!$C$6:$E$29,3,0)))</f>
        <v>0</v>
      </c>
      <c r="Z116" s="395"/>
      <c r="AA116" s="364"/>
      <c r="AB116" s="396"/>
      <c r="AC116" s="60"/>
      <c r="AD116" s="40"/>
      <c r="AE116" s="61">
        <f>IF(G116="",0,IF(K116="",0,IF(SUMIF($G$116:$G$127,G116,$O$116:$O$127)=0,0,IF(OR(L116="",K116="obligatoire"),AF116/SUMIF($G$116:$G$127,G116,$O$116:$O$127),AF116/(SUMIF($G$116:$G$127,G116,$O$116:$O$127)/L116)))))</f>
        <v>0</v>
      </c>
      <c r="AF116" s="202">
        <f t="shared" ref="AF116:AF127" si="27">N116*O116</f>
        <v>0</v>
      </c>
    </row>
    <row r="117" spans="1:32" hidden="1">
      <c r="A117" s="400"/>
      <c r="B117" s="372"/>
      <c r="C117" s="357"/>
      <c r="D117" s="358"/>
      <c r="E117" s="347"/>
      <c r="F117" s="347"/>
      <c r="G117" s="184"/>
      <c r="H117" s="185"/>
      <c r="I117" s="54"/>
      <c r="J117" s="50"/>
      <c r="K117" s="49"/>
      <c r="L117" s="38"/>
      <c r="M117" s="182"/>
      <c r="N117" s="44"/>
      <c r="O117" s="206"/>
      <c r="P117" s="196"/>
      <c r="Q117" s="39"/>
      <c r="R117" s="363"/>
      <c r="S117" s="364"/>
      <c r="T117" s="365"/>
      <c r="U117" s="78">
        <f>IF(OR(P117="",M117=Paramétrage!$C$10,M117=Paramétrage!$C$13,M117=Paramétrage!$C$17,M117=Paramétrage!$C$20,M117=Paramétrage!$C$24,M117=Paramétrage!$C$27,AND(M117&lt;&gt;Paramétrage!$C$9,Q117="Mut+ext")),0,ROUNDUP(O117/P117,0))</f>
        <v>0</v>
      </c>
      <c r="V117" s="199">
        <f>IF(OR(M117="",Q117="Mut+ext"),0,IF(VLOOKUP(M117,Paramétrage!$C$6:$E$29,2,0)=0,0,IF(P117="","saisir capacité",N117*U117*VLOOKUP(M117,Paramétrage!$C$6:$E$29,2,0))))</f>
        <v>0</v>
      </c>
      <c r="W117" s="200"/>
      <c r="X117" s="201">
        <f t="shared" si="26"/>
        <v>0</v>
      </c>
      <c r="Y117" s="79">
        <f>IF(OR(M117="",Q117="Mut+ext"),0,IF(ISERROR(W117+V117*VLOOKUP(M117,Paramétrage!$C$6:$E$29,3,0))=TRUE,X117,W117+V117*VLOOKUP(M117,Paramétrage!$C$6:$E$29,3,0)))</f>
        <v>0</v>
      </c>
      <c r="Z117" s="395"/>
      <c r="AA117" s="364"/>
      <c r="AB117" s="396"/>
      <c r="AC117" s="133"/>
      <c r="AD117" s="40"/>
      <c r="AE117" s="61">
        <f t="shared" ref="AE117:AE127" si="28">IF(G117="",0,IF(K117="",0,IF(SUMIF($G$116:$G$127,G117,$O$116:$O$127)=0,0,IF(OR(L117="",K117="obligatoire"),AF117/SUMIF($G$116:$G$127,G117,$O$116:$O$127),AF117/(SUMIF($G$116:$G$127,G117,$O$116:$O$127)/L117)))))</f>
        <v>0</v>
      </c>
      <c r="AF117" s="203">
        <f t="shared" si="27"/>
        <v>0</v>
      </c>
    </row>
    <row r="118" spans="1:32" hidden="1">
      <c r="A118" s="400"/>
      <c r="B118" s="372"/>
      <c r="C118" s="357"/>
      <c r="D118" s="358"/>
      <c r="E118" s="347"/>
      <c r="F118" s="347"/>
      <c r="G118" s="184"/>
      <c r="H118" s="185"/>
      <c r="I118" s="134"/>
      <c r="J118" s="50"/>
      <c r="K118" s="49"/>
      <c r="L118" s="38"/>
      <c r="M118" s="182"/>
      <c r="N118" s="44"/>
      <c r="O118" s="195"/>
      <c r="P118" s="196"/>
      <c r="Q118" s="39"/>
      <c r="R118" s="363"/>
      <c r="S118" s="364"/>
      <c r="T118" s="365"/>
      <c r="U118" s="78">
        <f>IF(OR(P118="",M118=Paramétrage!$C$10,M118=Paramétrage!$C$13,M118=Paramétrage!$C$17,M118=Paramétrage!$C$20,M118=Paramétrage!$C$24,M118=Paramétrage!$C$27,AND(M118&lt;&gt;Paramétrage!$C$9,Q118="Mut+ext")),0,ROUNDUP(O118/P118,0))</f>
        <v>0</v>
      </c>
      <c r="V118" s="199">
        <f>IF(OR(M118="",Q118="Mut+ext"),0,IF(VLOOKUP(M118,Paramétrage!$C$6:$E$29,2,0)=0,0,IF(P118="","saisir capacité",N118*U118*VLOOKUP(M118,Paramétrage!$C$6:$E$29,2,0))))</f>
        <v>0</v>
      </c>
      <c r="W118" s="200"/>
      <c r="X118" s="201">
        <f t="shared" si="26"/>
        <v>0</v>
      </c>
      <c r="Y118" s="79">
        <f>IF(OR(M118="",Q118="Mut+ext"),0,IF(ISERROR(W118+V118*VLOOKUP(M118,Paramétrage!$C$6:$E$29,3,0))=TRUE,X118,W118+V118*VLOOKUP(M118,Paramétrage!$C$6:$E$29,3,0)))</f>
        <v>0</v>
      </c>
      <c r="Z118" s="395"/>
      <c r="AA118" s="364"/>
      <c r="AB118" s="396"/>
      <c r="AC118" s="133"/>
      <c r="AD118" s="40"/>
      <c r="AE118" s="61">
        <f t="shared" si="28"/>
        <v>0</v>
      </c>
      <c r="AF118" s="203">
        <f t="shared" si="27"/>
        <v>0</v>
      </c>
    </row>
    <row r="119" spans="1:32" hidden="1">
      <c r="A119" s="400"/>
      <c r="B119" s="372"/>
      <c r="C119" s="357"/>
      <c r="D119" s="358"/>
      <c r="E119" s="347"/>
      <c r="F119" s="347"/>
      <c r="G119" s="183"/>
      <c r="H119" s="185"/>
      <c r="I119" s="134"/>
      <c r="J119" s="50"/>
      <c r="K119" s="49"/>
      <c r="L119" s="38"/>
      <c r="M119" s="182"/>
      <c r="N119" s="44"/>
      <c r="O119" s="204"/>
      <c r="P119" s="196"/>
      <c r="Q119" s="39"/>
      <c r="R119" s="363"/>
      <c r="S119" s="364"/>
      <c r="T119" s="365"/>
      <c r="U119" s="78">
        <f>IF(OR(P119="",M119=Paramétrage!$C$10,M119=Paramétrage!$C$13,M119=Paramétrage!$C$17,M119=Paramétrage!$C$20,M119=Paramétrage!$C$24,M119=Paramétrage!$C$27,AND(M119&lt;&gt;Paramétrage!$C$9,Q119="Mut+ext")),0,ROUNDUP(O119/P119,0))</f>
        <v>0</v>
      </c>
      <c r="V119" s="199">
        <f>IF(OR(M119="",Q119="Mut+ext"),0,IF(VLOOKUP(M119,Paramétrage!$C$6:$E$29,2,0)=0,0,IF(P119="","saisir capacité",N119*U119*VLOOKUP(M119,Paramétrage!$C$6:$E$29,2,0))))</f>
        <v>0</v>
      </c>
      <c r="W119" s="200"/>
      <c r="X119" s="201">
        <f t="shared" si="26"/>
        <v>0</v>
      </c>
      <c r="Y119" s="79">
        <f>IF(OR(M119="",Q119="Mut+ext"),0,IF(ISERROR(W119+V119*VLOOKUP(M119,Paramétrage!$C$6:$E$29,3,0))=TRUE,X119,W119+V119*VLOOKUP(M119,Paramétrage!$C$6:$E$29,3,0)))</f>
        <v>0</v>
      </c>
      <c r="Z119" s="395"/>
      <c r="AA119" s="364"/>
      <c r="AB119" s="396"/>
      <c r="AC119" s="51"/>
      <c r="AD119" s="40"/>
      <c r="AE119" s="61">
        <f t="shared" si="28"/>
        <v>0</v>
      </c>
      <c r="AF119" s="203">
        <f t="shared" si="27"/>
        <v>0</v>
      </c>
    </row>
    <row r="120" spans="1:32" hidden="1">
      <c r="A120" s="400"/>
      <c r="B120" s="372"/>
      <c r="C120" s="357"/>
      <c r="D120" s="358"/>
      <c r="E120" s="347"/>
      <c r="F120" s="347"/>
      <c r="G120" s="184"/>
      <c r="H120" s="185"/>
      <c r="I120" s="134"/>
      <c r="J120" s="50"/>
      <c r="K120" s="49"/>
      <c r="L120" s="38"/>
      <c r="M120" s="182"/>
      <c r="N120" s="44"/>
      <c r="O120" s="195"/>
      <c r="P120" s="196"/>
      <c r="Q120" s="39"/>
      <c r="R120" s="363"/>
      <c r="S120" s="364"/>
      <c r="T120" s="365"/>
      <c r="U120" s="78">
        <f>IF(OR(P120="",M120=Paramétrage!$C$10,M120=Paramétrage!$C$13,M120=Paramétrage!$C$17,M120=Paramétrage!$C$20,M120=Paramétrage!$C$24,M120=Paramétrage!$C$27,AND(M120&lt;&gt;Paramétrage!$C$9,Q120="Mut+ext")),0,ROUNDUP(O120/P120,0))</f>
        <v>0</v>
      </c>
      <c r="V120" s="199">
        <f>IF(OR(M120="",Q120="Mut+ext"),0,IF(VLOOKUP(M120,Paramétrage!$C$6:$E$29,2,0)=0,0,IF(P120="","saisir capacité",N120*U120*VLOOKUP(M120,Paramétrage!$C$6:$E$29,2,0))))</f>
        <v>0</v>
      </c>
      <c r="W120" s="200"/>
      <c r="X120" s="201">
        <f t="shared" si="26"/>
        <v>0</v>
      </c>
      <c r="Y120" s="79">
        <f>IF(OR(M120="",Q120="Mut+ext"),0,IF(ISERROR(W120+V120*VLOOKUP(M120,Paramétrage!$C$6:$E$29,3,0))=TRUE,X120,W120+V120*VLOOKUP(M120,Paramétrage!$C$6:$E$29,3,0)))</f>
        <v>0</v>
      </c>
      <c r="Z120" s="395"/>
      <c r="AA120" s="364"/>
      <c r="AB120" s="396"/>
      <c r="AC120" s="133"/>
      <c r="AD120" s="40"/>
      <c r="AE120" s="61">
        <f t="shared" si="28"/>
        <v>0</v>
      </c>
      <c r="AF120" s="203">
        <f t="shared" si="27"/>
        <v>0</v>
      </c>
    </row>
    <row r="121" spans="1:32" hidden="1">
      <c r="A121" s="400"/>
      <c r="B121" s="372"/>
      <c r="C121" s="357"/>
      <c r="D121" s="358"/>
      <c r="E121" s="347"/>
      <c r="F121" s="347"/>
      <c r="G121" s="184"/>
      <c r="H121" s="185"/>
      <c r="I121" s="134"/>
      <c r="J121" s="50"/>
      <c r="K121" s="49"/>
      <c r="L121" s="38"/>
      <c r="M121" s="182"/>
      <c r="N121" s="44"/>
      <c r="O121" s="204"/>
      <c r="P121" s="196"/>
      <c r="Q121" s="39"/>
      <c r="R121" s="363"/>
      <c r="S121" s="364"/>
      <c r="T121" s="365"/>
      <c r="U121" s="78">
        <f>IF(OR(P121="",M121=Paramétrage!$C$10,M121=Paramétrage!$C$13,M121=Paramétrage!$C$17,M121=Paramétrage!$C$20,M121=Paramétrage!$C$24,M121=Paramétrage!$C$27,AND(M121&lt;&gt;Paramétrage!$C$9,Q121="Mut+ext")),0,ROUNDUP(O121/P121,0))</f>
        <v>0</v>
      </c>
      <c r="V121" s="199">
        <f>IF(OR(M121="",Q121="Mut+ext"),0,IF(VLOOKUP(M121,Paramétrage!$C$6:$E$29,2,0)=0,0,IF(P121="","saisir capacité",N121*U121*VLOOKUP(M121,Paramétrage!$C$6:$E$29,2,0))))</f>
        <v>0</v>
      </c>
      <c r="W121" s="200"/>
      <c r="X121" s="201">
        <f t="shared" si="26"/>
        <v>0</v>
      </c>
      <c r="Y121" s="79">
        <f>IF(OR(M121="",Q121="Mut+ext"),0,IF(ISERROR(W121+V121*VLOOKUP(M121,Paramétrage!$C$6:$E$29,3,0))=TRUE,X121,W121+V121*VLOOKUP(M121,Paramétrage!$C$6:$E$29,3,0)))</f>
        <v>0</v>
      </c>
      <c r="Z121" s="395"/>
      <c r="AA121" s="364"/>
      <c r="AB121" s="396"/>
      <c r="AC121" s="133"/>
      <c r="AD121" s="40"/>
      <c r="AE121" s="61">
        <f t="shared" si="28"/>
        <v>0</v>
      </c>
      <c r="AF121" s="203">
        <f t="shared" si="27"/>
        <v>0</v>
      </c>
    </row>
    <row r="122" spans="1:32" hidden="1">
      <c r="A122" s="400"/>
      <c r="B122" s="372"/>
      <c r="C122" s="357"/>
      <c r="D122" s="358"/>
      <c r="E122" s="347"/>
      <c r="F122" s="347"/>
      <c r="G122" s="184"/>
      <c r="H122" s="185"/>
      <c r="I122" s="134"/>
      <c r="J122" s="50"/>
      <c r="K122" s="49"/>
      <c r="L122" s="38"/>
      <c r="M122" s="182"/>
      <c r="N122" s="44"/>
      <c r="O122" s="195"/>
      <c r="P122" s="196"/>
      <c r="Q122" s="39"/>
      <c r="R122" s="363"/>
      <c r="S122" s="364"/>
      <c r="T122" s="365"/>
      <c r="U122" s="78">
        <f>IF(OR(P122="",M122=Paramétrage!$C$10,M122=Paramétrage!$C$13,M122=Paramétrage!$C$17,M122=Paramétrage!$C$20,M122=Paramétrage!$C$24,M122=Paramétrage!$C$27,AND(M122&lt;&gt;Paramétrage!$C$9,Q122="Mut+ext")),0,ROUNDUP(O122/P122,0))</f>
        <v>0</v>
      </c>
      <c r="V122" s="199">
        <f>IF(OR(M122="",Q122="Mut+ext"),0,IF(VLOOKUP(M122,Paramétrage!$C$6:$E$29,2,0)=0,0,IF(P122="","saisir capacité",N122*U122*VLOOKUP(M122,Paramétrage!$C$6:$E$29,2,0))))</f>
        <v>0</v>
      </c>
      <c r="W122" s="200"/>
      <c r="X122" s="201">
        <f t="shared" si="26"/>
        <v>0</v>
      </c>
      <c r="Y122" s="79">
        <f>IF(OR(M122="",Q122="Mut+ext"),0,IF(ISERROR(W122+V122*VLOOKUP(M122,Paramétrage!$C$6:$E$29,3,0))=TRUE,X122,W122+V122*VLOOKUP(M122,Paramétrage!$C$6:$E$29,3,0)))</f>
        <v>0</v>
      </c>
      <c r="Z122" s="395"/>
      <c r="AA122" s="364"/>
      <c r="AB122" s="396"/>
      <c r="AC122" s="133"/>
      <c r="AD122" s="40"/>
      <c r="AE122" s="61">
        <f t="shared" si="28"/>
        <v>0</v>
      </c>
      <c r="AF122" s="203">
        <f t="shared" si="27"/>
        <v>0</v>
      </c>
    </row>
    <row r="123" spans="1:32" hidden="1">
      <c r="A123" s="400"/>
      <c r="B123" s="372"/>
      <c r="C123" s="357"/>
      <c r="D123" s="358"/>
      <c r="E123" s="347"/>
      <c r="F123" s="347"/>
      <c r="G123" s="183"/>
      <c r="H123" s="185"/>
      <c r="I123" s="134"/>
      <c r="J123" s="50"/>
      <c r="K123" s="49"/>
      <c r="L123" s="38"/>
      <c r="M123" s="182"/>
      <c r="N123" s="44"/>
      <c r="O123" s="204"/>
      <c r="P123" s="196"/>
      <c r="Q123" s="39"/>
      <c r="R123" s="363"/>
      <c r="S123" s="364"/>
      <c r="T123" s="365"/>
      <c r="U123" s="78">
        <f>IF(OR(P123="",M123=Paramétrage!$C$10,M123=Paramétrage!$C$13,M123=Paramétrage!$C$17,M123=Paramétrage!$C$20,M123=Paramétrage!$C$24,M123=Paramétrage!$C$27,AND(M123&lt;&gt;Paramétrage!$C$9,Q123="Mut+ext")),0,ROUNDUP(O123/P123,0))</f>
        <v>0</v>
      </c>
      <c r="V123" s="199">
        <f>IF(OR(M123="",Q123="Mut+ext"),0,IF(VLOOKUP(M123,Paramétrage!$C$6:$E$29,2,0)=0,0,IF(P123="","saisir capacité",N123*U123*VLOOKUP(M123,Paramétrage!$C$6:$E$29,2,0))))</f>
        <v>0</v>
      </c>
      <c r="W123" s="200"/>
      <c r="X123" s="201">
        <f t="shared" si="26"/>
        <v>0</v>
      </c>
      <c r="Y123" s="79">
        <f>IF(OR(M123="",Q123="Mut+ext"),0,IF(ISERROR(W123+V123*VLOOKUP(M123,Paramétrage!$C$6:$E$29,3,0))=TRUE,X123,W123+V123*VLOOKUP(M123,Paramétrage!$C$6:$E$29,3,0)))</f>
        <v>0</v>
      </c>
      <c r="Z123" s="395"/>
      <c r="AA123" s="364"/>
      <c r="AB123" s="396"/>
      <c r="AC123" s="51"/>
      <c r="AD123" s="40"/>
      <c r="AE123" s="61">
        <f t="shared" si="28"/>
        <v>0</v>
      </c>
      <c r="AF123" s="203">
        <f t="shared" si="27"/>
        <v>0</v>
      </c>
    </row>
    <row r="124" spans="1:32" hidden="1">
      <c r="A124" s="400"/>
      <c r="B124" s="372"/>
      <c r="C124" s="357"/>
      <c r="D124" s="358"/>
      <c r="E124" s="347"/>
      <c r="F124" s="347"/>
      <c r="G124" s="184"/>
      <c r="H124" s="185"/>
      <c r="I124" s="134"/>
      <c r="J124" s="50"/>
      <c r="K124" s="49"/>
      <c r="L124" s="38"/>
      <c r="M124" s="182"/>
      <c r="N124" s="44"/>
      <c r="O124" s="195"/>
      <c r="P124" s="196"/>
      <c r="Q124" s="39"/>
      <c r="R124" s="363"/>
      <c r="S124" s="364"/>
      <c r="T124" s="365"/>
      <c r="U124" s="78">
        <f>IF(OR(P124="",M124=Paramétrage!$C$10,M124=Paramétrage!$C$13,M124=Paramétrage!$C$17,M124=Paramétrage!$C$20,M124=Paramétrage!$C$24,M124=Paramétrage!$C$27,AND(M124&lt;&gt;Paramétrage!$C$9,Q124="Mut+ext")),0,ROUNDUP(O124/P124,0))</f>
        <v>0</v>
      </c>
      <c r="V124" s="199">
        <f>IF(OR(M124="",Q124="Mut+ext"),0,IF(VLOOKUP(M124,Paramétrage!$C$6:$E$29,2,0)=0,0,IF(P124="","saisir capacité",N124*U124*VLOOKUP(M124,Paramétrage!$C$6:$E$29,2,0))))</f>
        <v>0</v>
      </c>
      <c r="W124" s="200"/>
      <c r="X124" s="201">
        <f t="shared" si="26"/>
        <v>0</v>
      </c>
      <c r="Y124" s="79">
        <f>IF(OR(M124="",Q124="Mut+ext"),0,IF(ISERROR(W124+V124*VLOOKUP(M124,Paramétrage!$C$6:$E$29,3,0))=TRUE,X124,W124+V124*VLOOKUP(M124,Paramétrage!$C$6:$E$29,3,0)))</f>
        <v>0</v>
      </c>
      <c r="Z124" s="395"/>
      <c r="AA124" s="364"/>
      <c r="AB124" s="396"/>
      <c r="AC124" s="133"/>
      <c r="AD124" s="40"/>
      <c r="AE124" s="61">
        <f t="shared" si="28"/>
        <v>0</v>
      </c>
      <c r="AF124" s="203">
        <f t="shared" si="27"/>
        <v>0</v>
      </c>
    </row>
    <row r="125" spans="1:32" hidden="1">
      <c r="A125" s="400"/>
      <c r="B125" s="372"/>
      <c r="C125" s="357"/>
      <c r="D125" s="358"/>
      <c r="E125" s="347"/>
      <c r="F125" s="347"/>
      <c r="G125" s="184"/>
      <c r="H125" s="185"/>
      <c r="I125" s="134"/>
      <c r="J125" s="50"/>
      <c r="K125" s="49"/>
      <c r="L125" s="38"/>
      <c r="M125" s="182"/>
      <c r="N125" s="44"/>
      <c r="O125" s="204"/>
      <c r="P125" s="196"/>
      <c r="Q125" s="39"/>
      <c r="R125" s="363"/>
      <c r="S125" s="364"/>
      <c r="T125" s="365"/>
      <c r="U125" s="78">
        <f>IF(OR(P125="",M125=Paramétrage!$C$10,M125=Paramétrage!$C$13,M125=Paramétrage!$C$17,M125=Paramétrage!$C$20,M125=Paramétrage!$C$24,M125=Paramétrage!$C$27,AND(M125&lt;&gt;Paramétrage!$C$9,Q125="Mut+ext")),0,ROUNDUP(O125/P125,0))</f>
        <v>0</v>
      </c>
      <c r="V125" s="199">
        <f>IF(OR(M125="",Q125="Mut+ext"),0,IF(VLOOKUP(M125,Paramétrage!$C$6:$E$29,2,0)=0,0,IF(P125="","saisir capacité",N125*U125*VLOOKUP(M125,Paramétrage!$C$6:$E$29,2,0))))</f>
        <v>0</v>
      </c>
      <c r="W125" s="200"/>
      <c r="X125" s="201">
        <f t="shared" si="26"/>
        <v>0</v>
      </c>
      <c r="Y125" s="79">
        <f>IF(OR(M125="",Q125="Mut+ext"),0,IF(ISERROR(W125+V125*VLOOKUP(M125,Paramétrage!$C$6:$E$29,3,0))=TRUE,X125,W125+V125*VLOOKUP(M125,Paramétrage!$C$6:$E$29,3,0)))</f>
        <v>0</v>
      </c>
      <c r="Z125" s="395"/>
      <c r="AA125" s="364"/>
      <c r="AB125" s="396"/>
      <c r="AC125" s="133"/>
      <c r="AD125" s="40"/>
      <c r="AE125" s="61">
        <f t="shared" si="28"/>
        <v>0</v>
      </c>
      <c r="AF125" s="203">
        <f t="shared" si="27"/>
        <v>0</v>
      </c>
    </row>
    <row r="126" spans="1:32" hidden="1">
      <c r="A126" s="400"/>
      <c r="B126" s="372"/>
      <c r="C126" s="357"/>
      <c r="D126" s="358"/>
      <c r="E126" s="347"/>
      <c r="F126" s="347"/>
      <c r="G126" s="184"/>
      <c r="H126" s="185"/>
      <c r="I126" s="134"/>
      <c r="J126" s="50"/>
      <c r="K126" s="49"/>
      <c r="L126" s="38"/>
      <c r="M126" s="182"/>
      <c r="N126" s="44"/>
      <c r="O126" s="195"/>
      <c r="P126" s="196"/>
      <c r="Q126" s="39"/>
      <c r="R126" s="363"/>
      <c r="S126" s="364"/>
      <c r="T126" s="365"/>
      <c r="U126" s="78">
        <f>IF(OR(P126="",M126=Paramétrage!$C$10,M126=Paramétrage!$C$13,M126=Paramétrage!$C$17,M126=Paramétrage!$C$20,M126=Paramétrage!$C$24,M126=Paramétrage!$C$27,AND(M126&lt;&gt;Paramétrage!$C$9,Q126="Mut+ext")),0,ROUNDUP(O126/P126,0))</f>
        <v>0</v>
      </c>
      <c r="V126" s="199">
        <f>IF(OR(M126="",Q126="Mut+ext"),0,IF(VLOOKUP(M126,Paramétrage!$C$6:$E$29,2,0)=0,0,IF(P126="","saisir capacité",N126*U126*VLOOKUP(M126,Paramétrage!$C$6:$E$29,2,0))))</f>
        <v>0</v>
      </c>
      <c r="W126" s="200"/>
      <c r="X126" s="201">
        <f t="shared" si="26"/>
        <v>0</v>
      </c>
      <c r="Y126" s="79">
        <f>IF(OR(M126="",Q126="Mut+ext"),0,IF(ISERROR(W126+V126*VLOOKUP(M126,Paramétrage!$C$6:$E$29,3,0))=TRUE,X126,W126+V126*VLOOKUP(M126,Paramétrage!$C$6:$E$29,3,0)))</f>
        <v>0</v>
      </c>
      <c r="Z126" s="395"/>
      <c r="AA126" s="364"/>
      <c r="AB126" s="396"/>
      <c r="AC126" s="133"/>
      <c r="AD126" s="40"/>
      <c r="AE126" s="61">
        <f t="shared" si="28"/>
        <v>0</v>
      </c>
      <c r="AF126" s="203">
        <f t="shared" si="27"/>
        <v>0</v>
      </c>
    </row>
    <row r="127" spans="1:32" hidden="1">
      <c r="A127" s="400"/>
      <c r="B127" s="372"/>
      <c r="C127" s="359"/>
      <c r="D127" s="360"/>
      <c r="E127" s="348"/>
      <c r="F127" s="348"/>
      <c r="G127" s="184"/>
      <c r="H127" s="185"/>
      <c r="I127" s="134"/>
      <c r="J127" s="50"/>
      <c r="K127" s="49"/>
      <c r="L127" s="38"/>
      <c r="M127" s="182"/>
      <c r="N127" s="44"/>
      <c r="O127" s="206"/>
      <c r="P127" s="196"/>
      <c r="Q127" s="39"/>
      <c r="R127" s="363"/>
      <c r="S127" s="364"/>
      <c r="T127" s="365"/>
      <c r="U127" s="78">
        <f>IF(OR(P127="",M127=Paramétrage!$C$10,M127=Paramétrage!$C$13,M127=Paramétrage!$C$17,M127=Paramétrage!$C$20,M127=Paramétrage!$C$24,M127=Paramétrage!$C$27,AND(M127&lt;&gt;Paramétrage!$C$9,Q127="Mut+ext")),0,ROUNDUP(O127/P127,0))</f>
        <v>0</v>
      </c>
      <c r="V127" s="199">
        <f>IF(OR(M127="",Q127="Mut+ext"),0,IF(VLOOKUP(M127,Paramétrage!$C$6:$E$29,2,0)=0,0,IF(P127="","saisir capacité",N127*U127*VLOOKUP(M127,Paramétrage!$C$6:$E$29,2,0))))</f>
        <v>0</v>
      </c>
      <c r="W127" s="200"/>
      <c r="X127" s="201">
        <f t="shared" si="26"/>
        <v>0</v>
      </c>
      <c r="Y127" s="79">
        <f>IF(OR(M127="",Q127="Mut+ext"),0,IF(ISERROR(W127+V127*VLOOKUP(M127,Paramétrage!$C$6:$E$29,3,0))=TRUE,X127,W127+V127*VLOOKUP(M127,Paramétrage!$C$6:$E$29,3,0)))</f>
        <v>0</v>
      </c>
      <c r="Z127" s="395"/>
      <c r="AA127" s="364"/>
      <c r="AB127" s="396"/>
      <c r="AC127" s="133"/>
      <c r="AD127" s="40"/>
      <c r="AE127" s="61">
        <f t="shared" si="28"/>
        <v>0</v>
      </c>
      <c r="AF127" s="203">
        <f t="shared" si="27"/>
        <v>0</v>
      </c>
    </row>
    <row r="128" spans="1:32" hidden="1">
      <c r="A128" s="400"/>
      <c r="B128" s="372"/>
      <c r="C128" s="207"/>
      <c r="D128" s="208"/>
      <c r="E128" s="209"/>
      <c r="F128" s="209"/>
      <c r="G128" s="209"/>
      <c r="H128" s="210"/>
      <c r="I128" s="135"/>
      <c r="J128" s="99"/>
      <c r="K128" s="63"/>
      <c r="L128" s="64"/>
      <c r="M128" s="211"/>
      <c r="N128" s="65">
        <f>AE128</f>
        <v>0</v>
      </c>
      <c r="O128" s="212"/>
      <c r="P128" s="212"/>
      <c r="Q128" s="68"/>
      <c r="R128" s="66"/>
      <c r="S128" s="66"/>
      <c r="T128" s="67"/>
      <c r="U128" s="100"/>
      <c r="V128" s="213">
        <f>SUM(V116:V127)</f>
        <v>0</v>
      </c>
      <c r="W128" s="211">
        <f>SUM(W116:W127)</f>
        <v>0</v>
      </c>
      <c r="X128" s="214">
        <f>SUM(X116:X127)</f>
        <v>0</v>
      </c>
      <c r="Y128" s="69">
        <f>SUM(Y116:Y127)</f>
        <v>0</v>
      </c>
      <c r="Z128" s="101"/>
      <c r="AA128" s="102"/>
      <c r="AB128" s="103"/>
      <c r="AC128" s="104"/>
      <c r="AD128" s="105"/>
      <c r="AE128" s="106">
        <f>SUM(AE116:AE127)</f>
        <v>0</v>
      </c>
      <c r="AF128" s="107">
        <f>SUM(AF116:AF127)</f>
        <v>0</v>
      </c>
    </row>
    <row r="129" spans="1:32" hidden="1">
      <c r="A129" s="400"/>
      <c r="B129" s="372" t="s">
        <v>112</v>
      </c>
      <c r="C129" s="355" t="s">
        <v>113</v>
      </c>
      <c r="D129" s="356"/>
      <c r="E129" s="347"/>
      <c r="F129" s="347" t="s">
        <v>64</v>
      </c>
      <c r="G129" s="184" t="s">
        <v>114</v>
      </c>
      <c r="H129" s="186"/>
      <c r="I129" s="54"/>
      <c r="J129" s="50"/>
      <c r="K129" s="59"/>
      <c r="L129" s="38"/>
      <c r="M129" s="182"/>
      <c r="N129" s="45"/>
      <c r="O129" s="195"/>
      <c r="P129" s="196"/>
      <c r="Q129" s="42"/>
      <c r="R129" s="363"/>
      <c r="S129" s="364"/>
      <c r="T129" s="365"/>
      <c r="U129" s="78">
        <f>IF(OR(P129="",M129=Paramétrage!$C$10,M129=Paramétrage!$C$13,M129=Paramétrage!$C$17,M129=Paramétrage!$C$20,M129=Paramétrage!$C$24,M129=Paramétrage!$C$27,AND(M129&lt;&gt;Paramétrage!$C$9,Q129="Mut+ext")),0,ROUNDUP(O129/P129,0))</f>
        <v>0</v>
      </c>
      <c r="V129" s="199">
        <f>IF(OR(M129="",Q129="Mut+ext"),0,IF(VLOOKUP(M129,Paramétrage!$C$6:$E$29,2,0)=0,0,IF(P129="","saisir capacité",N129*U129*VLOOKUP(M129,Paramétrage!$C$6:$E$29,2,0))))</f>
        <v>0</v>
      </c>
      <c r="W129" s="200"/>
      <c r="X129" s="201">
        <f t="shared" ref="X129:X140" si="29">IF(OR(M129="",Q129="Mut+ext"),0,IF(ISERROR(V129+W129)=TRUE,V129,V129+W129))</f>
        <v>0</v>
      </c>
      <c r="Y129" s="79">
        <f>IF(OR(M129="",Q129="Mut+ext"),0,IF(ISERROR(W129+V129*VLOOKUP(M129,Paramétrage!$C$6:$E$29,3,0))=TRUE,X129,W129+V129*VLOOKUP(M129,Paramétrage!$C$6:$E$29,3,0)))</f>
        <v>0</v>
      </c>
      <c r="Z129" s="395"/>
      <c r="AA129" s="364"/>
      <c r="AB129" s="396"/>
      <c r="AC129" s="60"/>
      <c r="AD129" s="40"/>
      <c r="AE129" s="61">
        <f>IF(G129="",0,IF(K129="",0,IF(SUMIF($G$129:$G$140,G129,$O$129:$O$140)=0,0,IF(OR(L129="",K129="obligatoire"),AF129/SUMIF($G$129:$G$140,G129,$O$129:$O$140),AF129/(SUMIF($G$129:$G$140,G129,$O$129:$O$140)/L129)))))</f>
        <v>0</v>
      </c>
      <c r="AF129" s="202">
        <f t="shared" ref="AF129:AF140" si="30">N129*O129</f>
        <v>0</v>
      </c>
    </row>
    <row r="130" spans="1:32" hidden="1">
      <c r="A130" s="400"/>
      <c r="B130" s="372"/>
      <c r="C130" s="357"/>
      <c r="D130" s="358"/>
      <c r="E130" s="347"/>
      <c r="F130" s="347"/>
      <c r="G130" s="184"/>
      <c r="H130" s="185"/>
      <c r="I130" s="54"/>
      <c r="J130" s="50"/>
      <c r="K130" s="49"/>
      <c r="L130" s="38"/>
      <c r="M130" s="182"/>
      <c r="N130" s="44"/>
      <c r="O130" s="206"/>
      <c r="P130" s="196"/>
      <c r="Q130" s="39"/>
      <c r="R130" s="363"/>
      <c r="S130" s="364"/>
      <c r="T130" s="365"/>
      <c r="U130" s="78">
        <f>IF(OR(P130="",M130=Paramétrage!$C$10,M130=Paramétrage!$C$13,M130=Paramétrage!$C$17,M130=Paramétrage!$C$20,M130=Paramétrage!$C$24,M130=Paramétrage!$C$27,AND(M130&lt;&gt;Paramétrage!$C$9,Q130="Mut+ext")),0,ROUNDUP(O130/P130,0))</f>
        <v>0</v>
      </c>
      <c r="V130" s="199">
        <f>IF(OR(M130="",Q130="Mut+ext"),0,IF(VLOOKUP(M130,Paramétrage!$C$6:$E$29,2,0)=0,0,IF(P130="","saisir capacité",N130*U130*VLOOKUP(M130,Paramétrage!$C$6:$E$29,2,0))))</f>
        <v>0</v>
      </c>
      <c r="W130" s="200"/>
      <c r="X130" s="201">
        <f t="shared" si="29"/>
        <v>0</v>
      </c>
      <c r="Y130" s="79">
        <f>IF(OR(M130="",Q130="Mut+ext"),0,IF(ISERROR(W130+V130*VLOOKUP(M130,Paramétrage!$C$6:$E$29,3,0))=TRUE,X130,W130+V130*VLOOKUP(M130,Paramétrage!$C$6:$E$29,3,0)))</f>
        <v>0</v>
      </c>
      <c r="Z130" s="395"/>
      <c r="AA130" s="364"/>
      <c r="AB130" s="396"/>
      <c r="AC130" s="133"/>
      <c r="AD130" s="40"/>
      <c r="AE130" s="61">
        <f t="shared" ref="AE130:AE140" si="31">IF(G130="",0,IF(K130="",0,IF(SUMIF($G$129:$G$140,G130,$O$129:$O$140)=0,0,IF(OR(L130="",K130="obligatoire"),AF130/SUMIF($G$129:$G$140,G130,$O$129:$O$140),AF130/(SUMIF($G$129:$G$140,G130,$O$129:$O$140)/L130)))))</f>
        <v>0</v>
      </c>
      <c r="AF130" s="203">
        <f t="shared" si="30"/>
        <v>0</v>
      </c>
    </row>
    <row r="131" spans="1:32" hidden="1">
      <c r="A131" s="400"/>
      <c r="B131" s="372"/>
      <c r="C131" s="357"/>
      <c r="D131" s="358"/>
      <c r="E131" s="347"/>
      <c r="F131" s="347"/>
      <c r="G131" s="184"/>
      <c r="H131" s="185"/>
      <c r="I131" s="134"/>
      <c r="J131" s="50"/>
      <c r="K131" s="49"/>
      <c r="L131" s="38"/>
      <c r="M131" s="182"/>
      <c r="N131" s="44"/>
      <c r="O131" s="195"/>
      <c r="P131" s="196"/>
      <c r="Q131" s="39"/>
      <c r="R131" s="363"/>
      <c r="S131" s="364"/>
      <c r="T131" s="365"/>
      <c r="U131" s="78">
        <f>IF(OR(P131="",M131=Paramétrage!$C$10,M131=Paramétrage!$C$13,M131=Paramétrage!$C$17,M131=Paramétrage!$C$20,M131=Paramétrage!$C$24,M131=Paramétrage!$C$27,AND(M131&lt;&gt;Paramétrage!$C$9,Q131="Mut+ext")),0,ROUNDUP(O131/P131,0))</f>
        <v>0</v>
      </c>
      <c r="V131" s="199">
        <f>IF(OR(M131="",Q131="Mut+ext"),0,IF(VLOOKUP(M131,Paramétrage!$C$6:$E$29,2,0)=0,0,IF(P131="","saisir capacité",N131*U131*VLOOKUP(M131,Paramétrage!$C$6:$E$29,2,0))))</f>
        <v>0</v>
      </c>
      <c r="W131" s="200"/>
      <c r="X131" s="201">
        <f t="shared" si="29"/>
        <v>0</v>
      </c>
      <c r="Y131" s="79">
        <f>IF(OR(M131="",Q131="Mut+ext"),0,IF(ISERROR(W131+V131*VLOOKUP(M131,Paramétrage!$C$6:$E$29,3,0))=TRUE,X131,W131+V131*VLOOKUP(M131,Paramétrage!$C$6:$E$29,3,0)))</f>
        <v>0</v>
      </c>
      <c r="Z131" s="395"/>
      <c r="AA131" s="364"/>
      <c r="AB131" s="396"/>
      <c r="AC131" s="133"/>
      <c r="AD131" s="40"/>
      <c r="AE131" s="61">
        <f t="shared" si="31"/>
        <v>0</v>
      </c>
      <c r="AF131" s="203">
        <f t="shared" si="30"/>
        <v>0</v>
      </c>
    </row>
    <row r="132" spans="1:32" hidden="1">
      <c r="A132" s="400"/>
      <c r="B132" s="372"/>
      <c r="C132" s="357"/>
      <c r="D132" s="358"/>
      <c r="E132" s="347"/>
      <c r="F132" s="347"/>
      <c r="G132" s="183"/>
      <c r="H132" s="185"/>
      <c r="I132" s="134"/>
      <c r="J132" s="50"/>
      <c r="K132" s="49"/>
      <c r="L132" s="38"/>
      <c r="M132" s="182"/>
      <c r="N132" s="44"/>
      <c r="O132" s="204"/>
      <c r="P132" s="196"/>
      <c r="Q132" s="39"/>
      <c r="R132" s="363"/>
      <c r="S132" s="364"/>
      <c r="T132" s="365"/>
      <c r="U132" s="78">
        <f>IF(OR(P132="",M132=Paramétrage!$C$10,M132=Paramétrage!$C$13,M132=Paramétrage!$C$17,M132=Paramétrage!$C$20,M132=Paramétrage!$C$24,M132=Paramétrage!$C$27,AND(M132&lt;&gt;Paramétrage!$C$9,Q132="Mut+ext")),0,ROUNDUP(O132/P132,0))</f>
        <v>0</v>
      </c>
      <c r="V132" s="199">
        <f>IF(OR(M132="",Q132="Mut+ext"),0,IF(VLOOKUP(M132,Paramétrage!$C$6:$E$29,2,0)=0,0,IF(P132="","saisir capacité",N132*U132*VLOOKUP(M132,Paramétrage!$C$6:$E$29,2,0))))</f>
        <v>0</v>
      </c>
      <c r="W132" s="200"/>
      <c r="X132" s="201">
        <f t="shared" si="29"/>
        <v>0</v>
      </c>
      <c r="Y132" s="79">
        <f>IF(OR(M132="",Q132="Mut+ext"),0,IF(ISERROR(W132+V132*VLOOKUP(M132,Paramétrage!$C$6:$E$29,3,0))=TRUE,X132,W132+V132*VLOOKUP(M132,Paramétrage!$C$6:$E$29,3,0)))</f>
        <v>0</v>
      </c>
      <c r="Z132" s="395"/>
      <c r="AA132" s="364"/>
      <c r="AB132" s="396"/>
      <c r="AC132" s="51"/>
      <c r="AD132" s="40"/>
      <c r="AE132" s="61">
        <f t="shared" si="31"/>
        <v>0</v>
      </c>
      <c r="AF132" s="203">
        <f t="shared" si="30"/>
        <v>0</v>
      </c>
    </row>
    <row r="133" spans="1:32" hidden="1">
      <c r="A133" s="400"/>
      <c r="B133" s="372"/>
      <c r="C133" s="357"/>
      <c r="D133" s="358"/>
      <c r="E133" s="347"/>
      <c r="F133" s="347"/>
      <c r="G133" s="184"/>
      <c r="H133" s="185"/>
      <c r="I133" s="134"/>
      <c r="J133" s="50"/>
      <c r="K133" s="49"/>
      <c r="L133" s="38"/>
      <c r="M133" s="182"/>
      <c r="N133" s="44"/>
      <c r="O133" s="195"/>
      <c r="P133" s="196"/>
      <c r="Q133" s="39"/>
      <c r="R133" s="363"/>
      <c r="S133" s="364"/>
      <c r="T133" s="365"/>
      <c r="U133" s="78">
        <f>IF(OR(P133="",M133=Paramétrage!$C$10,M133=Paramétrage!$C$13,M133=Paramétrage!$C$17,M133=Paramétrage!$C$20,M133=Paramétrage!$C$24,M133=Paramétrage!$C$27,AND(M133&lt;&gt;Paramétrage!$C$9,Q133="Mut+ext")),0,ROUNDUP(O133/P133,0))</f>
        <v>0</v>
      </c>
      <c r="V133" s="199">
        <f>IF(OR(M133="",Q133="Mut+ext"),0,IF(VLOOKUP(M133,Paramétrage!$C$6:$E$29,2,0)=0,0,IF(P133="","saisir capacité",N133*U133*VLOOKUP(M133,Paramétrage!$C$6:$E$29,2,0))))</f>
        <v>0</v>
      </c>
      <c r="W133" s="200"/>
      <c r="X133" s="201">
        <f t="shared" si="29"/>
        <v>0</v>
      </c>
      <c r="Y133" s="79">
        <f>IF(OR(M133="",Q133="Mut+ext"),0,IF(ISERROR(W133+V133*VLOOKUP(M133,Paramétrage!$C$6:$E$29,3,0))=TRUE,X133,W133+V133*VLOOKUP(M133,Paramétrage!$C$6:$E$29,3,0)))</f>
        <v>0</v>
      </c>
      <c r="Z133" s="395"/>
      <c r="AA133" s="364"/>
      <c r="AB133" s="396"/>
      <c r="AC133" s="133"/>
      <c r="AD133" s="40"/>
      <c r="AE133" s="61">
        <f t="shared" si="31"/>
        <v>0</v>
      </c>
      <c r="AF133" s="203">
        <f t="shared" si="30"/>
        <v>0</v>
      </c>
    </row>
    <row r="134" spans="1:32" hidden="1">
      <c r="A134" s="400"/>
      <c r="B134" s="372"/>
      <c r="C134" s="357"/>
      <c r="D134" s="358"/>
      <c r="E134" s="347"/>
      <c r="F134" s="347"/>
      <c r="G134" s="184"/>
      <c r="H134" s="185"/>
      <c r="I134" s="134"/>
      <c r="J134" s="50"/>
      <c r="K134" s="49"/>
      <c r="L134" s="38"/>
      <c r="M134" s="182"/>
      <c r="N134" s="44"/>
      <c r="O134" s="204"/>
      <c r="P134" s="196"/>
      <c r="Q134" s="39"/>
      <c r="R134" s="363"/>
      <c r="S134" s="364"/>
      <c r="T134" s="365"/>
      <c r="U134" s="78">
        <f>IF(OR(P134="",M134=Paramétrage!$C$10,M134=Paramétrage!$C$13,M134=Paramétrage!$C$17,M134=Paramétrage!$C$20,M134=Paramétrage!$C$24,M134=Paramétrage!$C$27,AND(M134&lt;&gt;Paramétrage!$C$9,Q134="Mut+ext")),0,ROUNDUP(O134/P134,0))</f>
        <v>0</v>
      </c>
      <c r="V134" s="199">
        <f>IF(OR(M134="",Q134="Mut+ext"),0,IF(VLOOKUP(M134,Paramétrage!$C$6:$E$29,2,0)=0,0,IF(P134="","saisir capacité",N134*U134*VLOOKUP(M134,Paramétrage!$C$6:$E$29,2,0))))</f>
        <v>0</v>
      </c>
      <c r="W134" s="200"/>
      <c r="X134" s="201">
        <f t="shared" si="29"/>
        <v>0</v>
      </c>
      <c r="Y134" s="79">
        <f>IF(OR(M134="",Q134="Mut+ext"),0,IF(ISERROR(W134+V134*VLOOKUP(M134,Paramétrage!$C$6:$E$29,3,0))=TRUE,X134,W134+V134*VLOOKUP(M134,Paramétrage!$C$6:$E$29,3,0)))</f>
        <v>0</v>
      </c>
      <c r="Z134" s="395"/>
      <c r="AA134" s="364"/>
      <c r="AB134" s="396"/>
      <c r="AC134" s="133"/>
      <c r="AD134" s="40"/>
      <c r="AE134" s="61">
        <f t="shared" si="31"/>
        <v>0</v>
      </c>
      <c r="AF134" s="203">
        <f t="shared" si="30"/>
        <v>0</v>
      </c>
    </row>
    <row r="135" spans="1:32" hidden="1">
      <c r="A135" s="400"/>
      <c r="B135" s="372"/>
      <c r="C135" s="357"/>
      <c r="D135" s="358"/>
      <c r="E135" s="347"/>
      <c r="F135" s="347"/>
      <c r="G135" s="184"/>
      <c r="H135" s="185"/>
      <c r="I135" s="134"/>
      <c r="J135" s="50"/>
      <c r="K135" s="49"/>
      <c r="L135" s="38"/>
      <c r="M135" s="182"/>
      <c r="N135" s="44"/>
      <c r="O135" s="195"/>
      <c r="P135" s="196"/>
      <c r="Q135" s="39"/>
      <c r="R135" s="363"/>
      <c r="S135" s="364"/>
      <c r="T135" s="365"/>
      <c r="U135" s="78">
        <f>IF(OR(P135="",M135=Paramétrage!$C$10,M135=Paramétrage!$C$13,M135=Paramétrage!$C$17,M135=Paramétrage!$C$20,M135=Paramétrage!$C$24,M135=Paramétrage!$C$27,AND(M135&lt;&gt;Paramétrage!$C$9,Q135="Mut+ext")),0,ROUNDUP(O135/P135,0))</f>
        <v>0</v>
      </c>
      <c r="V135" s="199">
        <f>IF(OR(M135="",Q135="Mut+ext"),0,IF(VLOOKUP(M135,Paramétrage!$C$6:$E$29,2,0)=0,0,IF(P135="","saisir capacité",N135*U135*VLOOKUP(M135,Paramétrage!$C$6:$E$29,2,0))))</f>
        <v>0</v>
      </c>
      <c r="W135" s="200"/>
      <c r="X135" s="201">
        <f t="shared" si="29"/>
        <v>0</v>
      </c>
      <c r="Y135" s="79">
        <f>IF(OR(M135="",Q135="Mut+ext"),0,IF(ISERROR(W135+V135*VLOOKUP(M135,Paramétrage!$C$6:$E$29,3,0))=TRUE,X135,W135+V135*VLOOKUP(M135,Paramétrage!$C$6:$E$29,3,0)))</f>
        <v>0</v>
      </c>
      <c r="Z135" s="395"/>
      <c r="AA135" s="364"/>
      <c r="AB135" s="396"/>
      <c r="AC135" s="133"/>
      <c r="AD135" s="40"/>
      <c r="AE135" s="61">
        <f t="shared" si="31"/>
        <v>0</v>
      </c>
      <c r="AF135" s="203">
        <f t="shared" si="30"/>
        <v>0</v>
      </c>
    </row>
    <row r="136" spans="1:32" hidden="1">
      <c r="A136" s="400"/>
      <c r="B136" s="372"/>
      <c r="C136" s="357"/>
      <c r="D136" s="358"/>
      <c r="E136" s="347"/>
      <c r="F136" s="347"/>
      <c r="G136" s="183"/>
      <c r="H136" s="185"/>
      <c r="I136" s="134"/>
      <c r="J136" s="50"/>
      <c r="K136" s="49"/>
      <c r="L136" s="38"/>
      <c r="M136" s="182"/>
      <c r="N136" s="44"/>
      <c r="O136" s="204"/>
      <c r="P136" s="196"/>
      <c r="Q136" s="39"/>
      <c r="R136" s="363"/>
      <c r="S136" s="364"/>
      <c r="T136" s="365"/>
      <c r="U136" s="78">
        <f>IF(OR(P136="",M136=Paramétrage!$C$10,M136=Paramétrage!$C$13,M136=Paramétrage!$C$17,M136=Paramétrage!$C$20,M136=Paramétrage!$C$24,M136=Paramétrage!$C$27,AND(M136&lt;&gt;Paramétrage!$C$9,Q136="Mut+ext")),0,ROUNDUP(O136/P136,0))</f>
        <v>0</v>
      </c>
      <c r="V136" s="199">
        <f>IF(OR(M136="",Q136="Mut+ext"),0,IF(VLOOKUP(M136,Paramétrage!$C$6:$E$29,2,0)=0,0,IF(P136="","saisir capacité",N136*U136*VLOOKUP(M136,Paramétrage!$C$6:$E$29,2,0))))</f>
        <v>0</v>
      </c>
      <c r="W136" s="200"/>
      <c r="X136" s="201">
        <f t="shared" si="29"/>
        <v>0</v>
      </c>
      <c r="Y136" s="79">
        <f>IF(OR(M136="",Q136="Mut+ext"),0,IF(ISERROR(W136+V136*VLOOKUP(M136,Paramétrage!$C$6:$E$29,3,0))=TRUE,X136,W136+V136*VLOOKUP(M136,Paramétrage!$C$6:$E$29,3,0)))</f>
        <v>0</v>
      </c>
      <c r="Z136" s="395"/>
      <c r="AA136" s="364"/>
      <c r="AB136" s="396"/>
      <c r="AC136" s="51"/>
      <c r="AD136" s="40"/>
      <c r="AE136" s="61">
        <f t="shared" si="31"/>
        <v>0</v>
      </c>
      <c r="AF136" s="203">
        <f t="shared" si="30"/>
        <v>0</v>
      </c>
    </row>
    <row r="137" spans="1:32" hidden="1">
      <c r="A137" s="400"/>
      <c r="B137" s="372"/>
      <c r="C137" s="357"/>
      <c r="D137" s="358"/>
      <c r="E137" s="347"/>
      <c r="F137" s="347"/>
      <c r="G137" s="184"/>
      <c r="H137" s="205"/>
      <c r="I137" s="134"/>
      <c r="J137" s="50"/>
      <c r="K137" s="49"/>
      <c r="L137" s="38"/>
      <c r="M137" s="182"/>
      <c r="N137" s="44"/>
      <c r="O137" s="195"/>
      <c r="P137" s="196"/>
      <c r="Q137" s="39"/>
      <c r="R137" s="363"/>
      <c r="S137" s="364"/>
      <c r="T137" s="365"/>
      <c r="U137" s="78">
        <f>IF(OR(P137="",M137=Paramétrage!$C$10,M137=Paramétrage!$C$13,M137=Paramétrage!$C$17,M137=Paramétrage!$C$20,M137=Paramétrage!$C$24,M137=Paramétrage!$C$27,AND(M137&lt;&gt;Paramétrage!$C$9,Q137="Mut+ext")),0,ROUNDUP(O137/P137,0))</f>
        <v>0</v>
      </c>
      <c r="V137" s="199">
        <f>IF(OR(M137="",Q137="Mut+ext"),0,IF(VLOOKUP(M137,Paramétrage!$C$6:$E$29,2,0)=0,0,IF(P137="","saisir capacité",N137*U137*VLOOKUP(M137,Paramétrage!$C$6:$E$29,2,0))))</f>
        <v>0</v>
      </c>
      <c r="W137" s="200"/>
      <c r="X137" s="201">
        <f t="shared" si="29"/>
        <v>0</v>
      </c>
      <c r="Y137" s="79">
        <f>IF(OR(M137="",Q137="Mut+ext"),0,IF(ISERROR(W137+V137*VLOOKUP(M137,Paramétrage!$C$6:$E$29,3,0))=TRUE,X137,W137+V137*VLOOKUP(M137,Paramétrage!$C$6:$E$29,3,0)))</f>
        <v>0</v>
      </c>
      <c r="Z137" s="395"/>
      <c r="AA137" s="364"/>
      <c r="AB137" s="396"/>
      <c r="AC137" s="133"/>
      <c r="AD137" s="40"/>
      <c r="AE137" s="61">
        <f t="shared" si="31"/>
        <v>0</v>
      </c>
      <c r="AF137" s="203">
        <f t="shared" si="30"/>
        <v>0</v>
      </c>
    </row>
    <row r="138" spans="1:32" hidden="1">
      <c r="A138" s="400"/>
      <c r="B138" s="372"/>
      <c r="C138" s="357"/>
      <c r="D138" s="358"/>
      <c r="E138" s="347"/>
      <c r="F138" s="347"/>
      <c r="G138" s="184"/>
      <c r="H138" s="205"/>
      <c r="I138" s="134"/>
      <c r="J138" s="50"/>
      <c r="K138" s="49"/>
      <c r="L138" s="38"/>
      <c r="M138" s="182"/>
      <c r="N138" s="44"/>
      <c r="O138" s="204"/>
      <c r="P138" s="196"/>
      <c r="Q138" s="39"/>
      <c r="R138" s="363"/>
      <c r="S138" s="364"/>
      <c r="T138" s="365"/>
      <c r="U138" s="78">
        <f>IF(OR(P138="",M138=Paramétrage!$C$10,M138=Paramétrage!$C$13,M138=Paramétrage!$C$17,M138=Paramétrage!$C$20,M138=Paramétrage!$C$24,M138=Paramétrage!$C$27,AND(M138&lt;&gt;Paramétrage!$C$9,Q138="Mut+ext")),0,ROUNDUP(O138/P138,0))</f>
        <v>0</v>
      </c>
      <c r="V138" s="199">
        <f>IF(OR(M138="",Q138="Mut+ext"),0,IF(VLOOKUP(M138,Paramétrage!$C$6:$E$29,2,0)=0,0,IF(P138="","saisir capacité",N138*U138*VLOOKUP(M138,Paramétrage!$C$6:$E$29,2,0))))</f>
        <v>0</v>
      </c>
      <c r="W138" s="200"/>
      <c r="X138" s="201">
        <f t="shared" si="29"/>
        <v>0</v>
      </c>
      <c r="Y138" s="79">
        <f>IF(OR(M138="",Q138="Mut+ext"),0,IF(ISERROR(W138+V138*VLOOKUP(M138,Paramétrage!$C$6:$E$29,3,0))=TRUE,X138,W138+V138*VLOOKUP(M138,Paramétrage!$C$6:$E$29,3,0)))</f>
        <v>0</v>
      </c>
      <c r="Z138" s="395"/>
      <c r="AA138" s="364"/>
      <c r="AB138" s="396"/>
      <c r="AC138" s="133"/>
      <c r="AD138" s="40"/>
      <c r="AE138" s="61">
        <f t="shared" si="31"/>
        <v>0</v>
      </c>
      <c r="AF138" s="203">
        <f t="shared" si="30"/>
        <v>0</v>
      </c>
    </row>
    <row r="139" spans="1:32" hidden="1">
      <c r="A139" s="400"/>
      <c r="B139" s="372"/>
      <c r="C139" s="357"/>
      <c r="D139" s="358"/>
      <c r="E139" s="347"/>
      <c r="F139" s="347"/>
      <c r="G139" s="184"/>
      <c r="H139" s="205"/>
      <c r="I139" s="134"/>
      <c r="J139" s="50"/>
      <c r="K139" s="49"/>
      <c r="L139" s="38"/>
      <c r="M139" s="182"/>
      <c r="N139" s="44"/>
      <c r="O139" s="195"/>
      <c r="P139" s="196"/>
      <c r="Q139" s="39"/>
      <c r="R139" s="363"/>
      <c r="S139" s="364"/>
      <c r="T139" s="365"/>
      <c r="U139" s="78">
        <f>IF(OR(P139="",M139=Paramétrage!$C$10,M139=Paramétrage!$C$13,M139=Paramétrage!$C$17,M139=Paramétrage!$C$20,M139=Paramétrage!$C$24,M139=Paramétrage!$C$27,AND(M139&lt;&gt;Paramétrage!$C$9,Q139="Mut+ext")),0,ROUNDUP(O139/P139,0))</f>
        <v>0</v>
      </c>
      <c r="V139" s="199">
        <f>IF(OR(M139="",Q139="Mut+ext"),0,IF(VLOOKUP(M139,Paramétrage!$C$6:$E$29,2,0)=0,0,IF(P139="","saisir capacité",N139*U139*VLOOKUP(M139,Paramétrage!$C$6:$E$29,2,0))))</f>
        <v>0</v>
      </c>
      <c r="W139" s="200"/>
      <c r="X139" s="201">
        <f t="shared" si="29"/>
        <v>0</v>
      </c>
      <c r="Y139" s="79">
        <f>IF(OR(M139="",Q139="Mut+ext"),0,IF(ISERROR(W139+V139*VLOOKUP(M139,Paramétrage!$C$6:$E$29,3,0))=TRUE,X139,W139+V139*VLOOKUP(M139,Paramétrage!$C$6:$E$29,3,0)))</f>
        <v>0</v>
      </c>
      <c r="Z139" s="395"/>
      <c r="AA139" s="364"/>
      <c r="AB139" s="396"/>
      <c r="AC139" s="133"/>
      <c r="AD139" s="40"/>
      <c r="AE139" s="61">
        <f t="shared" si="31"/>
        <v>0</v>
      </c>
      <c r="AF139" s="203">
        <f t="shared" si="30"/>
        <v>0</v>
      </c>
    </row>
    <row r="140" spans="1:32" hidden="1">
      <c r="A140" s="400"/>
      <c r="B140" s="372"/>
      <c r="C140" s="359"/>
      <c r="D140" s="360"/>
      <c r="E140" s="348"/>
      <c r="F140" s="348"/>
      <c r="G140" s="184"/>
      <c r="H140" s="205"/>
      <c r="I140" s="134"/>
      <c r="J140" s="50"/>
      <c r="K140" s="49"/>
      <c r="L140" s="38"/>
      <c r="M140" s="182"/>
      <c r="N140" s="44"/>
      <c r="O140" s="206"/>
      <c r="P140" s="196"/>
      <c r="Q140" s="39"/>
      <c r="R140" s="363"/>
      <c r="S140" s="364"/>
      <c r="T140" s="365"/>
      <c r="U140" s="78">
        <f>IF(OR(P140="",M140=Paramétrage!$C$10,M140=Paramétrage!$C$13,M140=Paramétrage!$C$17,M140=Paramétrage!$C$20,M140=Paramétrage!$C$24,M140=Paramétrage!$C$27,AND(M140&lt;&gt;Paramétrage!$C$9,Q140="Mut+ext")),0,ROUNDUP(O140/P140,0))</f>
        <v>0</v>
      </c>
      <c r="V140" s="199">
        <f>IF(OR(M140="",Q140="Mut+ext"),0,IF(VLOOKUP(M140,Paramétrage!$C$6:$E$29,2,0)=0,0,IF(P140="","saisir capacité",N140*U140*VLOOKUP(M140,Paramétrage!$C$6:$E$29,2,0))))</f>
        <v>0</v>
      </c>
      <c r="W140" s="200"/>
      <c r="X140" s="201">
        <f t="shared" si="29"/>
        <v>0</v>
      </c>
      <c r="Y140" s="79">
        <f>IF(OR(M140="",Q140="Mut+ext"),0,IF(ISERROR(W140+V140*VLOOKUP(M140,Paramétrage!$C$6:$E$29,3,0))=TRUE,X140,W140+V140*VLOOKUP(M140,Paramétrage!$C$6:$E$29,3,0)))</f>
        <v>0</v>
      </c>
      <c r="Z140" s="395"/>
      <c r="AA140" s="364"/>
      <c r="AB140" s="396"/>
      <c r="AC140" s="133"/>
      <c r="AD140" s="40"/>
      <c r="AE140" s="61">
        <f t="shared" si="31"/>
        <v>0</v>
      </c>
      <c r="AF140" s="203">
        <f t="shared" si="30"/>
        <v>0</v>
      </c>
    </row>
    <row r="141" spans="1:32" ht="16.149999999999999" hidden="1" thickBot="1">
      <c r="A141" s="400"/>
      <c r="B141" s="372"/>
      <c r="C141" s="207"/>
      <c r="D141" s="208"/>
      <c r="E141" s="209"/>
      <c r="F141" s="209"/>
      <c r="G141" s="209"/>
      <c r="H141" s="210"/>
      <c r="I141" s="135"/>
      <c r="J141" s="99"/>
      <c r="K141" s="63"/>
      <c r="L141" s="64"/>
      <c r="M141" s="211"/>
      <c r="N141" s="65">
        <f>AE141</f>
        <v>0</v>
      </c>
      <c r="O141" s="212"/>
      <c r="P141" s="212"/>
      <c r="Q141" s="68"/>
      <c r="R141" s="66"/>
      <c r="S141" s="66"/>
      <c r="T141" s="67"/>
      <c r="U141" s="100"/>
      <c r="V141" s="213">
        <f>SUM(V129:V140)</f>
        <v>0</v>
      </c>
      <c r="W141" s="211">
        <f>SUM(W129:W140)</f>
        <v>0</v>
      </c>
      <c r="X141" s="214">
        <f>SUM(X129:X140)</f>
        <v>0</v>
      </c>
      <c r="Y141" s="69">
        <f>SUM(Y129:Y140)</f>
        <v>0</v>
      </c>
      <c r="Z141" s="101"/>
      <c r="AA141" s="102"/>
      <c r="AB141" s="103"/>
      <c r="AC141" s="104"/>
      <c r="AD141" s="105"/>
      <c r="AE141" s="106">
        <f>SUM(AE129:AE140)</f>
        <v>0</v>
      </c>
      <c r="AF141" s="107">
        <f>SUM(AF129:AF140)</f>
        <v>0</v>
      </c>
    </row>
    <row r="142" spans="1:32" ht="16.149999999999999" thickBot="1">
      <c r="A142" s="401"/>
      <c r="B142" s="82"/>
      <c r="C142" s="82"/>
      <c r="D142" s="82"/>
      <c r="E142" s="108">
        <f>E12+E25+E38+E51+E64+E77+E90+E103+E116+E129</f>
        <v>30</v>
      </c>
      <c r="F142" s="108"/>
      <c r="G142" s="83"/>
      <c r="H142" s="112"/>
      <c r="I142" s="112"/>
      <c r="J142" s="109"/>
      <c r="K142" s="82"/>
      <c r="L142" s="82"/>
      <c r="M142" s="84"/>
      <c r="N142" s="85">
        <f>N89+N76+N63+N50+N37+N24+N102+N115+N128+N141</f>
        <v>132.88461538461539</v>
      </c>
      <c r="O142" s="86"/>
      <c r="P142" s="82"/>
      <c r="Q142" s="110"/>
      <c r="R142" s="86"/>
      <c r="S142" s="86"/>
      <c r="T142" s="87"/>
      <c r="U142" s="109"/>
      <c r="V142" s="88">
        <f>V89+V76+V63+V50+V37+V24+V102+V115+V128+V141</f>
        <v>139</v>
      </c>
      <c r="W142" s="88">
        <f>W89+W76+W63+W50+W37+W24+W102+W115+W128+W141</f>
        <v>0</v>
      </c>
      <c r="X142" s="88">
        <f>X89+X76+X63+X50+X37+X24+X102+X115+X128+X141</f>
        <v>139</v>
      </c>
      <c r="Y142" s="88">
        <f>Y89+Y76+Y63+Y50+Y37+Y24+Y102+Y115+Y128+Y141</f>
        <v>167.5</v>
      </c>
      <c r="Z142" s="111"/>
      <c r="AA142" s="112"/>
      <c r="AB142" s="89"/>
      <c r="AC142" s="112"/>
      <c r="AD142" s="113"/>
      <c r="AE142" s="114">
        <f>SUM(AE12:AE89)/2</f>
        <v>132.88461538461539</v>
      </c>
      <c r="AF142" s="115">
        <f>SUM(AF12:AF76)</f>
        <v>7640</v>
      </c>
    </row>
    <row r="143" spans="1:32" ht="14.85" customHeight="1">
      <c r="A143" s="402" t="s">
        <v>115</v>
      </c>
      <c r="B143" s="372" t="s">
        <v>116</v>
      </c>
      <c r="C143" s="446" t="s">
        <v>322</v>
      </c>
      <c r="D143" s="447"/>
      <c r="E143" s="451">
        <v>3</v>
      </c>
      <c r="F143" s="347" t="s">
        <v>64</v>
      </c>
      <c r="G143" s="191" t="s">
        <v>118</v>
      </c>
      <c r="H143" s="186" t="s">
        <v>66</v>
      </c>
      <c r="I143" s="54" t="s">
        <v>323</v>
      </c>
      <c r="J143" s="50" t="s">
        <v>68</v>
      </c>
      <c r="K143" s="49" t="s">
        <v>64</v>
      </c>
      <c r="L143" s="174"/>
      <c r="M143" s="182" t="s">
        <v>87</v>
      </c>
      <c r="N143" s="44">
        <v>14</v>
      </c>
      <c r="O143" s="206">
        <v>20</v>
      </c>
      <c r="P143" s="215">
        <v>20</v>
      </c>
      <c r="Q143" s="42"/>
      <c r="R143" s="363"/>
      <c r="S143" s="364"/>
      <c r="T143" s="365"/>
      <c r="U143" s="80">
        <f>IF(OR(P143="",M143=Paramétrage!$C$10,M143=Paramétrage!$C$13,M143=Paramétrage!$C$17,M143=Paramétrage!$C$20,M143=Paramétrage!$C$24,M143=Paramétrage!$C$27,AND(M143&lt;&gt;Paramétrage!$C$9,Q143="Mut+ext")),0,ROUNDUP(O143/P143,0))</f>
        <v>1</v>
      </c>
      <c r="V143" s="216">
        <f>IF(OR(M143="",Q143="Mut+ext"),0,IF(VLOOKUP(M143,Paramétrage!$C$6:$E$29,2,0)=0,0,IF(P143="","saisir capacité",N143*U143*VLOOKUP(M143,Paramétrage!$C$6:$E$29,2,0))))</f>
        <v>14</v>
      </c>
      <c r="W143" s="200"/>
      <c r="X143" s="217">
        <f t="shared" ref="X143:X154" si="32">IF(OR(M143="",Q143="Mut+ext"),0,IF(ISERROR(V143+W143)=TRUE,V143,V143+W143))</f>
        <v>14</v>
      </c>
      <c r="Y143" s="81">
        <f>IF(OR(M143="",Q143="Mut+ext"),0,IF(ISERROR(W143+V143*VLOOKUP(M143,Paramétrage!$C$6:$E$29,3,0))=TRUE,X143,W143+V143*VLOOKUP(M143,Paramétrage!$C$6:$E$29,3,0)))</f>
        <v>14</v>
      </c>
      <c r="Z143" s="395"/>
      <c r="AA143" s="364"/>
      <c r="AB143" s="396"/>
      <c r="AC143" s="133"/>
      <c r="AD143" s="41"/>
      <c r="AE143" s="61">
        <f>IF(G143="",0,IF(K143="",0,IF(SUMIF($G$143:$G$154,G143,$O$143:$O$154)=0,0,IF(OR(L143="",K143="obligatoire"),AF143/SUMIF($G$143:$G$154,G143,$O$143:$O$154),AF143/(SUMIF($G$143:$G$154,G143,$O$143:$O$154)/L143)))))</f>
        <v>14</v>
      </c>
      <c r="AF143" s="202">
        <f t="shared" ref="AF143:AF154" si="33">N143*O143</f>
        <v>280</v>
      </c>
    </row>
    <row r="144" spans="1:32" hidden="1">
      <c r="A144" s="403"/>
      <c r="B144" s="372"/>
      <c r="C144" s="437"/>
      <c r="D144" s="438"/>
      <c r="E144" s="451"/>
      <c r="F144" s="347"/>
      <c r="G144" s="184"/>
      <c r="H144" s="185"/>
      <c r="I144" s="54"/>
      <c r="J144" s="50"/>
      <c r="K144" s="49"/>
      <c r="L144" s="174"/>
      <c r="M144" s="182"/>
      <c r="N144" s="44"/>
      <c r="O144" s="206"/>
      <c r="P144" s="196"/>
      <c r="Q144" s="39"/>
      <c r="R144" s="363"/>
      <c r="S144" s="364"/>
      <c r="T144" s="365"/>
      <c r="U144" s="80">
        <f>IF(OR(P144="",M144=Paramétrage!$C$10,M144=Paramétrage!$C$13,M144=Paramétrage!$C$17,M144=Paramétrage!$C$20,M144=Paramétrage!$C$24,M144=Paramétrage!$C$27,AND(M144&lt;&gt;Paramétrage!$C$9,Q144="Mut+ext")),0,ROUNDUP(O144/P144,0))</f>
        <v>0</v>
      </c>
      <c r="V144" s="216">
        <f>IF(OR(M144="",Q144="Mut+ext"),0,IF(VLOOKUP(M144,Paramétrage!$C$6:$E$29,2,0)=0,0,IF(P144="","saisir capacité",N144*U144*VLOOKUP(M144,Paramétrage!$C$6:$E$29,2,0))))</f>
        <v>0</v>
      </c>
      <c r="W144" s="200"/>
      <c r="X144" s="217">
        <f t="shared" si="32"/>
        <v>0</v>
      </c>
      <c r="Y144" s="81">
        <f>IF(OR(M144="",Q144="Mut+ext"),0,IF(ISERROR(W144+V144*VLOOKUP(M144,Paramétrage!$C$6:$E$29,3,0))=TRUE,X144,W144+V144*VLOOKUP(M144,Paramétrage!$C$6:$E$29,3,0)))</f>
        <v>0</v>
      </c>
      <c r="Z144" s="395"/>
      <c r="AA144" s="364"/>
      <c r="AB144" s="396"/>
      <c r="AC144" s="133"/>
      <c r="AD144" s="40"/>
      <c r="AE144" s="61">
        <f t="shared" ref="AE144:AE154" si="34">IF(G144="",0,IF(K144="",0,IF(SUMIF($G$143:$G$154,G144,$O$143:$O$154)=0,0,IF(OR(L144="",K144="obligatoire"),AF144/SUMIF($G$143:$G$154,G144,$O$143:$O$154),AF144/(SUMIF($G$143:$G$154,G144,$O$143:$O$154)/L144)))))</f>
        <v>0</v>
      </c>
      <c r="AF144" s="203">
        <f t="shared" si="33"/>
        <v>0</v>
      </c>
    </row>
    <row r="145" spans="1:32" hidden="1">
      <c r="A145" s="403"/>
      <c r="B145" s="372"/>
      <c r="C145" s="437"/>
      <c r="D145" s="438"/>
      <c r="E145" s="451"/>
      <c r="F145" s="347"/>
      <c r="G145" s="184"/>
      <c r="H145" s="185"/>
      <c r="I145" s="54"/>
      <c r="J145" s="50"/>
      <c r="K145" s="49"/>
      <c r="L145" s="174"/>
      <c r="M145" s="182"/>
      <c r="N145" s="44"/>
      <c r="O145" s="206"/>
      <c r="P145" s="196"/>
      <c r="Q145" s="39"/>
      <c r="R145" s="363"/>
      <c r="S145" s="364"/>
      <c r="T145" s="365"/>
      <c r="U145" s="80">
        <f>IF(OR(P145="",M145=Paramétrage!$C$10,M145=Paramétrage!$C$13,M145=Paramétrage!$C$17,M145=Paramétrage!$C$20,M145=Paramétrage!$C$24,M145=Paramétrage!$C$27,AND(M145&lt;&gt;Paramétrage!$C$9,Q145="Mut+ext")),0,ROUNDUP(O145/P145,0))</f>
        <v>0</v>
      </c>
      <c r="V145" s="216">
        <f>IF(OR(M145="",Q145="Mut+ext"),0,IF(VLOOKUP(M145,Paramétrage!$C$6:$E$29,2,0)=0,0,IF(P145="","saisir capacité",N145*U145*VLOOKUP(M145,Paramétrage!$C$6:$E$29,2,0))))</f>
        <v>0</v>
      </c>
      <c r="W145" s="200"/>
      <c r="X145" s="217">
        <f t="shared" si="32"/>
        <v>0</v>
      </c>
      <c r="Y145" s="81">
        <f>IF(OR(M145="",Q145="Mut+ext"),0,IF(ISERROR(W145+V145*VLOOKUP(M145,Paramétrage!$C$6:$E$29,3,0))=TRUE,X145,W145+V145*VLOOKUP(M145,Paramétrage!$C$6:$E$29,3,0)))</f>
        <v>0</v>
      </c>
      <c r="Z145" s="395"/>
      <c r="AA145" s="364"/>
      <c r="AB145" s="396"/>
      <c r="AC145" s="133"/>
      <c r="AD145" s="40"/>
      <c r="AE145" s="61">
        <f t="shared" si="34"/>
        <v>0</v>
      </c>
      <c r="AF145" s="203">
        <f t="shared" si="33"/>
        <v>0</v>
      </c>
    </row>
    <row r="146" spans="1:32" hidden="1">
      <c r="A146" s="403"/>
      <c r="B146" s="372"/>
      <c r="C146" s="437"/>
      <c r="D146" s="438"/>
      <c r="E146" s="451"/>
      <c r="F146" s="347"/>
      <c r="G146" s="183"/>
      <c r="H146" s="185"/>
      <c r="I146" s="54"/>
      <c r="J146" s="50"/>
      <c r="K146" s="49"/>
      <c r="L146" s="174"/>
      <c r="M146" s="182"/>
      <c r="N146" s="44"/>
      <c r="O146" s="206"/>
      <c r="P146" s="196"/>
      <c r="Q146" s="39"/>
      <c r="R146" s="363"/>
      <c r="S146" s="364"/>
      <c r="T146" s="365"/>
      <c r="U146" s="80">
        <f>IF(OR(P146="",M146=Paramétrage!$C$10,M146=Paramétrage!$C$13,M146=Paramétrage!$C$17,M146=Paramétrage!$C$20,M146=Paramétrage!$C$24,M146=Paramétrage!$C$27,AND(M146&lt;&gt;Paramétrage!$C$9,Q146="Mut+ext")),0,ROUNDUP(O146/P146,0))</f>
        <v>0</v>
      </c>
      <c r="V146" s="216">
        <f>IF(OR(M146="",Q146="Mut+ext"),0,IF(VLOOKUP(M146,Paramétrage!$C$6:$E$29,2,0)=0,0,IF(P146="","saisir capacité",N146*U146*VLOOKUP(M146,Paramétrage!$C$6:$E$29,2,0))))</f>
        <v>0</v>
      </c>
      <c r="W146" s="200"/>
      <c r="X146" s="217">
        <f t="shared" si="32"/>
        <v>0</v>
      </c>
      <c r="Y146" s="81">
        <f>IF(OR(M146="",Q146="Mut+ext"),0,IF(ISERROR(W146+V146*VLOOKUP(M146,Paramétrage!$C$6:$E$29,3,0))=TRUE,X146,W146+V146*VLOOKUP(M146,Paramétrage!$C$6:$E$29,3,0)))</f>
        <v>0</v>
      </c>
      <c r="Z146" s="395"/>
      <c r="AA146" s="364"/>
      <c r="AB146" s="396"/>
      <c r="AC146" s="133"/>
      <c r="AD146" s="40"/>
      <c r="AE146" s="61">
        <f t="shared" si="34"/>
        <v>0</v>
      </c>
      <c r="AF146" s="203">
        <f t="shared" si="33"/>
        <v>0</v>
      </c>
    </row>
    <row r="147" spans="1:32" hidden="1">
      <c r="A147" s="403"/>
      <c r="B147" s="372"/>
      <c r="C147" s="437"/>
      <c r="D147" s="438"/>
      <c r="E147" s="451"/>
      <c r="F147" s="347"/>
      <c r="G147" s="184"/>
      <c r="H147" s="205"/>
      <c r="I147" s="54"/>
      <c r="J147" s="50"/>
      <c r="K147" s="49"/>
      <c r="L147" s="174"/>
      <c r="M147" s="182"/>
      <c r="N147" s="44"/>
      <c r="O147" s="206"/>
      <c r="P147" s="196"/>
      <c r="Q147" s="39"/>
      <c r="R147" s="363"/>
      <c r="S147" s="364"/>
      <c r="T147" s="365"/>
      <c r="U147" s="80">
        <f>IF(OR(P147="",M147=Paramétrage!$C$10,M147=Paramétrage!$C$13,M147=Paramétrage!$C$17,M147=Paramétrage!$C$20,M147=Paramétrage!$C$24,M147=Paramétrage!$C$27,AND(M147&lt;&gt;Paramétrage!$C$9,Q147="Mut+ext")),0,ROUNDUP(O147/P147,0))</f>
        <v>0</v>
      </c>
      <c r="V147" s="216">
        <f>IF(OR(M147="",Q147="Mut+ext"),0,IF(VLOOKUP(M147,Paramétrage!$C$6:$E$29,2,0)=0,0,IF(P147="","saisir capacité",N147*U147*VLOOKUP(M147,Paramétrage!$C$6:$E$29,2,0))))</f>
        <v>0</v>
      </c>
      <c r="W147" s="200"/>
      <c r="X147" s="217">
        <f t="shared" si="32"/>
        <v>0</v>
      </c>
      <c r="Y147" s="81">
        <f>IF(OR(M147="",Q147="Mut+ext"),0,IF(ISERROR(W147+V147*VLOOKUP(M147,Paramétrage!$C$6:$E$29,3,0))=TRUE,X147,W147+V147*VLOOKUP(M147,Paramétrage!$C$6:$E$29,3,0)))</f>
        <v>0</v>
      </c>
      <c r="Z147" s="395"/>
      <c r="AA147" s="364"/>
      <c r="AB147" s="396"/>
      <c r="AC147" s="133"/>
      <c r="AD147" s="40"/>
      <c r="AE147" s="61">
        <f t="shared" si="34"/>
        <v>0</v>
      </c>
      <c r="AF147" s="203">
        <f t="shared" si="33"/>
        <v>0</v>
      </c>
    </row>
    <row r="148" spans="1:32" hidden="1">
      <c r="A148" s="403"/>
      <c r="B148" s="372"/>
      <c r="C148" s="437"/>
      <c r="D148" s="438"/>
      <c r="E148" s="451"/>
      <c r="F148" s="347"/>
      <c r="G148" s="184"/>
      <c r="H148" s="205"/>
      <c r="I148" s="54"/>
      <c r="J148" s="50"/>
      <c r="K148" s="49"/>
      <c r="L148" s="174"/>
      <c r="M148" s="182"/>
      <c r="N148" s="44"/>
      <c r="O148" s="206"/>
      <c r="P148" s="196"/>
      <c r="Q148" s="39"/>
      <c r="R148" s="363"/>
      <c r="S148" s="364"/>
      <c r="T148" s="365"/>
      <c r="U148" s="80">
        <f>IF(OR(P148="",M148=Paramétrage!$C$10,M148=Paramétrage!$C$13,M148=Paramétrage!$C$17,M148=Paramétrage!$C$20,M148=Paramétrage!$C$24,M148=Paramétrage!$C$27,AND(M148&lt;&gt;Paramétrage!$C$9,Q148="Mut+ext")),0,ROUNDUP(O148/P148,0))</f>
        <v>0</v>
      </c>
      <c r="V148" s="216">
        <f>IF(OR(M148="",Q148="Mut+ext"),0,IF(VLOOKUP(M148,Paramétrage!$C$6:$E$29,2,0)=0,0,IF(P148="","saisir capacité",N148*U148*VLOOKUP(M148,Paramétrage!$C$6:$E$29,2,0))))</f>
        <v>0</v>
      </c>
      <c r="W148" s="200"/>
      <c r="X148" s="217">
        <f t="shared" si="32"/>
        <v>0</v>
      </c>
      <c r="Y148" s="81">
        <f>IF(OR(M148="",Q148="Mut+ext"),0,IF(ISERROR(W148+V148*VLOOKUP(M148,Paramétrage!$C$6:$E$29,3,0))=TRUE,X148,W148+V148*VLOOKUP(M148,Paramétrage!$C$6:$E$29,3,0)))</f>
        <v>0</v>
      </c>
      <c r="Z148" s="395"/>
      <c r="AA148" s="364"/>
      <c r="AB148" s="396"/>
      <c r="AC148" s="133"/>
      <c r="AD148" s="40"/>
      <c r="AE148" s="61">
        <f t="shared" si="34"/>
        <v>0</v>
      </c>
      <c r="AF148" s="203">
        <f t="shared" si="33"/>
        <v>0</v>
      </c>
    </row>
    <row r="149" spans="1:32" hidden="1">
      <c r="A149" s="403"/>
      <c r="B149" s="372"/>
      <c r="C149" s="437"/>
      <c r="D149" s="438"/>
      <c r="E149" s="451"/>
      <c r="F149" s="347"/>
      <c r="G149" s="184"/>
      <c r="H149" s="205"/>
      <c r="I149" s="54"/>
      <c r="J149" s="50"/>
      <c r="K149" s="49"/>
      <c r="L149" s="38"/>
      <c r="M149" s="182"/>
      <c r="N149" s="44"/>
      <c r="O149" s="206"/>
      <c r="P149" s="196"/>
      <c r="Q149" s="39"/>
      <c r="R149" s="363"/>
      <c r="S149" s="364"/>
      <c r="T149" s="365"/>
      <c r="U149" s="80">
        <f>IF(OR(P149="",M149=Paramétrage!$C$10,M149=Paramétrage!$C$13,M149=Paramétrage!$C$17,M149=Paramétrage!$C$20,M149=Paramétrage!$C$24,M149=Paramétrage!$C$27,AND(M149&lt;&gt;Paramétrage!$C$9,Q149="Mut+ext")),0,ROUNDUP(O149/P149,0))</f>
        <v>0</v>
      </c>
      <c r="V149" s="216">
        <f>IF(OR(M149="",Q149="Mut+ext"),0,IF(VLOOKUP(M149,Paramétrage!$C$6:$E$29,2,0)=0,0,IF(P149="","saisir capacité",N149*U149*VLOOKUP(M149,Paramétrage!$C$6:$E$29,2,0))))</f>
        <v>0</v>
      </c>
      <c r="W149" s="200"/>
      <c r="X149" s="217">
        <f t="shared" si="32"/>
        <v>0</v>
      </c>
      <c r="Y149" s="81">
        <f>IF(OR(M149="",Q149="Mut+ext"),0,IF(ISERROR(W149+V149*VLOOKUP(M149,Paramétrage!$C$6:$E$29,3,0))=TRUE,X149,W149+V149*VLOOKUP(M149,Paramétrage!$C$6:$E$29,3,0)))</f>
        <v>0</v>
      </c>
      <c r="Z149" s="395"/>
      <c r="AA149" s="364"/>
      <c r="AB149" s="396"/>
      <c r="AC149" s="133"/>
      <c r="AD149" s="40"/>
      <c r="AE149" s="61">
        <f t="shared" si="34"/>
        <v>0</v>
      </c>
      <c r="AF149" s="203">
        <f t="shared" si="33"/>
        <v>0</v>
      </c>
    </row>
    <row r="150" spans="1:32" hidden="1">
      <c r="A150" s="403"/>
      <c r="B150" s="372"/>
      <c r="C150" s="437"/>
      <c r="D150" s="438"/>
      <c r="E150" s="451"/>
      <c r="F150" s="347"/>
      <c r="G150" s="183"/>
      <c r="H150" s="205"/>
      <c r="I150" s="54"/>
      <c r="J150" s="50"/>
      <c r="K150" s="49"/>
      <c r="L150" s="38"/>
      <c r="M150" s="182"/>
      <c r="N150" s="44"/>
      <c r="O150" s="206"/>
      <c r="P150" s="196"/>
      <c r="Q150" s="39"/>
      <c r="R150" s="363"/>
      <c r="S150" s="364"/>
      <c r="T150" s="365"/>
      <c r="U150" s="80">
        <f>IF(OR(P150="",M150=Paramétrage!$C$10,M150=Paramétrage!$C$13,M150=Paramétrage!$C$17,M150=Paramétrage!$C$20,M150=Paramétrage!$C$24,M150=Paramétrage!$C$27,AND(M150&lt;&gt;Paramétrage!$C$9,Q150="Mut+ext")),0,ROUNDUP(O150/P150,0))</f>
        <v>0</v>
      </c>
      <c r="V150" s="216">
        <f>IF(OR(M150="",Q150="Mut+ext"),0,IF(VLOOKUP(M150,Paramétrage!$C$6:$E$29,2,0)=0,0,IF(P150="","saisir capacité",N150*U150*VLOOKUP(M150,Paramétrage!$C$6:$E$29,2,0))))</f>
        <v>0</v>
      </c>
      <c r="W150" s="200"/>
      <c r="X150" s="217">
        <f t="shared" si="32"/>
        <v>0</v>
      </c>
      <c r="Y150" s="81">
        <f>IF(OR(M150="",Q150="Mut+ext"),0,IF(ISERROR(W150+V150*VLOOKUP(M150,Paramétrage!$C$6:$E$29,3,0))=TRUE,X150,W150+V150*VLOOKUP(M150,Paramétrage!$C$6:$E$29,3,0)))</f>
        <v>0</v>
      </c>
      <c r="Z150" s="395"/>
      <c r="AA150" s="364"/>
      <c r="AB150" s="396"/>
      <c r="AC150" s="133"/>
      <c r="AD150" s="40"/>
      <c r="AE150" s="61">
        <f t="shared" si="34"/>
        <v>0</v>
      </c>
      <c r="AF150" s="203">
        <f t="shared" si="33"/>
        <v>0</v>
      </c>
    </row>
    <row r="151" spans="1:32" hidden="1">
      <c r="A151" s="403"/>
      <c r="B151" s="372"/>
      <c r="C151" s="437"/>
      <c r="D151" s="438"/>
      <c r="E151" s="451"/>
      <c r="F151" s="347"/>
      <c r="G151" s="184"/>
      <c r="H151" s="205"/>
      <c r="I151" s="54"/>
      <c r="J151" s="50"/>
      <c r="K151" s="49"/>
      <c r="L151" s="38"/>
      <c r="M151" s="182"/>
      <c r="N151" s="44"/>
      <c r="O151" s="206"/>
      <c r="P151" s="196"/>
      <c r="Q151" s="39"/>
      <c r="R151" s="363"/>
      <c r="S151" s="364"/>
      <c r="T151" s="365"/>
      <c r="U151" s="80">
        <f>IF(OR(P151="",M151=Paramétrage!$C$10,M151=Paramétrage!$C$13,M151=Paramétrage!$C$17,M151=Paramétrage!$C$20,M151=Paramétrage!$C$24,M151=Paramétrage!$C$27,AND(M151&lt;&gt;Paramétrage!$C$9,Q151="Mut+ext")),0,ROUNDUP(O151/P151,0))</f>
        <v>0</v>
      </c>
      <c r="V151" s="216">
        <f>IF(OR(M151="",Q151="Mut+ext"),0,IF(VLOOKUP(M151,Paramétrage!$C$6:$E$29,2,0)=0,0,IF(P151="","saisir capacité",N151*U151*VLOOKUP(M151,Paramétrage!$C$6:$E$29,2,0))))</f>
        <v>0</v>
      </c>
      <c r="W151" s="200"/>
      <c r="X151" s="217">
        <f t="shared" si="32"/>
        <v>0</v>
      </c>
      <c r="Y151" s="81">
        <f>IF(OR(M151="",Q151="Mut+ext"),0,IF(ISERROR(W151+V151*VLOOKUP(M151,Paramétrage!$C$6:$E$29,3,0))=TRUE,X151,W151+V151*VLOOKUP(M151,Paramétrage!$C$6:$E$29,3,0)))</f>
        <v>0</v>
      </c>
      <c r="Z151" s="395"/>
      <c r="AA151" s="364"/>
      <c r="AB151" s="396"/>
      <c r="AC151" s="133"/>
      <c r="AD151" s="40"/>
      <c r="AE151" s="61">
        <f t="shared" si="34"/>
        <v>0</v>
      </c>
      <c r="AF151" s="203">
        <f t="shared" si="33"/>
        <v>0</v>
      </c>
    </row>
    <row r="152" spans="1:32" hidden="1">
      <c r="A152" s="403"/>
      <c r="B152" s="372"/>
      <c r="C152" s="437"/>
      <c r="D152" s="438"/>
      <c r="E152" s="451"/>
      <c r="F152" s="347"/>
      <c r="G152" s="184"/>
      <c r="H152" s="205"/>
      <c r="I152" s="54"/>
      <c r="J152" s="50"/>
      <c r="K152" s="49"/>
      <c r="L152" s="38"/>
      <c r="M152" s="182"/>
      <c r="N152" s="44"/>
      <c r="O152" s="206"/>
      <c r="P152" s="196"/>
      <c r="Q152" s="39"/>
      <c r="R152" s="363"/>
      <c r="S152" s="364"/>
      <c r="T152" s="365"/>
      <c r="U152" s="80">
        <f>IF(OR(P152="",M152=Paramétrage!$C$10,M152=Paramétrage!$C$13,M152=Paramétrage!$C$17,M152=Paramétrage!$C$20,M152=Paramétrage!$C$24,M152=Paramétrage!$C$27,AND(M152&lt;&gt;Paramétrage!$C$9,Q152="Mut+ext")),0,ROUNDUP(O152/P152,0))</f>
        <v>0</v>
      </c>
      <c r="V152" s="216">
        <f>IF(OR(M152="",Q152="Mut+ext"),0,IF(VLOOKUP(M152,Paramétrage!$C$6:$E$29,2,0)=0,0,IF(P152="","saisir capacité",N152*U152*VLOOKUP(M152,Paramétrage!$C$6:$E$29,2,0))))</f>
        <v>0</v>
      </c>
      <c r="W152" s="200"/>
      <c r="X152" s="217">
        <f t="shared" si="32"/>
        <v>0</v>
      </c>
      <c r="Y152" s="81">
        <f>IF(OR(M152="",Q152="Mut+ext"),0,IF(ISERROR(W152+V152*VLOOKUP(M152,Paramétrage!$C$6:$E$29,3,0))=TRUE,X152,W152+V152*VLOOKUP(M152,Paramétrage!$C$6:$E$29,3,0)))</f>
        <v>0</v>
      </c>
      <c r="Z152" s="395"/>
      <c r="AA152" s="364"/>
      <c r="AB152" s="396"/>
      <c r="AC152" s="133"/>
      <c r="AD152" s="40"/>
      <c r="AE152" s="61">
        <f t="shared" si="34"/>
        <v>0</v>
      </c>
      <c r="AF152" s="203">
        <f t="shared" si="33"/>
        <v>0</v>
      </c>
    </row>
    <row r="153" spans="1:32" hidden="1">
      <c r="A153" s="403"/>
      <c r="B153" s="372"/>
      <c r="C153" s="437"/>
      <c r="D153" s="438"/>
      <c r="E153" s="451"/>
      <c r="F153" s="347"/>
      <c r="G153" s="184"/>
      <c r="H153" s="205"/>
      <c r="I153" s="54"/>
      <c r="J153" s="50"/>
      <c r="K153" s="49"/>
      <c r="L153" s="38"/>
      <c r="M153" s="182"/>
      <c r="N153" s="44"/>
      <c r="O153" s="206"/>
      <c r="P153" s="196"/>
      <c r="Q153" s="39"/>
      <c r="R153" s="363"/>
      <c r="S153" s="364"/>
      <c r="T153" s="365"/>
      <c r="U153" s="80">
        <f>IF(OR(P153="",M153=Paramétrage!$C$10,M153=Paramétrage!$C$13,M153=Paramétrage!$C$17,M153=Paramétrage!$C$20,M153=Paramétrage!$C$24,M153=Paramétrage!$C$27,AND(M153&lt;&gt;Paramétrage!$C$9,Q153="Mut+ext")),0,ROUNDUP(O153/P153,0))</f>
        <v>0</v>
      </c>
      <c r="V153" s="216">
        <f>IF(OR(M153="",Q153="Mut+ext"),0,IF(VLOOKUP(M153,Paramétrage!$C$6:$E$29,2,0)=0,0,IF(P153="","saisir capacité",N153*U153*VLOOKUP(M153,Paramétrage!$C$6:$E$29,2,0))))</f>
        <v>0</v>
      </c>
      <c r="W153" s="200"/>
      <c r="X153" s="217">
        <f t="shared" si="32"/>
        <v>0</v>
      </c>
      <c r="Y153" s="81">
        <f>IF(OR(M153="",Q153="Mut+ext"),0,IF(ISERROR(W153+V153*VLOOKUP(M153,Paramétrage!$C$6:$E$29,3,0))=TRUE,X153,W153+V153*VLOOKUP(M153,Paramétrage!$C$6:$E$29,3,0)))</f>
        <v>0</v>
      </c>
      <c r="Z153" s="395"/>
      <c r="AA153" s="364"/>
      <c r="AB153" s="396"/>
      <c r="AC153" s="133"/>
      <c r="AD153" s="40"/>
      <c r="AE153" s="61">
        <f t="shared" si="34"/>
        <v>0</v>
      </c>
      <c r="AF153" s="203">
        <f t="shared" si="33"/>
        <v>0</v>
      </c>
    </row>
    <row r="154" spans="1:32">
      <c r="A154" s="403"/>
      <c r="B154" s="372"/>
      <c r="C154" s="439"/>
      <c r="D154" s="440"/>
      <c r="E154" s="452"/>
      <c r="F154" s="348"/>
      <c r="G154" s="184"/>
      <c r="H154" s="205"/>
      <c r="I154" s="54"/>
      <c r="J154" s="50"/>
      <c r="K154" s="49"/>
      <c r="L154" s="38"/>
      <c r="M154" s="182"/>
      <c r="N154" s="44"/>
      <c r="O154" s="206"/>
      <c r="P154" s="196"/>
      <c r="Q154" s="39"/>
      <c r="R154" s="363"/>
      <c r="S154" s="364"/>
      <c r="T154" s="365"/>
      <c r="U154" s="80">
        <f>IF(OR(P154="",M154=Paramétrage!$C$10,M154=Paramétrage!$C$13,M154=Paramétrage!$C$17,M154=Paramétrage!$C$20,M154=Paramétrage!$C$24,M154=Paramétrage!$C$27,AND(M154&lt;&gt;Paramétrage!$C$9,Q154="Mut+ext")),0,ROUNDUP(O154/P154,0))</f>
        <v>0</v>
      </c>
      <c r="V154" s="216">
        <f>IF(OR(M154="",Q154="Mut+ext"),0,IF(VLOOKUP(M154,Paramétrage!$C$6:$E$29,2,0)=0,0,IF(P154="","saisir capacité",N154*U154*VLOOKUP(M154,Paramétrage!$C$6:$E$29,2,0))))</f>
        <v>0</v>
      </c>
      <c r="W154" s="200"/>
      <c r="X154" s="217">
        <f t="shared" si="32"/>
        <v>0</v>
      </c>
      <c r="Y154" s="81">
        <f>IF(OR(M154="",Q154="Mut+ext"),0,IF(ISERROR(W154+V154*VLOOKUP(M154,Paramétrage!$C$6:$E$29,3,0))=TRUE,X154,W154+V154*VLOOKUP(M154,Paramétrage!$C$6:$E$29,3,0)))</f>
        <v>0</v>
      </c>
      <c r="Z154" s="395"/>
      <c r="AA154" s="364"/>
      <c r="AB154" s="396"/>
      <c r="AC154" s="133"/>
      <c r="AD154" s="40"/>
      <c r="AE154" s="61">
        <f t="shared" si="34"/>
        <v>0</v>
      </c>
      <c r="AF154" s="203">
        <f t="shared" si="33"/>
        <v>0</v>
      </c>
    </row>
    <row r="155" spans="1:32">
      <c r="A155" s="403"/>
      <c r="B155" s="372"/>
      <c r="C155" s="218"/>
      <c r="D155" s="219"/>
      <c r="E155" s="220"/>
      <c r="F155" s="219"/>
      <c r="G155" s="219"/>
      <c r="H155" s="221"/>
      <c r="I155" s="136"/>
      <c r="J155" s="71"/>
      <c r="K155" s="70"/>
      <c r="L155" s="72"/>
      <c r="M155" s="222"/>
      <c r="N155" s="73">
        <f>AE155</f>
        <v>14</v>
      </c>
      <c r="O155" s="223"/>
      <c r="P155" s="223"/>
      <c r="Q155" s="76"/>
      <c r="R155" s="74"/>
      <c r="S155" s="74"/>
      <c r="T155" s="75"/>
      <c r="U155" s="122"/>
      <c r="V155" s="224">
        <f>SUM(V143:V154)</f>
        <v>14</v>
      </c>
      <c r="W155" s="222">
        <f>SUM(W143:W154)</f>
        <v>0</v>
      </c>
      <c r="X155" s="225">
        <f>SUM(X143:X154)</f>
        <v>14</v>
      </c>
      <c r="Y155" s="77">
        <f>SUM(Y143:Y154)</f>
        <v>14</v>
      </c>
      <c r="Z155" s="123"/>
      <c r="AA155" s="124"/>
      <c r="AB155" s="125"/>
      <c r="AC155" s="126"/>
      <c r="AD155" s="127"/>
      <c r="AE155" s="128">
        <f>SUM(AE143:AE154)</f>
        <v>14</v>
      </c>
      <c r="AF155" s="129">
        <f>SUM(AF143:AF154)</f>
        <v>280</v>
      </c>
    </row>
    <row r="156" spans="1:32" ht="15.6" customHeight="1">
      <c r="A156" s="403"/>
      <c r="B156" s="372" t="s">
        <v>124</v>
      </c>
      <c r="C156" s="435" t="s">
        <v>324</v>
      </c>
      <c r="D156" s="436"/>
      <c r="E156" s="451">
        <v>18</v>
      </c>
      <c r="F156" s="347" t="s">
        <v>64</v>
      </c>
      <c r="G156" s="191" t="s">
        <v>209</v>
      </c>
      <c r="H156" s="205" t="s">
        <v>66</v>
      </c>
      <c r="I156" s="54" t="s">
        <v>325</v>
      </c>
      <c r="J156" s="50" t="s">
        <v>68</v>
      </c>
      <c r="K156" s="49" t="s">
        <v>64</v>
      </c>
      <c r="L156" s="38"/>
      <c r="M156" s="182" t="s">
        <v>87</v>
      </c>
      <c r="N156" s="44">
        <v>20</v>
      </c>
      <c r="O156" s="206">
        <v>20</v>
      </c>
      <c r="P156" s="196">
        <v>20</v>
      </c>
      <c r="Q156" s="39"/>
      <c r="R156" s="363"/>
      <c r="S156" s="364"/>
      <c r="T156" s="365"/>
      <c r="U156" s="80">
        <f>IF(OR(P156="",M156=Paramétrage!$C$10,M156=Paramétrage!$C$13,M156=Paramétrage!$C$17,M156=Paramétrage!$C$20,M156=Paramétrage!$C$24,M156=Paramétrage!$C$27,AND(M156&lt;&gt;Paramétrage!$C$9,Q156="Mut+ext")),0,ROUNDUP(O156/P156,0))</f>
        <v>1</v>
      </c>
      <c r="V156" s="216">
        <f>IF(OR(M156="",Q156="Mut+ext"),0,IF(VLOOKUP(M156,Paramétrage!$C$6:$E$29,2,0)=0,0,IF(P156="","saisir capacité",N156*U156*VLOOKUP(M156,Paramétrage!$C$6:$E$29,2,0))))</f>
        <v>20</v>
      </c>
      <c r="W156" s="200"/>
      <c r="X156" s="217">
        <f t="shared" ref="X156:X167" si="35">IF(OR(M156="",Q156="Mut+ext"),0,IF(ISERROR(V156+W156)=TRUE,V156,V156+W156))</f>
        <v>20</v>
      </c>
      <c r="Y156" s="81">
        <f>IF(OR(M156="",Q156="Mut+ext"),0,IF(ISERROR(W156+V156*VLOOKUP(M156,Paramétrage!$C$6:$E$29,3,0))=TRUE,X156,W156+V156*VLOOKUP(M156,Paramétrage!$C$6:$E$29,3,0)))</f>
        <v>20</v>
      </c>
      <c r="Z156" s="395"/>
      <c r="AA156" s="364"/>
      <c r="AB156" s="396"/>
      <c r="AC156" s="133"/>
      <c r="AD156" s="41"/>
      <c r="AE156" s="61">
        <f>IF(G156="",0,IF(K156="",0,IF(SUMIF($G$156:$G$167,G156,$O$156:$O$167)=0,0,IF(OR(L156="",K156="obligatoire"),AF156/SUMIF($G$156:$G$167,G156,$O$156:$O$167),AF156/(SUMIF($G$156:$G$167,G156,$O$156:$O$167)/L156)))))</f>
        <v>20</v>
      </c>
      <c r="AF156" s="202">
        <f t="shared" ref="AF156:AF167" si="36">N156*O156</f>
        <v>400</v>
      </c>
    </row>
    <row r="157" spans="1:32">
      <c r="A157" s="403"/>
      <c r="B157" s="372"/>
      <c r="C157" s="437"/>
      <c r="D157" s="438"/>
      <c r="E157" s="451"/>
      <c r="F157" s="347"/>
      <c r="G157" s="184" t="s">
        <v>126</v>
      </c>
      <c r="H157" s="205" t="s">
        <v>66</v>
      </c>
      <c r="I157" s="54" t="s">
        <v>326</v>
      </c>
      <c r="J157" s="50" t="s">
        <v>68</v>
      </c>
      <c r="K157" s="49" t="s">
        <v>64</v>
      </c>
      <c r="L157" s="38"/>
      <c r="M157" s="182" t="s">
        <v>87</v>
      </c>
      <c r="N157" s="44">
        <v>20</v>
      </c>
      <c r="O157" s="206">
        <v>20</v>
      </c>
      <c r="P157" s="196">
        <v>20</v>
      </c>
      <c r="Q157" s="39"/>
      <c r="R157" s="363"/>
      <c r="S157" s="364"/>
      <c r="T157" s="365"/>
      <c r="U157" s="80">
        <f>IF(OR(P157="",M157=Paramétrage!$C$10,M157=Paramétrage!$C$13,M157=Paramétrage!$C$17,M157=Paramétrage!$C$20,M157=Paramétrage!$C$24,M157=Paramétrage!$C$27,AND(M157&lt;&gt;Paramétrage!$C$9,Q157="Mut+ext")),0,ROUNDUP(O157/P157,0))</f>
        <v>1</v>
      </c>
      <c r="V157" s="216">
        <f>IF(OR(M157="",Q157="Mut+ext"),0,IF(VLOOKUP(M157,Paramétrage!$C$6:$E$29,2,0)=0,0,IF(P157="","saisir capacité",N157*U157*VLOOKUP(M157,Paramétrage!$C$6:$E$29,2,0))))</f>
        <v>20</v>
      </c>
      <c r="W157" s="200"/>
      <c r="X157" s="217">
        <f t="shared" si="35"/>
        <v>20</v>
      </c>
      <c r="Y157" s="81">
        <f>IF(OR(M157="",Q157="Mut+ext"),0,IF(ISERROR(W157+V157*VLOOKUP(M157,Paramétrage!$C$6:$E$29,3,0))=TRUE,X157,W157+V157*VLOOKUP(M157,Paramétrage!$C$6:$E$29,3,0)))</f>
        <v>20</v>
      </c>
      <c r="Z157" s="395"/>
      <c r="AA157" s="364"/>
      <c r="AB157" s="396"/>
      <c r="AC157" s="133"/>
      <c r="AD157" s="40"/>
      <c r="AE157" s="61">
        <f t="shared" ref="AE157:AE167" si="37">IF(G157="",0,IF(K157="",0,IF(SUMIF($G$156:$G$167,G157,$O$156:$O$167)=0,0,IF(OR(L157="",K157="obligatoire"),AF157/SUMIF($G$156:$G$167,G157,$O$156:$O$167),AF157/(SUMIF($G$156:$G$167,G157,$O$156:$O$167)/L157)))))</f>
        <v>20</v>
      </c>
      <c r="AF157" s="203">
        <f t="shared" si="36"/>
        <v>400</v>
      </c>
    </row>
    <row r="158" spans="1:32">
      <c r="A158" s="403"/>
      <c r="B158" s="372"/>
      <c r="C158" s="437"/>
      <c r="D158" s="438"/>
      <c r="E158" s="451"/>
      <c r="F158" s="347"/>
      <c r="G158" s="184" t="s">
        <v>128</v>
      </c>
      <c r="H158" s="205" t="s">
        <v>66</v>
      </c>
      <c r="I158" s="54" t="s">
        <v>327</v>
      </c>
      <c r="J158" s="50" t="s">
        <v>68</v>
      </c>
      <c r="K158" s="49" t="s">
        <v>64</v>
      </c>
      <c r="L158" s="38"/>
      <c r="M158" s="182" t="s">
        <v>87</v>
      </c>
      <c r="N158" s="44">
        <v>30</v>
      </c>
      <c r="O158" s="206">
        <v>20</v>
      </c>
      <c r="P158" s="196">
        <v>20</v>
      </c>
      <c r="Q158" s="39"/>
      <c r="R158" s="363"/>
      <c r="S158" s="364"/>
      <c r="T158" s="365"/>
      <c r="U158" s="80">
        <f>IF(OR(P158="",M158=Paramétrage!$C$10,M158=Paramétrage!$C$13,M158=Paramétrage!$C$17,M158=Paramétrage!$C$20,M158=Paramétrage!$C$24,M158=Paramétrage!$C$27,AND(M158&lt;&gt;Paramétrage!$C$9,Q158="Mut+ext")),0,ROUNDUP(O158/P158,0))</f>
        <v>1</v>
      </c>
      <c r="V158" s="216">
        <f>IF(OR(M158="",Q158="Mut+ext"),0,IF(VLOOKUP(M158,Paramétrage!$C$6:$E$29,2,0)=0,0,IF(P158="","saisir capacité",N158*U158*VLOOKUP(M158,Paramétrage!$C$6:$E$29,2,0))))</f>
        <v>30</v>
      </c>
      <c r="W158" s="200"/>
      <c r="X158" s="217">
        <f t="shared" si="35"/>
        <v>30</v>
      </c>
      <c r="Y158" s="81">
        <f>IF(OR(M158="",Q158="Mut+ext"),0,IF(ISERROR(W158+V158*VLOOKUP(M158,Paramétrage!$C$6:$E$29,3,0))=TRUE,X158,W158+V158*VLOOKUP(M158,Paramétrage!$C$6:$E$29,3,0)))</f>
        <v>30</v>
      </c>
      <c r="Z158" s="395"/>
      <c r="AA158" s="364"/>
      <c r="AB158" s="396"/>
      <c r="AC158" s="133"/>
      <c r="AD158" s="40"/>
      <c r="AE158" s="61">
        <f t="shared" si="37"/>
        <v>30</v>
      </c>
      <c r="AF158" s="203">
        <f t="shared" si="36"/>
        <v>600</v>
      </c>
    </row>
    <row r="159" spans="1:32">
      <c r="A159" s="403"/>
      <c r="B159" s="372"/>
      <c r="C159" s="437"/>
      <c r="D159" s="438"/>
      <c r="E159" s="451"/>
      <c r="F159" s="347"/>
      <c r="G159" s="183" t="s">
        <v>129</v>
      </c>
      <c r="H159" s="205" t="s">
        <v>66</v>
      </c>
      <c r="I159" s="54" t="s">
        <v>328</v>
      </c>
      <c r="J159" s="50" t="s">
        <v>68</v>
      </c>
      <c r="K159" s="49" t="s">
        <v>64</v>
      </c>
      <c r="L159" s="38"/>
      <c r="M159" s="182" t="s">
        <v>87</v>
      </c>
      <c r="N159" s="44">
        <v>12</v>
      </c>
      <c r="O159" s="206">
        <v>20</v>
      </c>
      <c r="P159" s="196">
        <v>20</v>
      </c>
      <c r="Q159" s="39"/>
      <c r="R159" s="363"/>
      <c r="S159" s="364"/>
      <c r="T159" s="365"/>
      <c r="U159" s="80">
        <f>IF(OR(P159="",M159=Paramétrage!$C$10,M159=Paramétrage!$C$13,M159=Paramétrage!$C$17,M159=Paramétrage!$C$20,M159=Paramétrage!$C$24,M159=Paramétrage!$C$27,AND(M159&lt;&gt;Paramétrage!$C$9,Q159="Mut+ext")),0,ROUNDUP(O159/P159,0))</f>
        <v>1</v>
      </c>
      <c r="V159" s="216">
        <f>IF(OR(M159="",Q159="Mut+ext"),0,IF(VLOOKUP(M159,Paramétrage!$C$6:$E$29,2,0)=0,0,IF(P159="","saisir capacité",N159*U159*VLOOKUP(M159,Paramétrage!$C$6:$E$29,2,0))))</f>
        <v>12</v>
      </c>
      <c r="W159" s="200"/>
      <c r="X159" s="217">
        <f t="shared" si="35"/>
        <v>12</v>
      </c>
      <c r="Y159" s="81">
        <f>IF(OR(M159="",Q159="Mut+ext"),0,IF(ISERROR(W159+V159*VLOOKUP(M159,Paramétrage!$C$6:$E$29,3,0))=TRUE,X159,W159+V159*VLOOKUP(M159,Paramétrage!$C$6:$E$29,3,0)))</f>
        <v>12</v>
      </c>
      <c r="Z159" s="395"/>
      <c r="AA159" s="364"/>
      <c r="AB159" s="396"/>
      <c r="AC159" s="133"/>
      <c r="AD159" s="40"/>
      <c r="AE159" s="61">
        <f t="shared" si="37"/>
        <v>12</v>
      </c>
      <c r="AF159" s="203">
        <f t="shared" si="36"/>
        <v>240</v>
      </c>
    </row>
    <row r="160" spans="1:32">
      <c r="A160" s="403"/>
      <c r="B160" s="372"/>
      <c r="C160" s="437"/>
      <c r="D160" s="438"/>
      <c r="E160" s="451"/>
      <c r="F160" s="347"/>
      <c r="G160" s="184" t="s">
        <v>131</v>
      </c>
      <c r="H160" s="205" t="s">
        <v>66</v>
      </c>
      <c r="I160" s="54" t="s">
        <v>329</v>
      </c>
      <c r="J160" s="50" t="s">
        <v>68</v>
      </c>
      <c r="K160" s="49" t="s">
        <v>64</v>
      </c>
      <c r="L160" s="38"/>
      <c r="M160" s="182" t="s">
        <v>69</v>
      </c>
      <c r="N160" s="44">
        <v>12</v>
      </c>
      <c r="O160" s="206">
        <v>20</v>
      </c>
      <c r="P160" s="196">
        <v>20</v>
      </c>
      <c r="Q160" s="39"/>
      <c r="R160" s="363"/>
      <c r="S160" s="364"/>
      <c r="T160" s="365"/>
      <c r="U160" s="80">
        <f>IF(OR(P160="",M160=Paramétrage!$C$10,M160=Paramétrage!$C$13,M160=Paramétrage!$C$17,M160=Paramétrage!$C$20,M160=Paramétrage!$C$24,M160=Paramétrage!$C$27,AND(M160&lt;&gt;Paramétrage!$C$9,Q160="Mut+ext")),0,ROUNDUP(O160/P160,0))</f>
        <v>1</v>
      </c>
      <c r="V160" s="216">
        <f>IF(OR(M160="",Q160="Mut+ext"),0,IF(VLOOKUP(M160,Paramétrage!$C$6:$E$29,2,0)=0,0,IF(P160="","saisir capacité",N160*U160*VLOOKUP(M160,Paramétrage!$C$6:$E$29,2,0))))</f>
        <v>12</v>
      </c>
      <c r="W160" s="200"/>
      <c r="X160" s="217">
        <f t="shared" si="35"/>
        <v>12</v>
      </c>
      <c r="Y160" s="81">
        <f>IF(OR(M160="",Q160="Mut+ext"),0,IF(ISERROR(W160+V160*VLOOKUP(M160,Paramétrage!$C$6:$E$29,3,0))=TRUE,X160,W160+V160*VLOOKUP(M160,Paramétrage!$C$6:$E$29,3,0)))</f>
        <v>18</v>
      </c>
      <c r="Z160" s="395"/>
      <c r="AA160" s="364"/>
      <c r="AB160" s="396"/>
      <c r="AC160" s="133"/>
      <c r="AD160" s="40"/>
      <c r="AE160" s="61">
        <f t="shared" si="37"/>
        <v>12</v>
      </c>
      <c r="AF160" s="203">
        <f t="shared" si="36"/>
        <v>240</v>
      </c>
    </row>
    <row r="161" spans="1:32">
      <c r="A161" s="403"/>
      <c r="B161" s="372"/>
      <c r="C161" s="437"/>
      <c r="D161" s="438"/>
      <c r="E161" s="451"/>
      <c r="F161" s="347"/>
      <c r="G161" s="184" t="s">
        <v>330</v>
      </c>
      <c r="H161" s="205" t="s">
        <v>66</v>
      </c>
      <c r="I161" s="54" t="s">
        <v>329</v>
      </c>
      <c r="J161" s="50" t="s">
        <v>68</v>
      </c>
      <c r="K161" s="49" t="s">
        <v>64</v>
      </c>
      <c r="L161" s="38"/>
      <c r="M161" s="182" t="s">
        <v>87</v>
      </c>
      <c r="N161" s="44">
        <v>12</v>
      </c>
      <c r="O161" s="206">
        <v>20</v>
      </c>
      <c r="P161" s="196">
        <v>20</v>
      </c>
      <c r="Q161" s="39"/>
      <c r="R161" s="363"/>
      <c r="S161" s="364"/>
      <c r="T161" s="365"/>
      <c r="U161" s="80">
        <f>IF(OR(P161="",M161=Paramétrage!$C$10,M161=Paramétrage!$C$13,M161=Paramétrage!$C$17,M161=Paramétrage!$C$20,M161=Paramétrage!$C$24,M161=Paramétrage!$C$27,AND(M161&lt;&gt;Paramétrage!$C$9,Q161="Mut+ext")),0,ROUNDUP(O161/P161,0))</f>
        <v>1</v>
      </c>
      <c r="V161" s="216">
        <f>IF(OR(M161="",Q161="Mut+ext"),0,IF(VLOOKUP(M161,Paramétrage!$C$6:$E$29,2,0)=0,0,IF(P161="","saisir capacité",N161*U161*VLOOKUP(M161,Paramétrage!$C$6:$E$29,2,0))))</f>
        <v>12</v>
      </c>
      <c r="W161" s="200"/>
      <c r="X161" s="217">
        <f t="shared" si="35"/>
        <v>12</v>
      </c>
      <c r="Y161" s="81">
        <f>IF(OR(M161="",Q161="Mut+ext"),0,IF(ISERROR(W161+V161*VLOOKUP(M161,Paramétrage!$C$6:$E$29,3,0))=TRUE,X161,W161+V161*VLOOKUP(M161,Paramétrage!$C$6:$E$29,3,0)))</f>
        <v>12</v>
      </c>
      <c r="Z161" s="395"/>
      <c r="AA161" s="364"/>
      <c r="AB161" s="396"/>
      <c r="AC161" s="133"/>
      <c r="AD161" s="40"/>
      <c r="AE161" s="61">
        <f t="shared" si="37"/>
        <v>12</v>
      </c>
      <c r="AF161" s="203">
        <f t="shared" si="36"/>
        <v>240</v>
      </c>
    </row>
    <row r="162" spans="1:32">
      <c r="A162" s="403"/>
      <c r="B162" s="372"/>
      <c r="C162" s="437"/>
      <c r="D162" s="438"/>
      <c r="E162" s="451"/>
      <c r="F162" s="347"/>
      <c r="G162" s="184" t="s">
        <v>331</v>
      </c>
      <c r="H162" s="205" t="s">
        <v>66</v>
      </c>
      <c r="I162" s="54" t="s">
        <v>332</v>
      </c>
      <c r="J162" s="50" t="s">
        <v>68</v>
      </c>
      <c r="K162" s="49" t="s">
        <v>64</v>
      </c>
      <c r="L162" s="38"/>
      <c r="M162" s="182" t="s">
        <v>69</v>
      </c>
      <c r="N162" s="44">
        <v>20</v>
      </c>
      <c r="O162" s="206">
        <v>20</v>
      </c>
      <c r="P162" s="196">
        <v>20</v>
      </c>
      <c r="Q162" s="39"/>
      <c r="R162" s="363"/>
      <c r="S162" s="364"/>
      <c r="T162" s="365"/>
      <c r="U162" s="80">
        <f>IF(OR(P162="",M162=Paramétrage!$C$10,M162=Paramétrage!$C$13,M162=Paramétrage!$C$17,M162=Paramétrage!$C$20,M162=Paramétrage!$C$24,M162=Paramétrage!$C$27,AND(M162&lt;&gt;Paramétrage!$C$9,Q162="Mut+ext")),0,ROUNDUP(O162/P162,0))</f>
        <v>1</v>
      </c>
      <c r="V162" s="216">
        <f>IF(OR(M162="",Q162="Mut+ext"),0,IF(VLOOKUP(M162,Paramétrage!$C$6:$E$29,2,0)=0,0,IF(P162="","saisir capacité",N162*U162*VLOOKUP(M162,Paramétrage!$C$6:$E$29,2,0))))</f>
        <v>20</v>
      </c>
      <c r="W162" s="200"/>
      <c r="X162" s="217">
        <f t="shared" si="35"/>
        <v>20</v>
      </c>
      <c r="Y162" s="81">
        <f>IF(OR(M162="",Q162="Mut+ext"),0,IF(ISERROR(W162+V162*VLOOKUP(M162,Paramétrage!$C$6:$E$29,3,0))=TRUE,X162,W162+V162*VLOOKUP(M162,Paramétrage!$C$6:$E$29,3,0)))</f>
        <v>30</v>
      </c>
      <c r="Z162" s="395"/>
      <c r="AA162" s="364"/>
      <c r="AB162" s="396"/>
      <c r="AC162" s="133"/>
      <c r="AD162" s="40"/>
      <c r="AE162" s="61">
        <f t="shared" si="37"/>
        <v>20</v>
      </c>
      <c r="AF162" s="203">
        <f t="shared" si="36"/>
        <v>400</v>
      </c>
    </row>
    <row r="163" spans="1:32">
      <c r="A163" s="403"/>
      <c r="B163" s="372"/>
      <c r="C163" s="437"/>
      <c r="D163" s="438"/>
      <c r="E163" s="451"/>
      <c r="F163" s="347"/>
      <c r="G163" s="183" t="s">
        <v>333</v>
      </c>
      <c r="H163" s="205" t="s">
        <v>66</v>
      </c>
      <c r="I163" s="54" t="s">
        <v>334</v>
      </c>
      <c r="J163" s="50" t="s">
        <v>79</v>
      </c>
      <c r="K163" s="49" t="s">
        <v>64</v>
      </c>
      <c r="L163" s="38"/>
      <c r="M163" s="182" t="s">
        <v>69</v>
      </c>
      <c r="N163" s="44">
        <v>6</v>
      </c>
      <c r="O163" s="206">
        <v>20</v>
      </c>
      <c r="P163" s="196">
        <v>20</v>
      </c>
      <c r="Q163" s="39"/>
      <c r="R163" s="363"/>
      <c r="S163" s="364"/>
      <c r="T163" s="365"/>
      <c r="U163" s="80">
        <f>IF(OR(P163="",M163=Paramétrage!$C$10,M163=Paramétrage!$C$13,M163=Paramétrage!$C$17,M163=Paramétrage!$C$20,M163=Paramétrage!$C$24,M163=Paramétrage!$C$27,AND(M163&lt;&gt;Paramétrage!$C$9,Q163="Mut+ext")),0,ROUNDUP(O163/P163,0))</f>
        <v>1</v>
      </c>
      <c r="V163" s="216">
        <f>IF(OR(M163="",Q163="Mut+ext"),0,IF(VLOOKUP(M163,Paramétrage!$C$6:$E$29,2,0)=0,0,IF(P163="","saisir capacité",N163*U163*VLOOKUP(M163,Paramétrage!$C$6:$E$29,2,0))))</f>
        <v>6</v>
      </c>
      <c r="W163" s="200"/>
      <c r="X163" s="217">
        <f t="shared" si="35"/>
        <v>6</v>
      </c>
      <c r="Y163" s="81">
        <f>IF(OR(M163="",Q163="Mut+ext"),0,IF(ISERROR(W163+V163*VLOOKUP(M163,Paramétrage!$C$6:$E$29,3,0))=TRUE,X163,W163+V163*VLOOKUP(M163,Paramétrage!$C$6:$E$29,3,0)))</f>
        <v>9</v>
      </c>
      <c r="Z163" s="395"/>
      <c r="AA163" s="364"/>
      <c r="AB163" s="396"/>
      <c r="AC163" s="133"/>
      <c r="AD163" s="40"/>
      <c r="AE163" s="61">
        <f t="shared" si="37"/>
        <v>6</v>
      </c>
      <c r="AF163" s="203">
        <f t="shared" si="36"/>
        <v>120</v>
      </c>
    </row>
    <row r="164" spans="1:32">
      <c r="A164" s="403"/>
      <c r="B164" s="372"/>
      <c r="C164" s="437"/>
      <c r="D164" s="438"/>
      <c r="E164" s="451"/>
      <c r="F164" s="347"/>
      <c r="G164" s="184"/>
      <c r="H164" s="205"/>
      <c r="I164" s="54"/>
      <c r="J164" s="50"/>
      <c r="K164" s="49"/>
      <c r="L164" s="38"/>
      <c r="M164" s="182"/>
      <c r="N164" s="44"/>
      <c r="O164" s="206"/>
      <c r="P164" s="196"/>
      <c r="Q164" s="39"/>
      <c r="R164" s="363"/>
      <c r="S164" s="364"/>
      <c r="T164" s="365"/>
      <c r="U164" s="80">
        <f>IF(OR(P164="",M164=Paramétrage!$C$10,M164=Paramétrage!$C$13,M164=Paramétrage!$C$17,M164=Paramétrage!$C$20,M164=Paramétrage!$C$24,M164=Paramétrage!$C$27,AND(M164&lt;&gt;Paramétrage!$C$9,Q164="Mut+ext")),0,ROUNDUP(O164/P164,0))</f>
        <v>0</v>
      </c>
      <c r="V164" s="216">
        <f>IF(OR(M164="",Q164="Mut+ext"),0,IF(VLOOKUP(M164,Paramétrage!$C$6:$E$29,2,0)=0,0,IF(P164="","saisir capacité",N164*U164*VLOOKUP(M164,Paramétrage!$C$6:$E$29,2,0))))</f>
        <v>0</v>
      </c>
      <c r="W164" s="200"/>
      <c r="X164" s="217">
        <f t="shared" si="35"/>
        <v>0</v>
      </c>
      <c r="Y164" s="81">
        <f>IF(OR(M164="",Q164="Mut+ext"),0,IF(ISERROR(W164+V164*VLOOKUP(M164,Paramétrage!$C$6:$E$29,3,0))=TRUE,X164,W164+V164*VLOOKUP(M164,Paramétrage!$C$6:$E$29,3,0)))</f>
        <v>0</v>
      </c>
      <c r="Z164" s="395"/>
      <c r="AA164" s="364"/>
      <c r="AB164" s="396"/>
      <c r="AC164" s="133"/>
      <c r="AD164" s="40"/>
      <c r="AE164" s="61">
        <f t="shared" si="37"/>
        <v>0</v>
      </c>
      <c r="AF164" s="203">
        <f t="shared" si="36"/>
        <v>0</v>
      </c>
    </row>
    <row r="165" spans="1:32">
      <c r="A165" s="403"/>
      <c r="B165" s="372"/>
      <c r="C165" s="437"/>
      <c r="D165" s="438"/>
      <c r="E165" s="451"/>
      <c r="F165" s="347"/>
      <c r="G165" s="184"/>
      <c r="H165" s="205"/>
      <c r="I165" s="54"/>
      <c r="J165" s="50"/>
      <c r="K165" s="49"/>
      <c r="L165" s="38"/>
      <c r="M165" s="182"/>
      <c r="N165" s="44"/>
      <c r="O165" s="206"/>
      <c r="P165" s="196"/>
      <c r="Q165" s="39"/>
      <c r="R165" s="363"/>
      <c r="S165" s="364"/>
      <c r="T165" s="365"/>
      <c r="U165" s="80">
        <f>IF(OR(P165="",M165=Paramétrage!$C$10,M165=Paramétrage!$C$13,M165=Paramétrage!$C$17,M165=Paramétrage!$C$20,M165=Paramétrage!$C$24,M165=Paramétrage!$C$27,AND(M165&lt;&gt;Paramétrage!$C$9,Q165="Mut+ext")),0,ROUNDUP(O165/P165,0))</f>
        <v>0</v>
      </c>
      <c r="V165" s="216">
        <f>IF(OR(M165="",Q165="Mut+ext"),0,IF(VLOOKUP(M165,Paramétrage!$C$6:$E$29,2,0)=0,0,IF(P165="","saisir capacité",N165*U165*VLOOKUP(M165,Paramétrage!$C$6:$E$29,2,0))))</f>
        <v>0</v>
      </c>
      <c r="W165" s="200"/>
      <c r="X165" s="217">
        <f t="shared" si="35"/>
        <v>0</v>
      </c>
      <c r="Y165" s="81">
        <f>IF(OR(M165="",Q165="Mut+ext"),0,IF(ISERROR(W165+V165*VLOOKUP(M165,Paramétrage!$C$6:$E$29,3,0))=TRUE,X165,W165+V165*VLOOKUP(M165,Paramétrage!$C$6:$E$29,3,0)))</f>
        <v>0</v>
      </c>
      <c r="Z165" s="395"/>
      <c r="AA165" s="364"/>
      <c r="AB165" s="396"/>
      <c r="AC165" s="133"/>
      <c r="AD165" s="40"/>
      <c r="AE165" s="61">
        <f t="shared" si="37"/>
        <v>0</v>
      </c>
      <c r="AF165" s="203">
        <f t="shared" si="36"/>
        <v>0</v>
      </c>
    </row>
    <row r="166" spans="1:32">
      <c r="A166" s="403"/>
      <c r="B166" s="372"/>
      <c r="C166" s="437"/>
      <c r="D166" s="438"/>
      <c r="E166" s="451"/>
      <c r="F166" s="347"/>
      <c r="G166" s="184"/>
      <c r="H166" s="205"/>
      <c r="I166" s="54"/>
      <c r="J166" s="50"/>
      <c r="K166" s="49"/>
      <c r="L166" s="38"/>
      <c r="M166" s="182"/>
      <c r="N166" s="44"/>
      <c r="O166" s="206"/>
      <c r="P166" s="196"/>
      <c r="Q166" s="39"/>
      <c r="R166" s="363"/>
      <c r="S166" s="364"/>
      <c r="T166" s="365"/>
      <c r="U166" s="80">
        <f>IF(OR(P166="",M166=Paramétrage!$C$10,M166=Paramétrage!$C$13,M166=Paramétrage!$C$17,M166=Paramétrage!$C$20,M166=Paramétrage!$C$24,M166=Paramétrage!$C$27,AND(M166&lt;&gt;Paramétrage!$C$9,Q166="Mut+ext")),0,ROUNDUP(O166/P166,0))</f>
        <v>0</v>
      </c>
      <c r="V166" s="216">
        <f>IF(OR(M166="",Q166="Mut+ext"),0,IF(VLOOKUP(M166,Paramétrage!$C$6:$E$29,2,0)=0,0,IF(P166="","saisir capacité",N166*U166*VLOOKUP(M166,Paramétrage!$C$6:$E$29,2,0))))</f>
        <v>0</v>
      </c>
      <c r="W166" s="200"/>
      <c r="X166" s="217">
        <f t="shared" si="35"/>
        <v>0</v>
      </c>
      <c r="Y166" s="81">
        <f>IF(OR(M166="",Q166="Mut+ext"),0,IF(ISERROR(W166+V166*VLOOKUP(M166,Paramétrage!$C$6:$E$29,3,0))=TRUE,X166,W166+V166*VLOOKUP(M166,Paramétrage!$C$6:$E$29,3,0)))</f>
        <v>0</v>
      </c>
      <c r="Z166" s="395"/>
      <c r="AA166" s="364"/>
      <c r="AB166" s="396"/>
      <c r="AC166" s="133"/>
      <c r="AD166" s="40"/>
      <c r="AE166" s="61">
        <f t="shared" si="37"/>
        <v>0</v>
      </c>
      <c r="AF166" s="203">
        <f t="shared" si="36"/>
        <v>0</v>
      </c>
    </row>
    <row r="167" spans="1:32">
      <c r="A167" s="403"/>
      <c r="B167" s="372"/>
      <c r="C167" s="439"/>
      <c r="D167" s="440"/>
      <c r="E167" s="452"/>
      <c r="F167" s="348"/>
      <c r="G167" s="184"/>
      <c r="H167" s="205"/>
      <c r="I167" s="54"/>
      <c r="J167" s="50"/>
      <c r="K167" s="49"/>
      <c r="L167" s="38"/>
      <c r="M167" s="182"/>
      <c r="N167" s="44"/>
      <c r="O167" s="206"/>
      <c r="P167" s="196"/>
      <c r="Q167" s="39"/>
      <c r="R167" s="363"/>
      <c r="S167" s="364"/>
      <c r="T167" s="365"/>
      <c r="U167" s="80">
        <f>IF(OR(P167="",M167=Paramétrage!$C$10,M167=Paramétrage!$C$13,M167=Paramétrage!$C$17,M167=Paramétrage!$C$20,M167=Paramétrage!$C$24,M167=Paramétrage!$C$27,AND(M167&lt;&gt;Paramétrage!$C$9,Q167="Mut+ext")),0,ROUNDUP(O167/P167,0))</f>
        <v>0</v>
      </c>
      <c r="V167" s="216">
        <f>IF(OR(M167="",Q167="Mut+ext"),0,IF(VLOOKUP(M167,Paramétrage!$C$6:$E$29,2,0)=0,0,IF(P167="","saisir capacité",N167*U167*VLOOKUP(M167,Paramétrage!$C$6:$E$29,2,0))))</f>
        <v>0</v>
      </c>
      <c r="W167" s="200"/>
      <c r="X167" s="217">
        <f t="shared" si="35"/>
        <v>0</v>
      </c>
      <c r="Y167" s="81">
        <f>IF(OR(M167="",Q167="Mut+ext"),0,IF(ISERROR(W167+V167*VLOOKUP(M167,Paramétrage!$C$6:$E$29,3,0))=TRUE,X167,W167+V167*VLOOKUP(M167,Paramétrage!$C$6:$E$29,3,0)))</f>
        <v>0</v>
      </c>
      <c r="Z167" s="395"/>
      <c r="AA167" s="364"/>
      <c r="AB167" s="396"/>
      <c r="AC167" s="133"/>
      <c r="AD167" s="40"/>
      <c r="AE167" s="61">
        <f t="shared" si="37"/>
        <v>0</v>
      </c>
      <c r="AF167" s="203">
        <f t="shared" si="36"/>
        <v>0</v>
      </c>
    </row>
    <row r="168" spans="1:32">
      <c r="A168" s="403"/>
      <c r="B168" s="372"/>
      <c r="C168" s="218"/>
      <c r="D168" s="219"/>
      <c r="E168" s="220"/>
      <c r="F168" s="219"/>
      <c r="G168" s="219"/>
      <c r="H168" s="221"/>
      <c r="I168" s="136"/>
      <c r="J168" s="130"/>
      <c r="K168" s="70"/>
      <c r="L168" s="72"/>
      <c r="M168" s="222"/>
      <c r="N168" s="73">
        <f>AE168</f>
        <v>132</v>
      </c>
      <c r="O168" s="223"/>
      <c r="P168" s="223"/>
      <c r="Q168" s="76"/>
      <c r="R168" s="74"/>
      <c r="S168" s="74"/>
      <c r="T168" s="75"/>
      <c r="U168" s="122"/>
      <c r="V168" s="224">
        <f>SUM(V156:V167)</f>
        <v>132</v>
      </c>
      <c r="W168" s="222">
        <f>SUM(W156:W167)</f>
        <v>0</v>
      </c>
      <c r="X168" s="225">
        <f>SUM(X156:X167)</f>
        <v>132</v>
      </c>
      <c r="Y168" s="77">
        <f>SUM(Y156:Y167)</f>
        <v>151</v>
      </c>
      <c r="Z168" s="123"/>
      <c r="AA168" s="124"/>
      <c r="AB168" s="125"/>
      <c r="AC168" s="126"/>
      <c r="AD168" s="127"/>
      <c r="AE168" s="128">
        <f>SUM(AE156:AE167)</f>
        <v>132</v>
      </c>
      <c r="AF168" s="129">
        <f>SUM(AF156:AF167)</f>
        <v>2640</v>
      </c>
    </row>
    <row r="169" spans="1:32" ht="15.6" customHeight="1">
      <c r="A169" s="403"/>
      <c r="B169" s="372" t="s">
        <v>132</v>
      </c>
      <c r="C169" s="435" t="s">
        <v>318</v>
      </c>
      <c r="D169" s="436"/>
      <c r="E169" s="451">
        <v>9</v>
      </c>
      <c r="F169" s="347" t="s">
        <v>64</v>
      </c>
      <c r="G169" s="191" t="s">
        <v>256</v>
      </c>
      <c r="H169" s="186" t="s">
        <v>66</v>
      </c>
      <c r="I169" s="54" t="s">
        <v>335</v>
      </c>
      <c r="J169" s="50" t="s">
        <v>68</v>
      </c>
      <c r="K169" s="49" t="s">
        <v>64</v>
      </c>
      <c r="L169" s="38"/>
      <c r="M169" s="182" t="s">
        <v>87</v>
      </c>
      <c r="N169" s="44">
        <v>10</v>
      </c>
      <c r="O169" s="206">
        <v>20</v>
      </c>
      <c r="P169" s="196">
        <v>20</v>
      </c>
      <c r="Q169" s="42"/>
      <c r="R169" s="363"/>
      <c r="S169" s="364"/>
      <c r="T169" s="365"/>
      <c r="U169" s="80">
        <f>IF(OR(P169="",M169=Paramétrage!$C$10,M169=Paramétrage!$C$13,M169=Paramétrage!$C$17,M169=Paramétrage!$C$20,M169=Paramétrage!$C$24,M169=Paramétrage!$C$27,AND(M169&lt;&gt;Paramétrage!$C$9,Q169="Mut+ext")),0,ROUNDUP(O169/P169,0))</f>
        <v>1</v>
      </c>
      <c r="V169" s="216">
        <f>IF(OR(M169="",Q169="Mut+ext"),0,IF(VLOOKUP(M169,Paramétrage!$C$6:$E$29,2,0)=0,0,IF(P169="","saisir capacité",N169*U169*VLOOKUP(M169,Paramétrage!$C$6:$E$29,2,0))))</f>
        <v>10</v>
      </c>
      <c r="W169" s="200"/>
      <c r="X169" s="217">
        <f t="shared" ref="X169:X183" si="38">IF(OR(M169="",Q169="Mut+ext"),0,IF(ISERROR(V169+W169)=TRUE,V169,V169+W169))</f>
        <v>10</v>
      </c>
      <c r="Y169" s="81">
        <f>IF(OR(M169="",Q169="Mut+ext"),0,IF(ISERROR(W169+V169*VLOOKUP(M169,Paramétrage!$C$6:$E$29,3,0))=TRUE,X169,W169+V169*VLOOKUP(M169,Paramétrage!$C$6:$E$29,3,0)))</f>
        <v>10</v>
      </c>
      <c r="Z169" s="395"/>
      <c r="AA169" s="364"/>
      <c r="AB169" s="396"/>
      <c r="AC169" s="133"/>
      <c r="AD169" s="41"/>
      <c r="AE169" s="61">
        <f>IF(G169="",0,IF(K169="",0,IF(SUMIF($G$169:$G$183,G169,$O$169:$O$183)=0,0,IF(OR(L169="",K169="obligatoire"),AF169/SUMIF($G$169:$G$183,G169,$O$169:$O$183),AF169/(SUMIF($G$169:$G$183,G169,$O$169:$O$183)/L169)))))</f>
        <v>10</v>
      </c>
      <c r="AF169" s="202">
        <f t="shared" ref="AF169:AF183" si="39">N169*O169</f>
        <v>200</v>
      </c>
    </row>
    <row r="170" spans="1:32">
      <c r="A170" s="403"/>
      <c r="B170" s="372"/>
      <c r="C170" s="437"/>
      <c r="D170" s="438"/>
      <c r="E170" s="451"/>
      <c r="F170" s="347"/>
      <c r="G170" s="184" t="s">
        <v>180</v>
      </c>
      <c r="H170" s="185" t="s">
        <v>66</v>
      </c>
      <c r="I170" s="54" t="s">
        <v>336</v>
      </c>
      <c r="J170" s="50" t="s">
        <v>68</v>
      </c>
      <c r="K170" s="49" t="s">
        <v>64</v>
      </c>
      <c r="L170" s="38"/>
      <c r="M170" s="182" t="s">
        <v>337</v>
      </c>
      <c r="N170" s="44"/>
      <c r="O170" s="206">
        <v>20</v>
      </c>
      <c r="P170" s="196">
        <v>20</v>
      </c>
      <c r="Q170" s="39"/>
      <c r="R170" s="363"/>
      <c r="S170" s="364"/>
      <c r="T170" s="365"/>
      <c r="U170" s="80">
        <f>IF(OR(P170="",M170=Paramétrage!$C$10,M170=Paramétrage!$C$13,M170=Paramétrage!$C$17,M170=Paramétrage!$C$20,M170=Paramétrage!$C$24,M170=Paramétrage!$C$27,AND(M170&lt;&gt;Paramétrage!$C$9,Q170="Mut+ext")),0,ROUNDUP(O170/P170,0))</f>
        <v>1</v>
      </c>
      <c r="V170" s="216">
        <f>IF(OR(M170="",Q170="Mut+ext"),0,IF(VLOOKUP(M170,Paramétrage!$C$6:$E$29,2,0)=0,0,IF(P170="","saisir capacité",N170*U170*VLOOKUP(M170,Paramétrage!$C$6:$E$29,2,0))))</f>
        <v>0</v>
      </c>
      <c r="W170" s="200"/>
      <c r="X170" s="217">
        <f t="shared" si="38"/>
        <v>0</v>
      </c>
      <c r="Y170" s="81">
        <f>IF(OR(M170="",Q170="Mut+ext"),0,IF(ISERROR(W170+V170*VLOOKUP(M170,Paramétrage!$C$6:$E$29,3,0))=TRUE,X170,W170+V170*VLOOKUP(M170,Paramétrage!$C$6:$E$29,3,0)))</f>
        <v>0</v>
      </c>
      <c r="Z170" s="395"/>
      <c r="AA170" s="364"/>
      <c r="AB170" s="396"/>
      <c r="AC170" s="133"/>
      <c r="AD170" s="40"/>
      <c r="AE170" s="61">
        <f t="shared" ref="AE170:AE183" si="40">IF(G170="",0,IF(K170="",0,IF(SUMIF($G$169:$G$183,G170,$O$169:$O$183)=0,0,IF(OR(L170="",K170="obligatoire"),AF170/SUMIF($G$169:$G$183,G170,$O$169:$O$183),AF170/(SUMIF($G$169:$G$183,G170,$O$169:$O$183)/L170)))))</f>
        <v>0</v>
      </c>
      <c r="AF170" s="203">
        <f t="shared" si="39"/>
        <v>0</v>
      </c>
    </row>
    <row r="171" spans="1:32">
      <c r="A171" s="403"/>
      <c r="B171" s="372"/>
      <c r="C171" s="437"/>
      <c r="D171" s="438"/>
      <c r="E171" s="451"/>
      <c r="F171" s="347"/>
      <c r="G171" s="184" t="s">
        <v>134</v>
      </c>
      <c r="H171" s="185" t="s">
        <v>66</v>
      </c>
      <c r="I171" s="54" t="s">
        <v>321</v>
      </c>
      <c r="J171" s="50" t="s">
        <v>68</v>
      </c>
      <c r="K171" s="49" t="s">
        <v>64</v>
      </c>
      <c r="L171" s="38"/>
      <c r="M171" s="182" t="s">
        <v>69</v>
      </c>
      <c r="N171" s="44">
        <v>6</v>
      </c>
      <c r="O171" s="206">
        <v>20</v>
      </c>
      <c r="P171" s="196">
        <v>20</v>
      </c>
      <c r="Q171" s="39"/>
      <c r="R171" s="363"/>
      <c r="S171" s="364"/>
      <c r="T171" s="365"/>
      <c r="U171" s="80">
        <f>IF(OR(P171="",M171=Paramétrage!$C$10,M171=Paramétrage!$C$13,M171=Paramétrage!$C$17,M171=Paramétrage!$C$20,M171=Paramétrage!$C$24,M171=Paramétrage!$C$27,AND(M171&lt;&gt;Paramétrage!$C$9,Q171="Mut+ext")),0,ROUNDUP(O171/P171,0))</f>
        <v>1</v>
      </c>
      <c r="V171" s="216">
        <f>IF(OR(M171="",Q171="Mut+ext"),0,IF(VLOOKUP(M171,Paramétrage!$C$6:$E$29,2,0)=0,0,IF(P171="","saisir capacité",N171*U171*VLOOKUP(M171,Paramétrage!$C$6:$E$29,2,0))))</f>
        <v>6</v>
      </c>
      <c r="W171" s="200"/>
      <c r="X171" s="217">
        <f t="shared" si="38"/>
        <v>6</v>
      </c>
      <c r="Y171" s="81">
        <f>IF(OR(M171="",Q171="Mut+ext"),0,IF(ISERROR(W171+V171*VLOOKUP(M171,Paramétrage!$C$6:$E$29,3,0))=TRUE,X171,W171+V171*VLOOKUP(M171,Paramétrage!$C$6:$E$29,3,0)))</f>
        <v>9</v>
      </c>
      <c r="Z171" s="395"/>
      <c r="AA171" s="364"/>
      <c r="AB171" s="396"/>
      <c r="AC171" s="133"/>
      <c r="AD171" s="40"/>
      <c r="AE171" s="61">
        <f t="shared" si="40"/>
        <v>6</v>
      </c>
      <c r="AF171" s="203">
        <f t="shared" si="39"/>
        <v>120</v>
      </c>
    </row>
    <row r="172" spans="1:32">
      <c r="A172" s="403"/>
      <c r="B172" s="372"/>
      <c r="C172" s="437"/>
      <c r="D172" s="438"/>
      <c r="E172" s="451"/>
      <c r="F172" s="347"/>
      <c r="G172" s="183" t="s">
        <v>136</v>
      </c>
      <c r="H172" s="185" t="s">
        <v>66</v>
      </c>
      <c r="I172" s="54" t="s">
        <v>338</v>
      </c>
      <c r="J172" s="50" t="s">
        <v>68</v>
      </c>
      <c r="K172" s="49" t="s">
        <v>171</v>
      </c>
      <c r="L172" s="38">
        <v>1</v>
      </c>
      <c r="M172" s="182" t="s">
        <v>251</v>
      </c>
      <c r="N172" s="44">
        <v>280</v>
      </c>
      <c r="O172" s="206"/>
      <c r="P172" s="196"/>
      <c r="Q172" s="39"/>
      <c r="R172" s="363"/>
      <c r="S172" s="364"/>
      <c r="T172" s="365"/>
      <c r="U172" s="80">
        <f>IF(OR(P172="",M172=Paramétrage!$C$10,M172=Paramétrage!$C$13,M172=Paramétrage!$C$17,M172=Paramétrage!$C$20,M172=Paramétrage!$C$24,M172=Paramétrage!$C$27,AND(M172&lt;&gt;Paramétrage!$C$9,Q172="Mut+ext")),0,ROUNDUP(O172/P172,0))</f>
        <v>0</v>
      </c>
      <c r="V172" s="216">
        <f>IF(OR(M172="",Q172="Mut+ext"),0,IF(VLOOKUP(M172,Paramétrage!$C$6:$E$29,2,0)=0,0,IF(P172="","saisir capacité",N172*U172*VLOOKUP(M172,Paramétrage!$C$6:$E$29,2,0))))</f>
        <v>0</v>
      </c>
      <c r="W172" s="200"/>
      <c r="X172" s="217">
        <f t="shared" si="38"/>
        <v>0</v>
      </c>
      <c r="Y172" s="81">
        <f>IF(OR(M172="",Q172="Mut+ext"),0,IF(ISERROR(W172+V172*VLOOKUP(M172,Paramétrage!$C$6:$E$29,3,0))=TRUE,X172,W172+V172*VLOOKUP(M172,Paramétrage!$C$6:$E$29,3,0)))</f>
        <v>0</v>
      </c>
      <c r="Z172" s="395" t="s">
        <v>339</v>
      </c>
      <c r="AA172" s="364"/>
      <c r="AB172" s="396"/>
      <c r="AC172" s="133"/>
      <c r="AD172" s="40"/>
      <c r="AE172" s="61">
        <f t="shared" si="40"/>
        <v>0</v>
      </c>
      <c r="AF172" s="203">
        <f t="shared" si="39"/>
        <v>0</v>
      </c>
    </row>
    <row r="173" spans="1:32">
      <c r="A173" s="403"/>
      <c r="B173" s="372"/>
      <c r="C173" s="437"/>
      <c r="D173" s="438"/>
      <c r="E173" s="451"/>
      <c r="F173" s="347"/>
      <c r="G173" s="183" t="s">
        <v>136</v>
      </c>
      <c r="H173" s="205" t="s">
        <v>66</v>
      </c>
      <c r="I173" s="54" t="s">
        <v>340</v>
      </c>
      <c r="J173" s="50" t="s">
        <v>68</v>
      </c>
      <c r="K173" s="49" t="s">
        <v>171</v>
      </c>
      <c r="L173" s="38">
        <v>1</v>
      </c>
      <c r="M173" s="182" t="s">
        <v>341</v>
      </c>
      <c r="N173" s="44">
        <v>280</v>
      </c>
      <c r="O173" s="206"/>
      <c r="P173" s="196"/>
      <c r="Q173" s="39"/>
      <c r="R173" s="363"/>
      <c r="S173" s="364"/>
      <c r="T173" s="365"/>
      <c r="U173" s="80">
        <f>IF(OR(P173="",M173=Paramétrage!$C$10,M173=Paramétrage!$C$13,M173=Paramétrage!$C$17,M173=Paramétrage!$C$20,M173=Paramétrage!$C$24,M173=Paramétrage!$C$27,AND(M173&lt;&gt;Paramétrage!$C$9,Q173="Mut+ext")),0,ROUNDUP(O173/P173,0))</f>
        <v>0</v>
      </c>
      <c r="V173" s="216">
        <f>IF(OR(M173="",Q173="Mut+ext"),0,IF(VLOOKUP(M173,Paramétrage!$C$6:$E$29,2,0)=0,0,IF(P173="","saisir capacité",N173*U173*VLOOKUP(M173,Paramétrage!$C$6:$E$29,2,0))))</f>
        <v>0</v>
      </c>
      <c r="W173" s="200"/>
      <c r="X173" s="217">
        <f t="shared" si="38"/>
        <v>0</v>
      </c>
      <c r="Y173" s="81">
        <f>IF(OR(M173="",Q173="Mut+ext"),0,IF(ISERROR(W173+V173*VLOOKUP(M173,Paramétrage!$C$6:$E$29,3,0))=TRUE,X173,W173+V173*VLOOKUP(M173,Paramétrage!$C$6:$E$29,3,0)))</f>
        <v>0</v>
      </c>
      <c r="Z173" s="395" t="s">
        <v>342</v>
      </c>
      <c r="AA173" s="364"/>
      <c r="AB173" s="396"/>
      <c r="AC173" s="133"/>
      <c r="AD173" s="40"/>
      <c r="AE173" s="61">
        <f t="shared" si="40"/>
        <v>0</v>
      </c>
      <c r="AF173" s="203">
        <f t="shared" si="39"/>
        <v>0</v>
      </c>
    </row>
    <row r="174" spans="1:32">
      <c r="A174" s="403"/>
      <c r="B174" s="372"/>
      <c r="C174" s="437"/>
      <c r="D174" s="438"/>
      <c r="E174" s="451"/>
      <c r="F174" s="347"/>
      <c r="G174" s="183" t="s">
        <v>136</v>
      </c>
      <c r="H174" s="205" t="s">
        <v>66</v>
      </c>
      <c r="I174" s="54" t="s">
        <v>343</v>
      </c>
      <c r="J174" s="50" t="s">
        <v>68</v>
      </c>
      <c r="K174" s="49" t="s">
        <v>171</v>
      </c>
      <c r="L174" s="38">
        <v>1</v>
      </c>
      <c r="M174" s="182" t="s">
        <v>251</v>
      </c>
      <c r="N174" s="44">
        <v>280</v>
      </c>
      <c r="O174" s="206"/>
      <c r="P174" s="196"/>
      <c r="Q174" s="39"/>
      <c r="R174" s="187"/>
      <c r="S174" s="133"/>
      <c r="T174" s="188"/>
      <c r="U174" s="80"/>
      <c r="V174" s="216"/>
      <c r="W174" s="200"/>
      <c r="X174" s="217"/>
      <c r="Y174" s="81"/>
      <c r="Z174" s="189"/>
      <c r="AA174" s="133"/>
      <c r="AB174" s="190"/>
      <c r="AC174" s="133"/>
      <c r="AD174" s="40"/>
      <c r="AE174" s="61"/>
      <c r="AF174" s="203"/>
    </row>
    <row r="175" spans="1:32">
      <c r="A175" s="403"/>
      <c r="B175" s="372"/>
      <c r="C175" s="437"/>
      <c r="D175" s="438"/>
      <c r="E175" s="451"/>
      <c r="F175" s="347"/>
      <c r="G175" s="183" t="s">
        <v>136</v>
      </c>
      <c r="H175" s="205" t="s">
        <v>66</v>
      </c>
      <c r="I175" s="54" t="s">
        <v>344</v>
      </c>
      <c r="J175" s="50" t="s">
        <v>68</v>
      </c>
      <c r="K175" s="49" t="s">
        <v>171</v>
      </c>
      <c r="L175" s="38">
        <v>1</v>
      </c>
      <c r="M175" s="182" t="s">
        <v>249</v>
      </c>
      <c r="N175" s="44">
        <v>280</v>
      </c>
      <c r="O175" s="206"/>
      <c r="P175" s="196"/>
      <c r="Q175" s="39"/>
      <c r="R175" s="187"/>
      <c r="S175" s="133"/>
      <c r="T175" s="188"/>
      <c r="U175" s="80"/>
      <c r="V175" s="216"/>
      <c r="W175" s="200"/>
      <c r="X175" s="217"/>
      <c r="Y175" s="81"/>
      <c r="Z175" s="189"/>
      <c r="AA175" s="133"/>
      <c r="AB175" s="190"/>
      <c r="AC175" s="133"/>
      <c r="AD175" s="40"/>
      <c r="AE175" s="61"/>
      <c r="AF175" s="203"/>
    </row>
    <row r="176" spans="1:32">
      <c r="A176" s="403"/>
      <c r="B176" s="372"/>
      <c r="C176" s="437"/>
      <c r="D176" s="438"/>
      <c r="E176" s="451"/>
      <c r="F176" s="347"/>
      <c r="G176" s="183" t="s">
        <v>136</v>
      </c>
      <c r="H176" s="205" t="s">
        <v>345</v>
      </c>
      <c r="I176" s="54" t="s">
        <v>346</v>
      </c>
      <c r="J176" s="50" t="s">
        <v>68</v>
      </c>
      <c r="K176" s="49" t="s">
        <v>171</v>
      </c>
      <c r="L176" s="38">
        <v>1</v>
      </c>
      <c r="M176" s="227" t="s">
        <v>87</v>
      </c>
      <c r="N176" s="44">
        <v>80</v>
      </c>
      <c r="O176" s="206"/>
      <c r="P176" s="196"/>
      <c r="Q176" s="39"/>
      <c r="R176" s="187"/>
      <c r="S176" s="133"/>
      <c r="T176" s="188"/>
      <c r="U176" s="80"/>
      <c r="V176" s="216"/>
      <c r="W176" s="200"/>
      <c r="X176" s="217"/>
      <c r="Y176" s="81"/>
      <c r="Z176" s="189"/>
      <c r="AA176" s="133"/>
      <c r="AB176" s="190"/>
      <c r="AC176" s="133"/>
      <c r="AD176" s="40"/>
      <c r="AE176" s="61"/>
      <c r="AF176" s="203"/>
    </row>
    <row r="177" spans="1:32">
      <c r="A177" s="403"/>
      <c r="B177" s="372"/>
      <c r="C177" s="437"/>
      <c r="D177" s="438"/>
      <c r="E177" s="451"/>
      <c r="F177" s="347"/>
      <c r="G177" s="184" t="s">
        <v>347</v>
      </c>
      <c r="H177" s="205" t="s">
        <v>66</v>
      </c>
      <c r="I177" s="54" t="s">
        <v>348</v>
      </c>
      <c r="J177" s="50" t="s">
        <v>68</v>
      </c>
      <c r="K177" s="49" t="s">
        <v>64</v>
      </c>
      <c r="L177" s="38"/>
      <c r="M177" s="227" t="s">
        <v>349</v>
      </c>
      <c r="N177" s="44">
        <v>20</v>
      </c>
      <c r="O177" s="206">
        <v>20</v>
      </c>
      <c r="P177" s="196">
        <v>20</v>
      </c>
      <c r="Q177" s="39"/>
      <c r="R177" s="363"/>
      <c r="S177" s="364"/>
      <c r="T177" s="365"/>
      <c r="U177" s="80">
        <f>IF(OR(P177="",M177=Paramétrage!$C$10,M177=Paramétrage!$C$13,M177=Paramétrage!$C$17,M177=Paramétrage!$C$20,M177=Paramétrage!$C$24,M177=Paramétrage!$C$27,AND(M177&lt;&gt;Paramétrage!$C$9,Q177="Mut+ext")),0,ROUNDUP(O177/P177,0))</f>
        <v>0</v>
      </c>
      <c r="V177" s="216">
        <f>IF(OR(M177="",Q177="Mut+ext"),0,IF(VLOOKUP(M177,Paramétrage!$C$6:$E$29,2,0)=0,0,IF(P177="","saisir capacité",N177*U177*VLOOKUP(M177,Paramétrage!$C$6:$E$29,2,0))))</f>
        <v>0</v>
      </c>
      <c r="W177" s="200"/>
      <c r="X177" s="217">
        <f t="shared" si="38"/>
        <v>0</v>
      </c>
      <c r="Y177" s="81">
        <f>IF(OR(M177="",Q177="Mut+ext"),0,IF(ISERROR(W177+V177*VLOOKUP(M177,Paramétrage!$C$6:$E$29,3,0))=TRUE,X177,W177+V177*VLOOKUP(M177,Paramétrage!$C$6:$E$29,3,0)))</f>
        <v>0</v>
      </c>
      <c r="Z177" s="395"/>
      <c r="AA177" s="364"/>
      <c r="AB177" s="396"/>
      <c r="AC177" s="133"/>
      <c r="AD177" s="40"/>
      <c r="AE177" s="61">
        <f t="shared" si="40"/>
        <v>20</v>
      </c>
      <c r="AF177" s="203">
        <f t="shared" si="39"/>
        <v>400</v>
      </c>
    </row>
    <row r="178" spans="1:32">
      <c r="A178" s="403"/>
      <c r="B178" s="372"/>
      <c r="C178" s="437"/>
      <c r="D178" s="438"/>
      <c r="E178" s="451"/>
      <c r="F178" s="347"/>
      <c r="G178" s="184" t="s">
        <v>350</v>
      </c>
      <c r="H178" s="205" t="s">
        <v>66</v>
      </c>
      <c r="I178" s="54" t="s">
        <v>319</v>
      </c>
      <c r="J178" s="50" t="s">
        <v>68</v>
      </c>
      <c r="K178" s="49" t="s">
        <v>64</v>
      </c>
      <c r="L178" s="38"/>
      <c r="M178" s="182" t="s">
        <v>87</v>
      </c>
      <c r="N178" s="44">
        <v>12</v>
      </c>
      <c r="O178" s="206">
        <v>20</v>
      </c>
      <c r="P178" s="196">
        <v>20</v>
      </c>
      <c r="Q178" s="39"/>
      <c r="R178" s="363"/>
      <c r="S178" s="364"/>
      <c r="T178" s="365"/>
      <c r="U178" s="80">
        <f>IF(OR(P178="",M178=Paramétrage!$C$10,M178=Paramétrage!$C$13,M178=Paramétrage!$C$17,M178=Paramétrage!$C$20,M178=Paramétrage!$C$24,M178=Paramétrage!$C$27,AND(M178&lt;&gt;Paramétrage!$C$9,Q178="Mut+ext")),0,ROUNDUP(O178/P178,0))</f>
        <v>1</v>
      </c>
      <c r="V178" s="216">
        <f>IF(OR(M178="",Q178="Mut+ext"),0,IF(VLOOKUP(M178,Paramétrage!$C$6:$E$29,2,0)=0,0,IF(P178="","saisir capacité",N178*U178*VLOOKUP(M178,Paramétrage!$C$6:$E$29,2,0))))</f>
        <v>12</v>
      </c>
      <c r="W178" s="200"/>
      <c r="X178" s="217">
        <f t="shared" si="38"/>
        <v>12</v>
      </c>
      <c r="Y178" s="81">
        <f>IF(OR(M178="",Q178="Mut+ext"),0,IF(ISERROR(W178+V178*VLOOKUP(M178,Paramétrage!$C$6:$E$29,3,0))=TRUE,X178,W178+V178*VLOOKUP(M178,Paramétrage!$C$6:$E$29,3,0)))</f>
        <v>12</v>
      </c>
      <c r="Z178" s="395"/>
      <c r="AA178" s="364"/>
      <c r="AB178" s="396"/>
      <c r="AC178" s="133"/>
      <c r="AD178" s="40"/>
      <c r="AE178" s="61">
        <f t="shared" si="40"/>
        <v>12</v>
      </c>
      <c r="AF178" s="203">
        <f t="shared" si="39"/>
        <v>240</v>
      </c>
    </row>
    <row r="179" spans="1:32">
      <c r="A179" s="403"/>
      <c r="B179" s="372"/>
      <c r="C179" s="437"/>
      <c r="D179" s="438"/>
      <c r="E179" s="451"/>
      <c r="F179" s="347"/>
      <c r="G179" s="184"/>
      <c r="H179" s="205"/>
      <c r="I179" s="54"/>
      <c r="J179" s="50"/>
      <c r="K179" s="49"/>
      <c r="L179" s="38"/>
      <c r="M179" s="182"/>
      <c r="N179" s="45"/>
      <c r="O179" s="206"/>
      <c r="P179" s="196"/>
      <c r="Q179" s="39"/>
      <c r="R179" s="363"/>
      <c r="S179" s="364"/>
      <c r="T179" s="365"/>
      <c r="U179" s="80">
        <f>IF(OR(P179="",M179=Paramétrage!$C$10,M179=Paramétrage!$C$13,M179=Paramétrage!$C$17,M179=Paramétrage!$C$20,M179=Paramétrage!$C$24,M179=Paramétrage!$C$27,AND(M179&lt;&gt;Paramétrage!$C$9,Q179="Mut+ext")),0,ROUNDUP(O179/P179,0))</f>
        <v>0</v>
      </c>
      <c r="V179" s="216">
        <f>IF(OR(M179="",Q179="Mut+ext"),0,IF(VLOOKUP(M179,Paramétrage!$C$6:$E$29,2,0)=0,0,IF(P179="","saisir capacité",N179*U179*VLOOKUP(M179,Paramétrage!$C$6:$E$29,2,0))))</f>
        <v>0</v>
      </c>
      <c r="W179" s="200"/>
      <c r="X179" s="217">
        <f t="shared" si="38"/>
        <v>0</v>
      </c>
      <c r="Y179" s="81">
        <f>IF(OR(M179="",Q179="Mut+ext"),0,IF(ISERROR(W179+V179*VLOOKUP(M179,Paramétrage!$C$6:$E$29,3,0))=TRUE,X179,W179+V179*VLOOKUP(M179,Paramétrage!$C$6:$E$29,3,0)))</f>
        <v>0</v>
      </c>
      <c r="Z179" s="395"/>
      <c r="AA179" s="364"/>
      <c r="AB179" s="396"/>
      <c r="AC179" s="133"/>
      <c r="AD179" s="40"/>
      <c r="AE179" s="61">
        <f t="shared" si="40"/>
        <v>0</v>
      </c>
      <c r="AF179" s="203">
        <f t="shared" si="39"/>
        <v>0</v>
      </c>
    </row>
    <row r="180" spans="1:32">
      <c r="A180" s="403"/>
      <c r="B180" s="372"/>
      <c r="C180" s="437"/>
      <c r="D180" s="438"/>
      <c r="E180" s="451"/>
      <c r="F180" s="347"/>
      <c r="G180" s="184"/>
      <c r="H180" s="205"/>
      <c r="I180" s="54"/>
      <c r="J180" s="50"/>
      <c r="K180" s="49"/>
      <c r="L180" s="38"/>
      <c r="M180" s="182"/>
      <c r="N180" s="44"/>
      <c r="O180" s="206"/>
      <c r="P180" s="196"/>
      <c r="Q180" s="39"/>
      <c r="R180" s="363"/>
      <c r="S180" s="364"/>
      <c r="T180" s="365"/>
      <c r="U180" s="80">
        <f>IF(OR(P180="",M180=Paramétrage!$C$10,M180=Paramétrage!$C$13,M180=Paramétrage!$C$17,M180=Paramétrage!$C$20,M180=Paramétrage!$C$24,M180=Paramétrage!$C$27,AND(M180&lt;&gt;Paramétrage!$C$9,Q180="Mut+ext")),0,ROUNDUP(O180/P180,0))</f>
        <v>0</v>
      </c>
      <c r="V180" s="216">
        <f>IF(OR(M180="",Q180="Mut+ext"),0,IF(VLOOKUP(M180,Paramétrage!$C$6:$E$29,2,0)=0,0,IF(P180="","saisir capacité",N180*U180*VLOOKUP(M180,Paramétrage!$C$6:$E$29,2,0))))</f>
        <v>0</v>
      </c>
      <c r="W180" s="200"/>
      <c r="X180" s="217">
        <f t="shared" si="38"/>
        <v>0</v>
      </c>
      <c r="Y180" s="81">
        <f>IF(OR(M180="",Q180="Mut+ext"),0,IF(ISERROR(W180+V180*VLOOKUP(M180,Paramétrage!$C$6:$E$29,3,0))=TRUE,X180,W180+V180*VLOOKUP(M180,Paramétrage!$C$6:$E$29,3,0)))</f>
        <v>0</v>
      </c>
      <c r="Z180" s="395"/>
      <c r="AA180" s="364"/>
      <c r="AB180" s="396"/>
      <c r="AC180" s="133"/>
      <c r="AD180" s="40"/>
      <c r="AE180" s="61">
        <f t="shared" si="40"/>
        <v>0</v>
      </c>
      <c r="AF180" s="203">
        <f t="shared" si="39"/>
        <v>0</v>
      </c>
    </row>
    <row r="181" spans="1:32">
      <c r="A181" s="403"/>
      <c r="B181" s="372"/>
      <c r="C181" s="437"/>
      <c r="D181" s="438"/>
      <c r="E181" s="451"/>
      <c r="F181" s="347"/>
      <c r="G181" s="184"/>
      <c r="H181" s="205"/>
      <c r="I181" s="54"/>
      <c r="J181" s="50"/>
      <c r="K181" s="49"/>
      <c r="L181" s="38"/>
      <c r="M181" s="182"/>
      <c r="N181" s="44"/>
      <c r="O181" s="206"/>
      <c r="P181" s="196"/>
      <c r="Q181" s="39"/>
      <c r="R181" s="363"/>
      <c r="S181" s="364"/>
      <c r="T181" s="365"/>
      <c r="U181" s="80">
        <f>IF(OR(P181="",M181=Paramétrage!$C$10,M181=Paramétrage!$C$13,M181=Paramétrage!$C$17,M181=Paramétrage!$C$20,M181=Paramétrage!$C$24,M181=Paramétrage!$C$27,AND(M181&lt;&gt;Paramétrage!$C$9,Q181="Mut+ext")),0,ROUNDUP(O181/P181,0))</f>
        <v>0</v>
      </c>
      <c r="V181" s="216">
        <f>IF(OR(M181="",Q181="Mut+ext"),0,IF(VLOOKUP(M181,Paramétrage!$C$6:$E$29,2,0)=0,0,IF(P181="","saisir capacité",N181*U181*VLOOKUP(M181,Paramétrage!$C$6:$E$29,2,0))))</f>
        <v>0</v>
      </c>
      <c r="W181" s="200"/>
      <c r="X181" s="217">
        <f t="shared" si="38"/>
        <v>0</v>
      </c>
      <c r="Y181" s="81">
        <f>IF(OR(M181="",Q181="Mut+ext"),0,IF(ISERROR(W181+V181*VLOOKUP(M181,Paramétrage!$C$6:$E$29,3,0))=TRUE,X181,W181+V181*VLOOKUP(M181,Paramétrage!$C$6:$E$29,3,0)))</f>
        <v>0</v>
      </c>
      <c r="Z181" s="395"/>
      <c r="AA181" s="364"/>
      <c r="AB181" s="396"/>
      <c r="AC181" s="133"/>
      <c r="AD181" s="40"/>
      <c r="AE181" s="61">
        <f t="shared" si="40"/>
        <v>0</v>
      </c>
      <c r="AF181" s="203">
        <f t="shared" si="39"/>
        <v>0</v>
      </c>
    </row>
    <row r="182" spans="1:32">
      <c r="A182" s="403"/>
      <c r="B182" s="372"/>
      <c r="C182" s="437"/>
      <c r="D182" s="438"/>
      <c r="E182" s="451"/>
      <c r="F182" s="347"/>
      <c r="G182" s="184"/>
      <c r="H182" s="205"/>
      <c r="I182" s="54"/>
      <c r="J182" s="50"/>
      <c r="K182" s="49"/>
      <c r="L182" s="38"/>
      <c r="M182" s="182"/>
      <c r="N182" s="44"/>
      <c r="O182" s="206"/>
      <c r="P182" s="196"/>
      <c r="Q182" s="39"/>
      <c r="R182" s="363"/>
      <c r="S182" s="364"/>
      <c r="T182" s="365"/>
      <c r="U182" s="80">
        <f>IF(OR(P182="",M182=Paramétrage!$C$10,M182=Paramétrage!$C$13,M182=Paramétrage!$C$17,M182=Paramétrage!$C$20,M182=Paramétrage!$C$24,M182=Paramétrage!$C$27,AND(M182&lt;&gt;Paramétrage!$C$9,Q182="Mut+ext")),0,ROUNDUP(O182/P182,0))</f>
        <v>0</v>
      </c>
      <c r="V182" s="216">
        <f>IF(OR(M182="",Q182="Mut+ext"),0,IF(VLOOKUP(M182,Paramétrage!$C$6:$E$29,2,0)=0,0,IF(P182="","saisir capacité",N182*U182*VLOOKUP(M182,Paramétrage!$C$6:$E$29,2,0))))</f>
        <v>0</v>
      </c>
      <c r="W182" s="200"/>
      <c r="X182" s="217">
        <f t="shared" si="38"/>
        <v>0</v>
      </c>
      <c r="Y182" s="81">
        <f>IF(OR(M182="",Q182="Mut+ext"),0,IF(ISERROR(W182+V182*VLOOKUP(M182,Paramétrage!$C$6:$E$29,3,0))=TRUE,X182,W182+V182*VLOOKUP(M182,Paramétrage!$C$6:$E$29,3,0)))</f>
        <v>0</v>
      </c>
      <c r="Z182" s="395"/>
      <c r="AA182" s="364"/>
      <c r="AB182" s="396"/>
      <c r="AC182" s="133"/>
      <c r="AD182" s="40"/>
      <c r="AE182" s="61">
        <f t="shared" si="40"/>
        <v>0</v>
      </c>
      <c r="AF182" s="203">
        <f t="shared" si="39"/>
        <v>0</v>
      </c>
    </row>
    <row r="183" spans="1:32">
      <c r="A183" s="403"/>
      <c r="B183" s="372"/>
      <c r="C183" s="439"/>
      <c r="D183" s="440"/>
      <c r="E183" s="452"/>
      <c r="F183" s="348"/>
      <c r="G183" s="184"/>
      <c r="H183" s="205"/>
      <c r="I183" s="54"/>
      <c r="J183" s="50"/>
      <c r="K183" s="49"/>
      <c r="L183" s="38"/>
      <c r="M183" s="182"/>
      <c r="N183" s="45"/>
      <c r="O183" s="206"/>
      <c r="P183" s="196"/>
      <c r="Q183" s="39"/>
      <c r="R183" s="363"/>
      <c r="S183" s="364"/>
      <c r="T183" s="365"/>
      <c r="U183" s="80">
        <f>IF(OR(P183="",M183=Paramétrage!$C$10,M183=Paramétrage!$C$13,M183=Paramétrage!$C$17,M183=Paramétrage!$C$20,M183=Paramétrage!$C$24,M183=Paramétrage!$C$27,AND(M183&lt;&gt;Paramétrage!$C$9,Q183="Mut+ext")),0,ROUNDUP(O183/P183,0))</f>
        <v>0</v>
      </c>
      <c r="V183" s="216">
        <f>IF(OR(M183="",Q183="Mut+ext"),0,IF(VLOOKUP(M183,Paramétrage!$C$6:$E$29,2,0)=0,0,IF(P183="","saisir capacité",N183*U183*VLOOKUP(M183,Paramétrage!$C$6:$E$29,2,0))))</f>
        <v>0</v>
      </c>
      <c r="W183" s="200"/>
      <c r="X183" s="217">
        <f t="shared" si="38"/>
        <v>0</v>
      </c>
      <c r="Y183" s="81">
        <f>IF(OR(M183="",Q183="Mut+ext"),0,IF(ISERROR(W183+V183*VLOOKUP(M183,Paramétrage!$C$6:$E$29,3,0))=TRUE,X183,W183+V183*VLOOKUP(M183,Paramétrage!$C$6:$E$29,3,0)))</f>
        <v>0</v>
      </c>
      <c r="Z183" s="395"/>
      <c r="AA183" s="364"/>
      <c r="AB183" s="396"/>
      <c r="AC183" s="133"/>
      <c r="AD183" s="40"/>
      <c r="AE183" s="61">
        <f t="shared" si="40"/>
        <v>0</v>
      </c>
      <c r="AF183" s="203">
        <f t="shared" si="39"/>
        <v>0</v>
      </c>
    </row>
    <row r="184" spans="1:32" ht="16.149999999999999" thickBot="1">
      <c r="A184" s="403"/>
      <c r="B184" s="372"/>
      <c r="C184" s="218"/>
      <c r="D184" s="219"/>
      <c r="E184" s="220"/>
      <c r="F184" s="219"/>
      <c r="G184" s="219"/>
      <c r="H184" s="221"/>
      <c r="I184" s="136"/>
      <c r="J184" s="130"/>
      <c r="K184" s="70"/>
      <c r="L184" s="72"/>
      <c r="M184" s="222"/>
      <c r="N184" s="73">
        <f>AE184</f>
        <v>48</v>
      </c>
      <c r="O184" s="223"/>
      <c r="P184" s="223"/>
      <c r="Q184" s="76"/>
      <c r="R184" s="74"/>
      <c r="S184" s="74"/>
      <c r="T184" s="75"/>
      <c r="U184" s="122"/>
      <c r="V184" s="224">
        <f>SUM(V169:V183)</f>
        <v>28</v>
      </c>
      <c r="W184" s="222">
        <f>SUM(W169:W183)</f>
        <v>0</v>
      </c>
      <c r="X184" s="225">
        <f>SUM(X169:X183)</f>
        <v>28</v>
      </c>
      <c r="Y184" s="77">
        <f>SUM(Y169:Y183)</f>
        <v>31</v>
      </c>
      <c r="Z184" s="123"/>
      <c r="AA184" s="124"/>
      <c r="AB184" s="125"/>
      <c r="AC184" s="126"/>
      <c r="AD184" s="127"/>
      <c r="AE184" s="128">
        <f>SUM(AE169:AE183)</f>
        <v>48</v>
      </c>
      <c r="AF184" s="129">
        <f>SUM(AF169:AF183)</f>
        <v>960</v>
      </c>
    </row>
    <row r="185" spans="1:32" hidden="1">
      <c r="A185" s="403"/>
      <c r="B185" s="372" t="s">
        <v>139</v>
      </c>
      <c r="C185" s="435" t="s">
        <v>351</v>
      </c>
      <c r="D185" s="436"/>
      <c r="E185" s="451">
        <v>0</v>
      </c>
      <c r="F185" s="347" t="s">
        <v>64</v>
      </c>
      <c r="G185" s="191" t="s">
        <v>141</v>
      </c>
      <c r="H185" s="186"/>
      <c r="I185" s="54"/>
      <c r="J185" s="50"/>
      <c r="K185" s="49"/>
      <c r="L185" s="174"/>
      <c r="M185" s="182"/>
      <c r="N185" s="44"/>
      <c r="O185" s="206"/>
      <c r="P185" s="196"/>
      <c r="Q185" s="42"/>
      <c r="R185" s="363"/>
      <c r="S185" s="364"/>
      <c r="T185" s="365"/>
      <c r="U185" s="80">
        <f>IF(OR(P185="",M185=Paramétrage!$C$10,M185=Paramétrage!$C$13,M185=Paramétrage!$C$17,M185=Paramétrage!$C$20,M185=Paramétrage!$C$24,M185=Paramétrage!$C$27,AND(M185&lt;&gt;Paramétrage!$C$9,Q185="Mut+ext")),0,ROUNDUP(O185/P185,0))</f>
        <v>0</v>
      </c>
      <c r="V185" s="216">
        <f>IF(OR(M185="",Q185="Mut+ext"),0,IF(VLOOKUP(M185,Paramétrage!$C$6:$E$29,2,0)=0,0,IF(P185="","saisir capacité",N185*U185*VLOOKUP(M185,Paramétrage!$C$6:$E$29,2,0))))</f>
        <v>0</v>
      </c>
      <c r="W185" s="200"/>
      <c r="X185" s="217">
        <f t="shared" ref="X185:X196" si="41">IF(OR(M185="",Q185="Mut+ext"),0,IF(ISERROR(V185+W185)=TRUE,V185,V185+W185))</f>
        <v>0</v>
      </c>
      <c r="Y185" s="81">
        <f>IF(OR(M185="",Q185="Mut+ext"),0,IF(ISERROR(W185+V185*VLOOKUP(M185,Paramétrage!$C$6:$E$29,3,0))=TRUE,X185,W185+V185*VLOOKUP(M185,Paramétrage!$C$6:$E$29,3,0)))</f>
        <v>0</v>
      </c>
      <c r="Z185" s="395"/>
      <c r="AA185" s="364"/>
      <c r="AB185" s="396"/>
      <c r="AC185" s="133"/>
      <c r="AD185" s="41"/>
      <c r="AE185" s="61">
        <f>IF(G185="",0,IF(K185="",0,IF(SUMIF($G$185:$G$196,G185,$O$185:$O$196)=0,0,IF(OR(L185="",K185="obligatoire"),AF185/SUMIF($G$185:$G$196,G185,$O$185:$O$196),AF185/(SUMIF($G$185:$G$196,G185,$O$185:$O$196)/L185)))))</f>
        <v>0</v>
      </c>
      <c r="AF185" s="202">
        <f t="shared" ref="AF185:AF196" si="42">N185*O185</f>
        <v>0</v>
      </c>
    </row>
    <row r="186" spans="1:32" hidden="1">
      <c r="A186" s="403"/>
      <c r="B186" s="372"/>
      <c r="C186" s="437"/>
      <c r="D186" s="438"/>
      <c r="E186" s="451"/>
      <c r="F186" s="347"/>
      <c r="G186" s="184" t="s">
        <v>214</v>
      </c>
      <c r="H186" s="185"/>
      <c r="I186" s="54"/>
      <c r="J186" s="50"/>
      <c r="K186" s="49"/>
      <c r="L186" s="38"/>
      <c r="M186" s="182"/>
      <c r="N186" s="44"/>
      <c r="O186" s="206"/>
      <c r="P186" s="196"/>
      <c r="Q186" s="39"/>
      <c r="R186" s="363"/>
      <c r="S186" s="364"/>
      <c r="T186" s="365"/>
      <c r="U186" s="80">
        <f>IF(OR(P186="",M186=Paramétrage!$C$10,M186=Paramétrage!$C$13,M186=Paramétrage!$C$17,M186=Paramétrage!$C$20,M186=Paramétrage!$C$24,M186=Paramétrage!$C$27,AND(M186&lt;&gt;Paramétrage!$C$9,Q186="Mut+ext")),0,ROUNDUP(O186/P186,0))</f>
        <v>0</v>
      </c>
      <c r="V186" s="216">
        <f>IF(OR(M186="",Q186="Mut+ext"),0,IF(VLOOKUP(M186,Paramétrage!$C$6:$E$29,2,0)=0,0,IF(P186="","saisir capacité",N186*U186*VLOOKUP(M186,Paramétrage!$C$6:$E$29,2,0))))</f>
        <v>0</v>
      </c>
      <c r="W186" s="200"/>
      <c r="X186" s="217">
        <f t="shared" si="41"/>
        <v>0</v>
      </c>
      <c r="Y186" s="81">
        <f>IF(OR(M186="",Q186="Mut+ext"),0,IF(ISERROR(W186+V186*VLOOKUP(M186,Paramétrage!$C$6:$E$29,3,0))=TRUE,X186,W186+V186*VLOOKUP(M186,Paramétrage!$C$6:$E$29,3,0)))</f>
        <v>0</v>
      </c>
      <c r="Z186" s="395"/>
      <c r="AA186" s="364"/>
      <c r="AB186" s="396"/>
      <c r="AC186" s="133"/>
      <c r="AD186" s="40"/>
      <c r="AE186" s="61">
        <f t="shared" ref="AE186:AE196" si="43">IF(G186="",0,IF(K186="",0,IF(SUMIF($G$185:$G$196,G186,$O$185:$O$196)=0,0,IF(OR(L186="",K186="obligatoire"),AF186/SUMIF($G$185:$G$196,G186,$O$185:$O$196),AF186/(SUMIF($G$185:$G$196,G186,$O$185:$O$196)/L186)))))</f>
        <v>0</v>
      </c>
      <c r="AF186" s="203">
        <f t="shared" si="42"/>
        <v>0</v>
      </c>
    </row>
    <row r="187" spans="1:32" hidden="1">
      <c r="A187" s="403"/>
      <c r="B187" s="372"/>
      <c r="C187" s="437"/>
      <c r="D187" s="438"/>
      <c r="E187" s="451"/>
      <c r="F187" s="347"/>
      <c r="G187" s="184" t="s">
        <v>215</v>
      </c>
      <c r="H187" s="185"/>
      <c r="I187" s="54"/>
      <c r="J187" s="50"/>
      <c r="K187" s="49"/>
      <c r="L187" s="38"/>
      <c r="M187" s="182"/>
      <c r="N187" s="44"/>
      <c r="O187" s="206"/>
      <c r="P187" s="196"/>
      <c r="Q187" s="39"/>
      <c r="R187" s="363"/>
      <c r="S187" s="364"/>
      <c r="T187" s="365"/>
      <c r="U187" s="80">
        <f>IF(OR(P187="",M187=Paramétrage!$C$10,M187=Paramétrage!$C$13,M187=Paramétrage!$C$17,M187=Paramétrage!$C$20,M187=Paramétrage!$C$24,M187=Paramétrage!$C$27,AND(M187&lt;&gt;Paramétrage!$C$9,Q187="Mut+ext")),0,ROUNDUP(O187/P187,0))</f>
        <v>0</v>
      </c>
      <c r="V187" s="216">
        <f>IF(OR(M187="",Q187="Mut+ext"),0,IF(VLOOKUP(M187,Paramétrage!$C$6:$E$29,2,0)=0,0,IF(P187="","saisir capacité",N187*U187*VLOOKUP(M187,Paramétrage!$C$6:$E$29,2,0))))</f>
        <v>0</v>
      </c>
      <c r="W187" s="200"/>
      <c r="X187" s="217">
        <f t="shared" si="41"/>
        <v>0</v>
      </c>
      <c r="Y187" s="81">
        <f>IF(OR(M187="",Q187="Mut+ext"),0,IF(ISERROR(W187+V187*VLOOKUP(M187,Paramétrage!$C$6:$E$29,3,0))=TRUE,X187,W187+V187*VLOOKUP(M187,Paramétrage!$C$6:$E$29,3,0)))</f>
        <v>0</v>
      </c>
      <c r="Z187" s="395"/>
      <c r="AA187" s="364"/>
      <c r="AB187" s="396"/>
      <c r="AC187" s="133"/>
      <c r="AD187" s="40"/>
      <c r="AE187" s="61">
        <f t="shared" si="43"/>
        <v>0</v>
      </c>
      <c r="AF187" s="203">
        <f t="shared" si="42"/>
        <v>0</v>
      </c>
    </row>
    <row r="188" spans="1:32" hidden="1">
      <c r="A188" s="403"/>
      <c r="B188" s="372"/>
      <c r="C188" s="437"/>
      <c r="D188" s="438"/>
      <c r="E188" s="451"/>
      <c r="F188" s="347"/>
      <c r="G188" s="183" t="s">
        <v>260</v>
      </c>
      <c r="H188" s="185"/>
      <c r="I188" s="54"/>
      <c r="J188" s="50"/>
      <c r="K188" s="49"/>
      <c r="L188" s="38"/>
      <c r="M188" s="182"/>
      <c r="N188" s="44"/>
      <c r="O188" s="206"/>
      <c r="P188" s="196"/>
      <c r="Q188" s="39"/>
      <c r="R188" s="363"/>
      <c r="S188" s="364"/>
      <c r="T188" s="365"/>
      <c r="U188" s="80">
        <f>IF(OR(P188="",M188=Paramétrage!$C$10,M188=Paramétrage!$C$13,M188=Paramétrage!$C$17,M188=Paramétrage!$C$20,M188=Paramétrage!$C$24,M188=Paramétrage!$C$27,AND(M188&lt;&gt;Paramétrage!$C$9,Q188="Mut+ext")),0,ROUNDUP(O188/P188,0))</f>
        <v>0</v>
      </c>
      <c r="V188" s="216">
        <f>IF(OR(M188="",Q188="Mut+ext"),0,IF(VLOOKUP(M188,Paramétrage!$C$6:$E$29,2,0)=0,0,IF(P188="","saisir capacité",N188*U188*VLOOKUP(M188,Paramétrage!$C$6:$E$29,2,0))))</f>
        <v>0</v>
      </c>
      <c r="W188" s="200"/>
      <c r="X188" s="217">
        <f t="shared" si="41"/>
        <v>0</v>
      </c>
      <c r="Y188" s="81">
        <f>IF(OR(M188="",Q188="Mut+ext"),0,IF(ISERROR(W188+V188*VLOOKUP(M188,Paramétrage!$C$6:$E$29,3,0))=TRUE,X188,W188+V188*VLOOKUP(M188,Paramétrage!$C$6:$E$29,3,0)))</f>
        <v>0</v>
      </c>
      <c r="Z188" s="395"/>
      <c r="AA188" s="364"/>
      <c r="AB188" s="396"/>
      <c r="AC188" s="133"/>
      <c r="AD188" s="40"/>
      <c r="AE188" s="61">
        <f t="shared" si="43"/>
        <v>0</v>
      </c>
      <c r="AF188" s="203">
        <f t="shared" si="42"/>
        <v>0</v>
      </c>
    </row>
    <row r="189" spans="1:32" hidden="1">
      <c r="A189" s="403"/>
      <c r="B189" s="372"/>
      <c r="C189" s="437"/>
      <c r="D189" s="438"/>
      <c r="E189" s="451"/>
      <c r="F189" s="347"/>
      <c r="G189" s="184"/>
      <c r="H189" s="205"/>
      <c r="I189" s="54"/>
      <c r="J189" s="50"/>
      <c r="K189" s="49"/>
      <c r="L189" s="38"/>
      <c r="M189" s="182"/>
      <c r="N189" s="44"/>
      <c r="O189" s="206"/>
      <c r="P189" s="196"/>
      <c r="Q189" s="39"/>
      <c r="R189" s="363"/>
      <c r="S189" s="364"/>
      <c r="T189" s="365"/>
      <c r="U189" s="80">
        <f>IF(OR(P189="",M189=Paramétrage!$C$10,M189=Paramétrage!$C$13,M189=Paramétrage!$C$17,M189=Paramétrage!$C$20,M189=Paramétrage!$C$24,M189=Paramétrage!$C$27,AND(M189&lt;&gt;Paramétrage!$C$9,Q189="Mut+ext")),0,ROUNDUP(O189/P189,0))</f>
        <v>0</v>
      </c>
      <c r="V189" s="216">
        <f>IF(OR(M189="",Q189="Mut+ext"),0,IF(VLOOKUP(M189,Paramétrage!$C$6:$E$29,2,0)=0,0,IF(P189="","saisir capacité",N189*U189*VLOOKUP(M189,Paramétrage!$C$6:$E$29,2,0))))</f>
        <v>0</v>
      </c>
      <c r="W189" s="200"/>
      <c r="X189" s="217">
        <f t="shared" si="41"/>
        <v>0</v>
      </c>
      <c r="Y189" s="81">
        <f>IF(OR(M189="",Q189="Mut+ext"),0,IF(ISERROR(W189+V189*VLOOKUP(M189,Paramétrage!$C$6:$E$29,3,0))=TRUE,X189,W189+V189*VLOOKUP(M189,Paramétrage!$C$6:$E$29,3,0)))</f>
        <v>0</v>
      </c>
      <c r="Z189" s="395"/>
      <c r="AA189" s="364"/>
      <c r="AB189" s="396"/>
      <c r="AC189" s="133"/>
      <c r="AD189" s="40"/>
      <c r="AE189" s="61">
        <f t="shared" si="43"/>
        <v>0</v>
      </c>
      <c r="AF189" s="203">
        <f t="shared" si="42"/>
        <v>0</v>
      </c>
    </row>
    <row r="190" spans="1:32" hidden="1">
      <c r="A190" s="403"/>
      <c r="B190" s="372"/>
      <c r="C190" s="437"/>
      <c r="D190" s="438"/>
      <c r="E190" s="451"/>
      <c r="F190" s="347"/>
      <c r="G190" s="184"/>
      <c r="H190" s="205"/>
      <c r="I190" s="54"/>
      <c r="J190" s="50"/>
      <c r="K190" s="49"/>
      <c r="L190" s="38"/>
      <c r="M190" s="182"/>
      <c r="N190" s="44"/>
      <c r="O190" s="206"/>
      <c r="P190" s="196"/>
      <c r="Q190" s="39"/>
      <c r="R190" s="363"/>
      <c r="S190" s="364"/>
      <c r="T190" s="365"/>
      <c r="U190" s="80">
        <f>IF(OR(P190="",M190=Paramétrage!$C$10,M190=Paramétrage!$C$13,M190=Paramétrage!$C$17,M190=Paramétrage!$C$20,M190=Paramétrage!$C$24,M190=Paramétrage!$C$27,AND(M190&lt;&gt;Paramétrage!$C$9,Q190="Mut+ext")),0,ROUNDUP(O190/P190,0))</f>
        <v>0</v>
      </c>
      <c r="V190" s="216">
        <f>IF(OR(M190="",Q190="Mut+ext"),0,IF(VLOOKUP(M190,Paramétrage!$C$6:$E$29,2,0)=0,0,IF(P190="","saisir capacité",N190*U190*VLOOKUP(M190,Paramétrage!$C$6:$E$29,2,0))))</f>
        <v>0</v>
      </c>
      <c r="W190" s="200"/>
      <c r="X190" s="217">
        <f t="shared" si="41"/>
        <v>0</v>
      </c>
      <c r="Y190" s="81">
        <f>IF(OR(M190="",Q190="Mut+ext"),0,IF(ISERROR(W190+V190*VLOOKUP(M190,Paramétrage!$C$6:$E$29,3,0))=TRUE,X190,W190+V190*VLOOKUP(M190,Paramétrage!$C$6:$E$29,3,0)))</f>
        <v>0</v>
      </c>
      <c r="Z190" s="395"/>
      <c r="AA190" s="364"/>
      <c r="AB190" s="396"/>
      <c r="AC190" s="133"/>
      <c r="AD190" s="40"/>
      <c r="AE190" s="61">
        <f t="shared" si="43"/>
        <v>0</v>
      </c>
      <c r="AF190" s="203">
        <f t="shared" si="42"/>
        <v>0</v>
      </c>
    </row>
    <row r="191" spans="1:32" hidden="1">
      <c r="A191" s="403"/>
      <c r="B191" s="372"/>
      <c r="C191" s="437"/>
      <c r="D191" s="438"/>
      <c r="E191" s="451"/>
      <c r="F191" s="347"/>
      <c r="G191" s="184"/>
      <c r="H191" s="205"/>
      <c r="I191" s="54"/>
      <c r="J191" s="50"/>
      <c r="K191" s="49"/>
      <c r="L191" s="38"/>
      <c r="M191" s="182"/>
      <c r="N191" s="44"/>
      <c r="O191" s="206"/>
      <c r="P191" s="196"/>
      <c r="Q191" s="39"/>
      <c r="R191" s="363"/>
      <c r="S191" s="364"/>
      <c r="T191" s="365"/>
      <c r="U191" s="80">
        <f>IF(OR(P191="",M191=Paramétrage!$C$10,M191=Paramétrage!$C$13,M191=Paramétrage!$C$17,M191=Paramétrage!$C$20,M191=Paramétrage!$C$24,M191=Paramétrage!$C$27,AND(M191&lt;&gt;Paramétrage!$C$9,Q191="Mut+ext")),0,ROUNDUP(O191/P191,0))</f>
        <v>0</v>
      </c>
      <c r="V191" s="216">
        <f>IF(OR(M191="",Q191="Mut+ext"),0,IF(VLOOKUP(M191,Paramétrage!$C$6:$E$29,2,0)=0,0,IF(P191="","saisir capacité",N191*U191*VLOOKUP(M191,Paramétrage!$C$6:$E$29,2,0))))</f>
        <v>0</v>
      </c>
      <c r="W191" s="200"/>
      <c r="X191" s="217">
        <f t="shared" si="41"/>
        <v>0</v>
      </c>
      <c r="Y191" s="81">
        <f>IF(OR(M191="",Q191="Mut+ext"),0,IF(ISERROR(W191+V191*VLOOKUP(M191,Paramétrage!$C$6:$E$29,3,0))=TRUE,X191,W191+V191*VLOOKUP(M191,Paramétrage!$C$6:$E$29,3,0)))</f>
        <v>0</v>
      </c>
      <c r="Z191" s="395"/>
      <c r="AA191" s="364"/>
      <c r="AB191" s="396"/>
      <c r="AC191" s="133"/>
      <c r="AD191" s="40"/>
      <c r="AE191" s="61">
        <f t="shared" si="43"/>
        <v>0</v>
      </c>
      <c r="AF191" s="203">
        <f t="shared" si="42"/>
        <v>0</v>
      </c>
    </row>
    <row r="192" spans="1:32" hidden="1">
      <c r="A192" s="403"/>
      <c r="B192" s="372"/>
      <c r="C192" s="437"/>
      <c r="D192" s="438"/>
      <c r="E192" s="451"/>
      <c r="F192" s="347"/>
      <c r="G192" s="184"/>
      <c r="H192" s="205"/>
      <c r="I192" s="54"/>
      <c r="J192" s="50"/>
      <c r="K192" s="49"/>
      <c r="L192" s="38"/>
      <c r="M192" s="182"/>
      <c r="N192" s="45"/>
      <c r="O192" s="206"/>
      <c r="P192" s="196"/>
      <c r="Q192" s="39"/>
      <c r="R192" s="363"/>
      <c r="S192" s="364"/>
      <c r="T192" s="365"/>
      <c r="U192" s="80">
        <f>IF(OR(P192="",M192=Paramétrage!$C$10,M192=Paramétrage!$C$13,M192=Paramétrage!$C$17,M192=Paramétrage!$C$20,M192=Paramétrage!$C$24,M192=Paramétrage!$C$27,AND(M192&lt;&gt;Paramétrage!$C$9,Q192="Mut+ext")),0,ROUNDUP(O192/P192,0))</f>
        <v>0</v>
      </c>
      <c r="V192" s="216">
        <f>IF(OR(M192="",Q192="Mut+ext"),0,IF(VLOOKUP(M192,Paramétrage!$C$6:$E$29,2,0)=0,0,IF(P192="","saisir capacité",N192*U192*VLOOKUP(M192,Paramétrage!$C$6:$E$29,2,0))))</f>
        <v>0</v>
      </c>
      <c r="W192" s="200"/>
      <c r="X192" s="217">
        <f t="shared" si="41"/>
        <v>0</v>
      </c>
      <c r="Y192" s="81">
        <f>IF(OR(M192="",Q192="Mut+ext"),0,IF(ISERROR(W192+V192*VLOOKUP(M192,Paramétrage!$C$6:$E$29,3,0))=TRUE,X192,W192+V192*VLOOKUP(M192,Paramétrage!$C$6:$E$29,3,0)))</f>
        <v>0</v>
      </c>
      <c r="Z192" s="395"/>
      <c r="AA192" s="364"/>
      <c r="AB192" s="396"/>
      <c r="AC192" s="133"/>
      <c r="AD192" s="40"/>
      <c r="AE192" s="61">
        <f t="shared" si="43"/>
        <v>0</v>
      </c>
      <c r="AF192" s="203">
        <f t="shared" si="42"/>
        <v>0</v>
      </c>
    </row>
    <row r="193" spans="1:32" hidden="1">
      <c r="A193" s="403"/>
      <c r="B193" s="372"/>
      <c r="C193" s="437"/>
      <c r="D193" s="438"/>
      <c r="E193" s="451"/>
      <c r="F193" s="347"/>
      <c r="G193" s="184"/>
      <c r="H193" s="205"/>
      <c r="I193" s="54"/>
      <c r="J193" s="50"/>
      <c r="K193" s="49"/>
      <c r="L193" s="38"/>
      <c r="M193" s="182"/>
      <c r="N193" s="44"/>
      <c r="O193" s="206"/>
      <c r="P193" s="196"/>
      <c r="Q193" s="39"/>
      <c r="R193" s="363"/>
      <c r="S193" s="364"/>
      <c r="T193" s="365"/>
      <c r="U193" s="80">
        <f>IF(OR(P193="",M193=Paramétrage!$C$10,M193=Paramétrage!$C$13,M193=Paramétrage!$C$17,M193=Paramétrage!$C$20,M193=Paramétrage!$C$24,M193=Paramétrage!$C$27,AND(M193&lt;&gt;Paramétrage!$C$9,Q193="Mut+ext")),0,ROUNDUP(O193/P193,0))</f>
        <v>0</v>
      </c>
      <c r="V193" s="216">
        <f>IF(OR(M193="",Q193="Mut+ext"),0,IF(VLOOKUP(M193,Paramétrage!$C$6:$E$29,2,0)=0,0,IF(P193="","saisir capacité",N193*U193*VLOOKUP(M193,Paramétrage!$C$6:$E$29,2,0))))</f>
        <v>0</v>
      </c>
      <c r="W193" s="200"/>
      <c r="X193" s="217">
        <f t="shared" si="41"/>
        <v>0</v>
      </c>
      <c r="Y193" s="81">
        <f>IF(OR(M193="",Q193="Mut+ext"),0,IF(ISERROR(W193+V193*VLOOKUP(M193,Paramétrage!$C$6:$E$29,3,0))=TRUE,X193,W193+V193*VLOOKUP(M193,Paramétrage!$C$6:$E$29,3,0)))</f>
        <v>0</v>
      </c>
      <c r="Z193" s="395"/>
      <c r="AA193" s="364"/>
      <c r="AB193" s="396"/>
      <c r="AC193" s="133"/>
      <c r="AD193" s="40"/>
      <c r="AE193" s="61">
        <f t="shared" si="43"/>
        <v>0</v>
      </c>
      <c r="AF193" s="203">
        <f t="shared" si="42"/>
        <v>0</v>
      </c>
    </row>
    <row r="194" spans="1:32" hidden="1">
      <c r="A194" s="403"/>
      <c r="B194" s="372"/>
      <c r="C194" s="437"/>
      <c r="D194" s="438"/>
      <c r="E194" s="451"/>
      <c r="F194" s="347"/>
      <c r="G194" s="184"/>
      <c r="H194" s="205"/>
      <c r="I194" s="54"/>
      <c r="J194" s="50"/>
      <c r="K194" s="49"/>
      <c r="L194" s="38"/>
      <c r="M194" s="182"/>
      <c r="N194" s="44"/>
      <c r="O194" s="206"/>
      <c r="P194" s="196"/>
      <c r="Q194" s="39"/>
      <c r="R194" s="363"/>
      <c r="S194" s="364"/>
      <c r="T194" s="365"/>
      <c r="U194" s="80">
        <f>IF(OR(P194="",M194=Paramétrage!$C$10,M194=Paramétrage!$C$13,M194=Paramétrage!$C$17,M194=Paramétrage!$C$20,M194=Paramétrage!$C$24,M194=Paramétrage!$C$27,AND(M194&lt;&gt;Paramétrage!$C$9,Q194="Mut+ext")),0,ROUNDUP(O194/P194,0))</f>
        <v>0</v>
      </c>
      <c r="V194" s="216">
        <f>IF(OR(M194="",Q194="Mut+ext"),0,IF(VLOOKUP(M194,Paramétrage!$C$6:$E$29,2,0)=0,0,IF(P194="","saisir capacité",N194*U194*VLOOKUP(M194,Paramétrage!$C$6:$E$29,2,0))))</f>
        <v>0</v>
      </c>
      <c r="W194" s="200"/>
      <c r="X194" s="217">
        <f t="shared" si="41"/>
        <v>0</v>
      </c>
      <c r="Y194" s="81">
        <f>IF(OR(M194="",Q194="Mut+ext"),0,IF(ISERROR(W194+V194*VLOOKUP(M194,Paramétrage!$C$6:$E$29,3,0))=TRUE,X194,W194+V194*VLOOKUP(M194,Paramétrage!$C$6:$E$29,3,0)))</f>
        <v>0</v>
      </c>
      <c r="Z194" s="395"/>
      <c r="AA194" s="364"/>
      <c r="AB194" s="396"/>
      <c r="AC194" s="133"/>
      <c r="AD194" s="40"/>
      <c r="AE194" s="61">
        <f t="shared" si="43"/>
        <v>0</v>
      </c>
      <c r="AF194" s="203">
        <f t="shared" si="42"/>
        <v>0</v>
      </c>
    </row>
    <row r="195" spans="1:32" hidden="1">
      <c r="A195" s="403"/>
      <c r="B195" s="372"/>
      <c r="C195" s="437"/>
      <c r="D195" s="438"/>
      <c r="E195" s="451"/>
      <c r="F195" s="347"/>
      <c r="G195" s="184"/>
      <c r="H195" s="205"/>
      <c r="I195" s="54"/>
      <c r="J195" s="50"/>
      <c r="K195" s="49"/>
      <c r="L195" s="38"/>
      <c r="M195" s="182"/>
      <c r="N195" s="44"/>
      <c r="O195" s="206"/>
      <c r="P195" s="196"/>
      <c r="Q195" s="39"/>
      <c r="R195" s="363"/>
      <c r="S195" s="364"/>
      <c r="T195" s="365"/>
      <c r="U195" s="80">
        <f>IF(OR(P195="",M195=Paramétrage!$C$10,M195=Paramétrage!$C$13,M195=Paramétrage!$C$17,M195=Paramétrage!$C$20,M195=Paramétrage!$C$24,M195=Paramétrage!$C$27,AND(M195&lt;&gt;Paramétrage!$C$9,Q195="Mut+ext")),0,ROUNDUP(O195/P195,0))</f>
        <v>0</v>
      </c>
      <c r="V195" s="216">
        <f>IF(OR(M195="",Q195="Mut+ext"),0,IF(VLOOKUP(M195,Paramétrage!$C$6:$E$29,2,0)=0,0,IF(P195="","saisir capacité",N195*U195*VLOOKUP(M195,Paramétrage!$C$6:$E$29,2,0))))</f>
        <v>0</v>
      </c>
      <c r="W195" s="200"/>
      <c r="X195" s="217">
        <f t="shared" si="41"/>
        <v>0</v>
      </c>
      <c r="Y195" s="81">
        <f>IF(OR(M195="",Q195="Mut+ext"),0,IF(ISERROR(W195+V195*VLOOKUP(M195,Paramétrage!$C$6:$E$29,3,0))=TRUE,X195,W195+V195*VLOOKUP(M195,Paramétrage!$C$6:$E$29,3,0)))</f>
        <v>0</v>
      </c>
      <c r="Z195" s="395"/>
      <c r="AA195" s="364"/>
      <c r="AB195" s="396"/>
      <c r="AC195" s="133"/>
      <c r="AD195" s="40"/>
      <c r="AE195" s="61">
        <f t="shared" si="43"/>
        <v>0</v>
      </c>
      <c r="AF195" s="203">
        <f t="shared" si="42"/>
        <v>0</v>
      </c>
    </row>
    <row r="196" spans="1:32" hidden="1">
      <c r="A196" s="403"/>
      <c r="B196" s="372"/>
      <c r="C196" s="439"/>
      <c r="D196" s="440"/>
      <c r="E196" s="452"/>
      <c r="F196" s="348"/>
      <c r="G196" s="184"/>
      <c r="H196" s="205"/>
      <c r="I196" s="54"/>
      <c r="J196" s="50"/>
      <c r="K196" s="49"/>
      <c r="L196" s="38"/>
      <c r="M196" s="182"/>
      <c r="N196" s="45"/>
      <c r="O196" s="206"/>
      <c r="P196" s="196"/>
      <c r="Q196" s="39"/>
      <c r="R196" s="363"/>
      <c r="S196" s="364"/>
      <c r="T196" s="365"/>
      <c r="U196" s="80">
        <f>IF(OR(P196="",M196=Paramétrage!$C$10,M196=Paramétrage!$C$13,M196=Paramétrage!$C$17,M196=Paramétrage!$C$20,M196=Paramétrage!$C$24,M196=Paramétrage!$C$27,AND(M196&lt;&gt;Paramétrage!$C$9,Q196="Mut+ext")),0,ROUNDUP(O196/P196,0))</f>
        <v>0</v>
      </c>
      <c r="V196" s="216">
        <f>IF(OR(M196="",Q196="Mut+ext"),0,IF(VLOOKUP(M196,Paramétrage!$C$6:$E$29,2,0)=0,0,IF(P196="","saisir capacité",N196*U196*VLOOKUP(M196,Paramétrage!$C$6:$E$29,2,0))))</f>
        <v>0</v>
      </c>
      <c r="W196" s="200"/>
      <c r="X196" s="217">
        <f t="shared" si="41"/>
        <v>0</v>
      </c>
      <c r="Y196" s="81">
        <f>IF(OR(M196="",Q196="Mut+ext"),0,IF(ISERROR(W196+V196*VLOOKUP(M196,Paramétrage!$C$6:$E$29,3,0))=TRUE,X196,W196+V196*VLOOKUP(M196,Paramétrage!$C$6:$E$29,3,0)))</f>
        <v>0</v>
      </c>
      <c r="Z196" s="395"/>
      <c r="AA196" s="364"/>
      <c r="AB196" s="396"/>
      <c r="AC196" s="133"/>
      <c r="AD196" s="40"/>
      <c r="AE196" s="61">
        <f t="shared" si="43"/>
        <v>0</v>
      </c>
      <c r="AF196" s="203">
        <f t="shared" si="42"/>
        <v>0</v>
      </c>
    </row>
    <row r="197" spans="1:32" ht="16.149999999999999" hidden="1" thickBot="1">
      <c r="A197" s="403"/>
      <c r="B197" s="372"/>
      <c r="C197" s="218"/>
      <c r="D197" s="219"/>
      <c r="E197" s="220"/>
      <c r="F197" s="219"/>
      <c r="G197" s="219"/>
      <c r="H197" s="221"/>
      <c r="I197" s="136"/>
      <c r="J197" s="130"/>
      <c r="K197" s="70"/>
      <c r="L197" s="72"/>
      <c r="M197" s="222"/>
      <c r="N197" s="73">
        <f>AE197</f>
        <v>0</v>
      </c>
      <c r="O197" s="223"/>
      <c r="P197" s="223"/>
      <c r="Q197" s="76"/>
      <c r="R197" s="74"/>
      <c r="S197" s="74"/>
      <c r="T197" s="75"/>
      <c r="U197" s="122"/>
      <c r="V197" s="224">
        <f>SUM(V185:V196)</f>
        <v>0</v>
      </c>
      <c r="W197" s="222">
        <f>SUM(W185:W196)</f>
        <v>0</v>
      </c>
      <c r="X197" s="225">
        <f>SUM(X185:X196)</f>
        <v>0</v>
      </c>
      <c r="Y197" s="77">
        <f>SUM(Y185:Y196)</f>
        <v>0</v>
      </c>
      <c r="Z197" s="123"/>
      <c r="AA197" s="124"/>
      <c r="AB197" s="125"/>
      <c r="AC197" s="126"/>
      <c r="AD197" s="127"/>
      <c r="AE197" s="128">
        <f>SUM(AE185:AE196)</f>
        <v>0</v>
      </c>
      <c r="AF197" s="129">
        <f>SUM(AF185:AF196)</f>
        <v>0</v>
      </c>
    </row>
    <row r="198" spans="1:32" hidden="1">
      <c r="A198" s="403"/>
      <c r="B198" s="372" t="s">
        <v>143</v>
      </c>
      <c r="C198" s="355" t="s">
        <v>261</v>
      </c>
      <c r="D198" s="356"/>
      <c r="E198" s="347"/>
      <c r="F198" s="347" t="s">
        <v>64</v>
      </c>
      <c r="G198" s="191" t="s">
        <v>145</v>
      </c>
      <c r="H198" s="186"/>
      <c r="I198" s="54"/>
      <c r="J198" s="50"/>
      <c r="K198" s="49"/>
      <c r="L198" s="38"/>
      <c r="M198" s="182"/>
      <c r="N198" s="44"/>
      <c r="O198" s="206"/>
      <c r="P198" s="196"/>
      <c r="Q198" s="42"/>
      <c r="R198" s="363"/>
      <c r="S198" s="364"/>
      <c r="T198" s="365"/>
      <c r="U198" s="80">
        <f>IF(OR(P198="",M198=Paramétrage!$C$10,M198=Paramétrage!$C$13,M198=Paramétrage!$C$17,M198=Paramétrage!$C$20,M198=Paramétrage!$C$24,M198=Paramétrage!$C$27,AND(M198&lt;&gt;Paramétrage!$C$9,Q198="Mut+ext")),0,ROUNDUP(O198/P198,0))</f>
        <v>0</v>
      </c>
      <c r="V198" s="216">
        <f>IF(OR(M198="",Q198="Mut+ext"),0,IF(VLOOKUP(M198,Paramétrage!$C$6:$E$29,2,0)=0,0,IF(P198="","saisir capacité",N198*U198*VLOOKUP(M198,Paramétrage!$C$6:$E$29,2,0))))</f>
        <v>0</v>
      </c>
      <c r="W198" s="200"/>
      <c r="X198" s="217">
        <f t="shared" ref="X198:X209" si="44">IF(OR(M198="",Q198="Mut+ext"),0,IF(ISERROR(V198+W198)=TRUE,V198,V198+W198))</f>
        <v>0</v>
      </c>
      <c r="Y198" s="81">
        <f>IF(OR(M198="",Q198="Mut+ext"),0,IF(ISERROR(W198+V198*VLOOKUP(M198,Paramétrage!$C$6:$E$29,3,0))=TRUE,X198,W198+V198*VLOOKUP(M198,Paramétrage!$C$6:$E$29,3,0)))</f>
        <v>0</v>
      </c>
      <c r="Z198" s="395"/>
      <c r="AA198" s="364"/>
      <c r="AB198" s="396"/>
      <c r="AC198" s="133"/>
      <c r="AD198" s="41"/>
      <c r="AE198" s="61">
        <f>IF(G198="",0,IF(K198="",0,IF(SUMIF($G$198:$G$209,G198,$O$198:$O$209)=0,0,IF(OR(L198="",K198="obligatoire"),AF198/SUMIF($G$198:$G$209,G198,$O$198:$O$209),AF198/(SUMIF($G$198:$G$209,G198,$O$198:$O$209)/L198)))))</f>
        <v>0</v>
      </c>
      <c r="AF198" s="202">
        <f t="shared" ref="AF198:AF209" si="45">N198*O198</f>
        <v>0</v>
      </c>
    </row>
    <row r="199" spans="1:32" hidden="1">
      <c r="A199" s="403"/>
      <c r="B199" s="372"/>
      <c r="C199" s="357"/>
      <c r="D199" s="358"/>
      <c r="E199" s="347"/>
      <c r="F199" s="347"/>
      <c r="G199" s="184" t="s">
        <v>147</v>
      </c>
      <c r="H199" s="185"/>
      <c r="I199" s="54"/>
      <c r="J199" s="50"/>
      <c r="K199" s="49"/>
      <c r="L199" s="38"/>
      <c r="M199" s="182"/>
      <c r="N199" s="44"/>
      <c r="O199" s="206"/>
      <c r="P199" s="196"/>
      <c r="Q199" s="39"/>
      <c r="R199" s="363"/>
      <c r="S199" s="364"/>
      <c r="T199" s="365"/>
      <c r="U199" s="80">
        <f>IF(OR(P199="",M199=Paramétrage!$C$10,M199=Paramétrage!$C$13,M199=Paramétrage!$C$17,M199=Paramétrage!$C$20,M199=Paramétrage!$C$24,M199=Paramétrage!$C$27,AND(M199&lt;&gt;Paramétrage!$C$9,Q199="Mut+ext")),0,ROUNDUP(O199/P199,0))</f>
        <v>0</v>
      </c>
      <c r="V199" s="216">
        <f>IF(OR(M199="",Q199="Mut+ext"),0,IF(VLOOKUP(M199,Paramétrage!$C$6:$E$29,2,0)=0,0,IF(P199="","saisir capacité",N199*U199*VLOOKUP(M199,Paramétrage!$C$6:$E$29,2,0))))</f>
        <v>0</v>
      </c>
      <c r="W199" s="200"/>
      <c r="X199" s="217">
        <f t="shared" si="44"/>
        <v>0</v>
      </c>
      <c r="Y199" s="81">
        <f>IF(OR(M199="",Q199="Mut+ext"),0,IF(ISERROR(W199+V199*VLOOKUP(M199,Paramétrage!$C$6:$E$29,3,0))=TRUE,X199,W199+V199*VLOOKUP(M199,Paramétrage!$C$6:$E$29,3,0)))</f>
        <v>0</v>
      </c>
      <c r="Z199" s="395"/>
      <c r="AA199" s="364"/>
      <c r="AB199" s="396"/>
      <c r="AC199" s="133"/>
      <c r="AD199" s="40"/>
      <c r="AE199" s="61">
        <f t="shared" ref="AE199:AE209" si="46">IF(G199="",0,IF(K199="",0,IF(SUMIF($G$198:$G$209,G199,$O$198:$O$209)=0,0,IF(OR(L199="",K199="obligatoire"),AF199/SUMIF($G$198:$G$209,G199,$O$198:$O$209),AF199/(SUMIF($G$198:$G$209,G199,$O$198:$O$209)/L199)))))</f>
        <v>0</v>
      </c>
      <c r="AF199" s="203">
        <f t="shared" si="45"/>
        <v>0</v>
      </c>
    </row>
    <row r="200" spans="1:32" hidden="1">
      <c r="A200" s="403"/>
      <c r="B200" s="372"/>
      <c r="C200" s="357"/>
      <c r="D200" s="358"/>
      <c r="E200" s="347"/>
      <c r="F200" s="347"/>
      <c r="G200" s="184" t="s">
        <v>149</v>
      </c>
      <c r="H200" s="185"/>
      <c r="I200" s="54"/>
      <c r="J200" s="50"/>
      <c r="K200" s="49"/>
      <c r="L200" s="38"/>
      <c r="M200" s="182"/>
      <c r="N200" s="44"/>
      <c r="O200" s="206"/>
      <c r="P200" s="196"/>
      <c r="Q200" s="39"/>
      <c r="R200" s="363"/>
      <c r="S200" s="364"/>
      <c r="T200" s="365"/>
      <c r="U200" s="80">
        <f>IF(OR(P200="",M200=Paramétrage!$C$10,M200=Paramétrage!$C$13,M200=Paramétrage!$C$17,M200=Paramétrage!$C$20,M200=Paramétrage!$C$24,M200=Paramétrage!$C$27,AND(M200&lt;&gt;Paramétrage!$C$9,Q200="Mut+ext")),0,ROUNDUP(O200/P200,0))</f>
        <v>0</v>
      </c>
      <c r="V200" s="216">
        <f>IF(OR(M200="",Q200="Mut+ext"),0,IF(VLOOKUP(M200,Paramétrage!$C$6:$E$29,2,0)=0,0,IF(P200="","saisir capacité",N200*U200*VLOOKUP(M200,Paramétrage!$C$6:$E$29,2,0))))</f>
        <v>0</v>
      </c>
      <c r="W200" s="200"/>
      <c r="X200" s="217">
        <f t="shared" si="44"/>
        <v>0</v>
      </c>
      <c r="Y200" s="81">
        <f>IF(OR(M200="",Q200="Mut+ext"),0,IF(ISERROR(W200+V200*VLOOKUP(M200,Paramétrage!$C$6:$E$29,3,0))=TRUE,X200,W200+V200*VLOOKUP(M200,Paramétrage!$C$6:$E$29,3,0)))</f>
        <v>0</v>
      </c>
      <c r="Z200" s="395"/>
      <c r="AA200" s="364"/>
      <c r="AB200" s="396"/>
      <c r="AC200" s="133"/>
      <c r="AD200" s="40"/>
      <c r="AE200" s="61">
        <f t="shared" si="46"/>
        <v>0</v>
      </c>
      <c r="AF200" s="203">
        <f t="shared" si="45"/>
        <v>0</v>
      </c>
    </row>
    <row r="201" spans="1:32" hidden="1">
      <c r="A201" s="403"/>
      <c r="B201" s="372"/>
      <c r="C201" s="357"/>
      <c r="D201" s="358"/>
      <c r="E201" s="347"/>
      <c r="F201" s="347"/>
      <c r="G201" s="184" t="s">
        <v>262</v>
      </c>
      <c r="H201" s="185"/>
      <c r="I201" s="54"/>
      <c r="J201" s="50"/>
      <c r="K201" s="49"/>
      <c r="L201" s="38"/>
      <c r="M201" s="182"/>
      <c r="N201" s="44"/>
      <c r="O201" s="206"/>
      <c r="P201" s="196"/>
      <c r="Q201" s="39"/>
      <c r="R201" s="363"/>
      <c r="S201" s="364"/>
      <c r="T201" s="365"/>
      <c r="U201" s="80">
        <f>IF(OR(P201="",M201=Paramétrage!$C$10,M201=Paramétrage!$C$13,M201=Paramétrage!$C$17,M201=Paramétrage!$C$20,M201=Paramétrage!$C$24,M201=Paramétrage!$C$27,AND(M201&lt;&gt;Paramétrage!$C$9,Q201="Mut+ext")),0,ROUNDUP(O201/P201,0))</f>
        <v>0</v>
      </c>
      <c r="V201" s="216">
        <f>IF(OR(M201="",Q201="Mut+ext"),0,IF(VLOOKUP(M201,Paramétrage!$C$6:$E$29,2,0)=0,0,IF(P201="","saisir capacité",N201*U201*VLOOKUP(M201,Paramétrage!$C$6:$E$29,2,0))))</f>
        <v>0</v>
      </c>
      <c r="W201" s="200"/>
      <c r="X201" s="217">
        <f t="shared" si="44"/>
        <v>0</v>
      </c>
      <c r="Y201" s="81">
        <f>IF(OR(M201="",Q201="Mut+ext"),0,IF(ISERROR(W201+V201*VLOOKUP(M201,Paramétrage!$C$6:$E$29,3,0))=TRUE,X201,W201+V201*VLOOKUP(M201,Paramétrage!$C$6:$E$29,3,0)))</f>
        <v>0</v>
      </c>
      <c r="Z201" s="395"/>
      <c r="AA201" s="364"/>
      <c r="AB201" s="396"/>
      <c r="AC201" s="133"/>
      <c r="AD201" s="40"/>
      <c r="AE201" s="61">
        <f t="shared" si="46"/>
        <v>0</v>
      </c>
      <c r="AF201" s="203">
        <f t="shared" si="45"/>
        <v>0</v>
      </c>
    </row>
    <row r="202" spans="1:32" hidden="1">
      <c r="A202" s="403"/>
      <c r="B202" s="372"/>
      <c r="C202" s="357"/>
      <c r="D202" s="358"/>
      <c r="E202" s="347"/>
      <c r="F202" s="347"/>
      <c r="G202" s="184"/>
      <c r="H202" s="205"/>
      <c r="I202" s="54"/>
      <c r="J202" s="50"/>
      <c r="K202" s="49"/>
      <c r="L202" s="38"/>
      <c r="M202" s="182"/>
      <c r="N202" s="44"/>
      <c r="O202" s="206"/>
      <c r="P202" s="196"/>
      <c r="Q202" s="39"/>
      <c r="R202" s="363"/>
      <c r="S202" s="364"/>
      <c r="T202" s="365"/>
      <c r="U202" s="80">
        <f>IF(OR(P202="",M202=Paramétrage!$C$10,M202=Paramétrage!$C$13,M202=Paramétrage!$C$17,M202=Paramétrage!$C$20,M202=Paramétrage!$C$24,M202=Paramétrage!$C$27,AND(M202&lt;&gt;Paramétrage!$C$9,Q202="Mut+ext")),0,ROUNDUP(O202/P202,0))</f>
        <v>0</v>
      </c>
      <c r="V202" s="216">
        <f>IF(OR(M202="",Q202="Mut+ext"),0,IF(VLOOKUP(M202,Paramétrage!$C$6:$E$29,2,0)=0,0,IF(P202="","saisir capacité",N202*U202*VLOOKUP(M202,Paramétrage!$C$6:$E$29,2,0))))</f>
        <v>0</v>
      </c>
      <c r="W202" s="200"/>
      <c r="X202" s="217">
        <f t="shared" si="44"/>
        <v>0</v>
      </c>
      <c r="Y202" s="81">
        <f>IF(OR(M202="",Q202="Mut+ext"),0,IF(ISERROR(W202+V202*VLOOKUP(M202,Paramétrage!$C$6:$E$29,3,0))=TRUE,X202,W202+V202*VLOOKUP(M202,Paramétrage!$C$6:$E$29,3,0)))</f>
        <v>0</v>
      </c>
      <c r="Z202" s="395"/>
      <c r="AA202" s="364"/>
      <c r="AB202" s="396"/>
      <c r="AC202" s="133"/>
      <c r="AD202" s="40"/>
      <c r="AE202" s="61">
        <f t="shared" si="46"/>
        <v>0</v>
      </c>
      <c r="AF202" s="203">
        <f t="shared" si="45"/>
        <v>0</v>
      </c>
    </row>
    <row r="203" spans="1:32" hidden="1">
      <c r="A203" s="403"/>
      <c r="B203" s="372"/>
      <c r="C203" s="357"/>
      <c r="D203" s="358"/>
      <c r="E203" s="347"/>
      <c r="F203" s="347"/>
      <c r="G203" s="184"/>
      <c r="H203" s="205"/>
      <c r="I203" s="54"/>
      <c r="J203" s="50"/>
      <c r="K203" s="49"/>
      <c r="L203" s="38"/>
      <c r="M203" s="182"/>
      <c r="N203" s="44"/>
      <c r="O203" s="206"/>
      <c r="P203" s="196"/>
      <c r="Q203" s="39"/>
      <c r="R203" s="363"/>
      <c r="S203" s="364"/>
      <c r="T203" s="365"/>
      <c r="U203" s="80">
        <f>IF(OR(P203="",M203=Paramétrage!$C$10,M203=Paramétrage!$C$13,M203=Paramétrage!$C$17,M203=Paramétrage!$C$20,M203=Paramétrage!$C$24,M203=Paramétrage!$C$27,AND(M203&lt;&gt;Paramétrage!$C$9,Q203="Mut+ext")),0,ROUNDUP(O203/P203,0))</f>
        <v>0</v>
      </c>
      <c r="V203" s="216">
        <f>IF(OR(M203="",Q203="Mut+ext"),0,IF(VLOOKUP(M203,Paramétrage!$C$6:$E$29,2,0)=0,0,IF(P203="","saisir capacité",N203*U203*VLOOKUP(M203,Paramétrage!$C$6:$E$29,2,0))))</f>
        <v>0</v>
      </c>
      <c r="W203" s="200"/>
      <c r="X203" s="217">
        <f t="shared" si="44"/>
        <v>0</v>
      </c>
      <c r="Y203" s="81">
        <f>IF(OR(M203="",Q203="Mut+ext"),0,IF(ISERROR(W203+V203*VLOOKUP(M203,Paramétrage!$C$6:$E$29,3,0))=TRUE,X203,W203+V203*VLOOKUP(M203,Paramétrage!$C$6:$E$29,3,0)))</f>
        <v>0</v>
      </c>
      <c r="Z203" s="395"/>
      <c r="AA203" s="364"/>
      <c r="AB203" s="396"/>
      <c r="AC203" s="133"/>
      <c r="AD203" s="40"/>
      <c r="AE203" s="61">
        <f t="shared" si="46"/>
        <v>0</v>
      </c>
      <c r="AF203" s="203">
        <f t="shared" si="45"/>
        <v>0</v>
      </c>
    </row>
    <row r="204" spans="1:32" hidden="1">
      <c r="A204" s="403"/>
      <c r="B204" s="372"/>
      <c r="C204" s="357"/>
      <c r="D204" s="358"/>
      <c r="E204" s="347"/>
      <c r="F204" s="347"/>
      <c r="G204" s="184"/>
      <c r="H204" s="205"/>
      <c r="I204" s="54"/>
      <c r="J204" s="50"/>
      <c r="K204" s="49"/>
      <c r="L204" s="38"/>
      <c r="M204" s="182"/>
      <c r="N204" s="44"/>
      <c r="O204" s="206"/>
      <c r="P204" s="196"/>
      <c r="Q204" s="39"/>
      <c r="R204" s="363"/>
      <c r="S204" s="364"/>
      <c r="T204" s="365"/>
      <c r="U204" s="80">
        <f>IF(OR(P204="",M204=Paramétrage!$C$10,M204=Paramétrage!$C$13,M204=Paramétrage!$C$17,M204=Paramétrage!$C$20,M204=Paramétrage!$C$24,M204=Paramétrage!$C$27,AND(M204&lt;&gt;Paramétrage!$C$9,Q204="Mut+ext")),0,ROUNDUP(O204/P204,0))</f>
        <v>0</v>
      </c>
      <c r="V204" s="216">
        <f>IF(OR(M204="",Q204="Mut+ext"),0,IF(VLOOKUP(M204,Paramétrage!$C$6:$E$29,2,0)=0,0,IF(P204="","saisir capacité",N204*U204*VLOOKUP(M204,Paramétrage!$C$6:$E$29,2,0))))</f>
        <v>0</v>
      </c>
      <c r="W204" s="200"/>
      <c r="X204" s="217">
        <f t="shared" si="44"/>
        <v>0</v>
      </c>
      <c r="Y204" s="81">
        <f>IF(OR(M204="",Q204="Mut+ext"),0,IF(ISERROR(W204+V204*VLOOKUP(M204,Paramétrage!$C$6:$E$29,3,0))=TRUE,X204,W204+V204*VLOOKUP(M204,Paramétrage!$C$6:$E$29,3,0)))</f>
        <v>0</v>
      </c>
      <c r="Z204" s="395"/>
      <c r="AA204" s="364"/>
      <c r="AB204" s="396"/>
      <c r="AC204" s="133"/>
      <c r="AD204" s="40"/>
      <c r="AE204" s="61">
        <f t="shared" si="46"/>
        <v>0</v>
      </c>
      <c r="AF204" s="203">
        <f t="shared" si="45"/>
        <v>0</v>
      </c>
    </row>
    <row r="205" spans="1:32" hidden="1">
      <c r="A205" s="403"/>
      <c r="B205" s="372"/>
      <c r="C205" s="357"/>
      <c r="D205" s="358"/>
      <c r="E205" s="347"/>
      <c r="F205" s="347"/>
      <c r="G205" s="184"/>
      <c r="H205" s="205"/>
      <c r="I205" s="54"/>
      <c r="J205" s="50"/>
      <c r="K205" s="49"/>
      <c r="L205" s="38"/>
      <c r="M205" s="182"/>
      <c r="N205" s="45"/>
      <c r="O205" s="206"/>
      <c r="P205" s="196"/>
      <c r="Q205" s="39"/>
      <c r="R205" s="363"/>
      <c r="S205" s="364"/>
      <c r="T205" s="365"/>
      <c r="U205" s="80">
        <f>IF(OR(P205="",M205=Paramétrage!$C$10,M205=Paramétrage!$C$13,M205=Paramétrage!$C$17,M205=Paramétrage!$C$20,M205=Paramétrage!$C$24,M205=Paramétrage!$C$27,AND(M205&lt;&gt;Paramétrage!$C$9,Q205="Mut+ext")),0,ROUNDUP(O205/P205,0))</f>
        <v>0</v>
      </c>
      <c r="V205" s="216">
        <f>IF(OR(M205="",Q205="Mut+ext"),0,IF(VLOOKUP(M205,Paramétrage!$C$6:$E$29,2,0)=0,0,IF(P205="","saisir capacité",N205*U205*VLOOKUP(M205,Paramétrage!$C$6:$E$29,2,0))))</f>
        <v>0</v>
      </c>
      <c r="W205" s="200"/>
      <c r="X205" s="217">
        <f t="shared" si="44"/>
        <v>0</v>
      </c>
      <c r="Y205" s="81">
        <f>IF(OR(M205="",Q205="Mut+ext"),0,IF(ISERROR(W205+V205*VLOOKUP(M205,Paramétrage!$C$6:$E$29,3,0))=TRUE,X205,W205+V205*VLOOKUP(M205,Paramétrage!$C$6:$E$29,3,0)))</f>
        <v>0</v>
      </c>
      <c r="Z205" s="395"/>
      <c r="AA205" s="364"/>
      <c r="AB205" s="396"/>
      <c r="AC205" s="133"/>
      <c r="AD205" s="40"/>
      <c r="AE205" s="61">
        <f t="shared" si="46"/>
        <v>0</v>
      </c>
      <c r="AF205" s="203">
        <f t="shared" si="45"/>
        <v>0</v>
      </c>
    </row>
    <row r="206" spans="1:32" hidden="1">
      <c r="A206" s="403"/>
      <c r="B206" s="372"/>
      <c r="C206" s="357"/>
      <c r="D206" s="358"/>
      <c r="E206" s="347"/>
      <c r="F206" s="347"/>
      <c r="G206" s="184"/>
      <c r="H206" s="205"/>
      <c r="I206" s="54"/>
      <c r="J206" s="50"/>
      <c r="K206" s="49"/>
      <c r="L206" s="38"/>
      <c r="M206" s="182"/>
      <c r="N206" s="44"/>
      <c r="O206" s="206"/>
      <c r="P206" s="196"/>
      <c r="Q206" s="39"/>
      <c r="R206" s="363"/>
      <c r="S206" s="364"/>
      <c r="T206" s="365"/>
      <c r="U206" s="80">
        <f>IF(OR(P206="",M206=Paramétrage!$C$10,M206=Paramétrage!$C$13,M206=Paramétrage!$C$17,M206=Paramétrage!$C$20,M206=Paramétrage!$C$24,M206=Paramétrage!$C$27,AND(M206&lt;&gt;Paramétrage!$C$9,Q206="Mut+ext")),0,ROUNDUP(O206/P206,0))</f>
        <v>0</v>
      </c>
      <c r="V206" s="216">
        <f>IF(OR(M206="",Q206="Mut+ext"),0,IF(VLOOKUP(M206,Paramétrage!$C$6:$E$29,2,0)=0,0,IF(P206="","saisir capacité",N206*U206*VLOOKUP(M206,Paramétrage!$C$6:$E$29,2,0))))</f>
        <v>0</v>
      </c>
      <c r="W206" s="200"/>
      <c r="X206" s="217">
        <f t="shared" si="44"/>
        <v>0</v>
      </c>
      <c r="Y206" s="81">
        <f>IF(OR(M206="",Q206="Mut+ext"),0,IF(ISERROR(W206+V206*VLOOKUP(M206,Paramétrage!$C$6:$E$29,3,0))=TRUE,X206,W206+V206*VLOOKUP(M206,Paramétrage!$C$6:$E$29,3,0)))</f>
        <v>0</v>
      </c>
      <c r="Z206" s="395"/>
      <c r="AA206" s="364"/>
      <c r="AB206" s="396"/>
      <c r="AC206" s="133"/>
      <c r="AD206" s="40"/>
      <c r="AE206" s="61">
        <f t="shared" si="46"/>
        <v>0</v>
      </c>
      <c r="AF206" s="203">
        <f t="shared" si="45"/>
        <v>0</v>
      </c>
    </row>
    <row r="207" spans="1:32" hidden="1">
      <c r="A207" s="403"/>
      <c r="B207" s="372"/>
      <c r="C207" s="357"/>
      <c r="D207" s="358"/>
      <c r="E207" s="347"/>
      <c r="F207" s="347"/>
      <c r="G207" s="184"/>
      <c r="H207" s="205"/>
      <c r="I207" s="54"/>
      <c r="J207" s="50"/>
      <c r="K207" s="49"/>
      <c r="L207" s="38"/>
      <c r="M207" s="182"/>
      <c r="N207" s="44"/>
      <c r="O207" s="206"/>
      <c r="P207" s="196"/>
      <c r="Q207" s="39"/>
      <c r="R207" s="363"/>
      <c r="S207" s="364"/>
      <c r="T207" s="365"/>
      <c r="U207" s="80">
        <f>IF(OR(P207="",M207=Paramétrage!$C$10,M207=Paramétrage!$C$13,M207=Paramétrage!$C$17,M207=Paramétrage!$C$20,M207=Paramétrage!$C$24,M207=Paramétrage!$C$27,AND(M207&lt;&gt;Paramétrage!$C$9,Q207="Mut+ext")),0,ROUNDUP(O207/P207,0))</f>
        <v>0</v>
      </c>
      <c r="V207" s="216">
        <f>IF(OR(M207="",Q207="Mut+ext"),0,IF(VLOOKUP(M207,Paramétrage!$C$6:$E$29,2,0)=0,0,IF(P207="","saisir capacité",N207*U207*VLOOKUP(M207,Paramétrage!$C$6:$E$29,2,0))))</f>
        <v>0</v>
      </c>
      <c r="W207" s="200"/>
      <c r="X207" s="217">
        <f t="shared" si="44"/>
        <v>0</v>
      </c>
      <c r="Y207" s="81">
        <f>IF(OR(M207="",Q207="Mut+ext"),0,IF(ISERROR(W207+V207*VLOOKUP(M207,Paramétrage!$C$6:$E$29,3,0))=TRUE,X207,W207+V207*VLOOKUP(M207,Paramétrage!$C$6:$E$29,3,0)))</f>
        <v>0</v>
      </c>
      <c r="Z207" s="395"/>
      <c r="AA207" s="364"/>
      <c r="AB207" s="396"/>
      <c r="AC207" s="133"/>
      <c r="AD207" s="40"/>
      <c r="AE207" s="61">
        <f t="shared" si="46"/>
        <v>0</v>
      </c>
      <c r="AF207" s="203">
        <f t="shared" si="45"/>
        <v>0</v>
      </c>
    </row>
    <row r="208" spans="1:32" hidden="1">
      <c r="A208" s="403"/>
      <c r="B208" s="372"/>
      <c r="C208" s="357"/>
      <c r="D208" s="358"/>
      <c r="E208" s="347"/>
      <c r="F208" s="347"/>
      <c r="G208" s="184"/>
      <c r="H208" s="205"/>
      <c r="I208" s="54"/>
      <c r="J208" s="50"/>
      <c r="K208" s="49"/>
      <c r="L208" s="38"/>
      <c r="M208" s="182"/>
      <c r="N208" s="44"/>
      <c r="O208" s="206"/>
      <c r="P208" s="196"/>
      <c r="Q208" s="39"/>
      <c r="R208" s="363"/>
      <c r="S208" s="364"/>
      <c r="T208" s="365"/>
      <c r="U208" s="80">
        <f>IF(OR(P208="",M208=Paramétrage!$C$10,M208=Paramétrage!$C$13,M208=Paramétrage!$C$17,M208=Paramétrage!$C$20,M208=Paramétrage!$C$24,M208=Paramétrage!$C$27,AND(M208&lt;&gt;Paramétrage!$C$9,Q208="Mut+ext")),0,ROUNDUP(O208/P208,0))</f>
        <v>0</v>
      </c>
      <c r="V208" s="216">
        <f>IF(OR(M208="",Q208="Mut+ext"),0,IF(VLOOKUP(M208,Paramétrage!$C$6:$E$29,2,0)=0,0,IF(P208="","saisir capacité",N208*U208*VLOOKUP(M208,Paramétrage!$C$6:$E$29,2,0))))</f>
        <v>0</v>
      </c>
      <c r="W208" s="200"/>
      <c r="X208" s="217">
        <f t="shared" si="44"/>
        <v>0</v>
      </c>
      <c r="Y208" s="81">
        <f>IF(OR(M208="",Q208="Mut+ext"),0,IF(ISERROR(W208+V208*VLOOKUP(M208,Paramétrage!$C$6:$E$29,3,0))=TRUE,X208,W208+V208*VLOOKUP(M208,Paramétrage!$C$6:$E$29,3,0)))</f>
        <v>0</v>
      </c>
      <c r="Z208" s="395"/>
      <c r="AA208" s="364"/>
      <c r="AB208" s="396"/>
      <c r="AC208" s="133"/>
      <c r="AD208" s="40"/>
      <c r="AE208" s="61">
        <f t="shared" si="46"/>
        <v>0</v>
      </c>
      <c r="AF208" s="203">
        <f t="shared" si="45"/>
        <v>0</v>
      </c>
    </row>
    <row r="209" spans="1:32" hidden="1">
      <c r="A209" s="403"/>
      <c r="B209" s="372"/>
      <c r="C209" s="359"/>
      <c r="D209" s="360"/>
      <c r="E209" s="348"/>
      <c r="F209" s="348"/>
      <c r="G209" s="184"/>
      <c r="H209" s="205"/>
      <c r="I209" s="54"/>
      <c r="J209" s="50"/>
      <c r="K209" s="49"/>
      <c r="L209" s="38"/>
      <c r="M209" s="182"/>
      <c r="N209" s="45"/>
      <c r="O209" s="206"/>
      <c r="P209" s="196"/>
      <c r="Q209" s="39"/>
      <c r="R209" s="363"/>
      <c r="S209" s="364"/>
      <c r="T209" s="365"/>
      <c r="U209" s="80">
        <f>IF(OR(P209="",M209=Paramétrage!$C$10,M209=Paramétrage!$C$13,M209=Paramétrage!$C$17,M209=Paramétrage!$C$20,M209=Paramétrage!$C$24,M209=Paramétrage!$C$27,AND(M209&lt;&gt;Paramétrage!$C$9,Q209="Mut+ext")),0,ROUNDUP(O209/P209,0))</f>
        <v>0</v>
      </c>
      <c r="V209" s="216">
        <f>IF(OR(M209="",Q209="Mut+ext"),0,IF(VLOOKUP(M209,Paramétrage!$C$6:$E$29,2,0)=0,0,IF(P209="","saisir capacité",N209*U209*VLOOKUP(M209,Paramétrage!$C$6:$E$29,2,0))))</f>
        <v>0</v>
      </c>
      <c r="W209" s="200"/>
      <c r="X209" s="217">
        <f t="shared" si="44"/>
        <v>0</v>
      </c>
      <c r="Y209" s="81">
        <f>IF(OR(M209="",Q209="Mut+ext"),0,IF(ISERROR(W209+V209*VLOOKUP(M209,Paramétrage!$C$6:$E$29,3,0))=TRUE,X209,W209+V209*VLOOKUP(M209,Paramétrage!$C$6:$E$29,3,0)))</f>
        <v>0</v>
      </c>
      <c r="Z209" s="395"/>
      <c r="AA209" s="364"/>
      <c r="AB209" s="396"/>
      <c r="AC209" s="133"/>
      <c r="AD209" s="40"/>
      <c r="AE209" s="61">
        <f t="shared" si="46"/>
        <v>0</v>
      </c>
      <c r="AF209" s="203">
        <f t="shared" si="45"/>
        <v>0</v>
      </c>
    </row>
    <row r="210" spans="1:32" hidden="1">
      <c r="A210" s="403"/>
      <c r="B210" s="372"/>
      <c r="C210" s="218"/>
      <c r="D210" s="219"/>
      <c r="E210" s="220"/>
      <c r="F210" s="219"/>
      <c r="G210" s="219"/>
      <c r="H210" s="221"/>
      <c r="I210" s="136"/>
      <c r="J210" s="130"/>
      <c r="K210" s="70"/>
      <c r="L210" s="72"/>
      <c r="M210" s="222"/>
      <c r="N210" s="73">
        <f>AE210</f>
        <v>0</v>
      </c>
      <c r="O210" s="223"/>
      <c r="P210" s="223"/>
      <c r="Q210" s="76"/>
      <c r="R210" s="74"/>
      <c r="S210" s="74"/>
      <c r="T210" s="75"/>
      <c r="U210" s="122"/>
      <c r="V210" s="224">
        <f>SUM(V198:V209)</f>
        <v>0</v>
      </c>
      <c r="W210" s="222">
        <f>SUM(W198:W209)</f>
        <v>0</v>
      </c>
      <c r="X210" s="225">
        <f>SUM(X198:X209)</f>
        <v>0</v>
      </c>
      <c r="Y210" s="77">
        <f>SUM(Y198:Y209)</f>
        <v>0</v>
      </c>
      <c r="Z210" s="123"/>
      <c r="AA210" s="124"/>
      <c r="AB210" s="125"/>
      <c r="AC210" s="126"/>
      <c r="AD210" s="127"/>
      <c r="AE210" s="128">
        <f>SUM(AE198:AE209)</f>
        <v>0</v>
      </c>
      <c r="AF210" s="129">
        <f>SUM(AF198:AF209)</f>
        <v>0</v>
      </c>
    </row>
    <row r="211" spans="1:32" hidden="1">
      <c r="A211" s="403"/>
      <c r="B211" s="372" t="s">
        <v>151</v>
      </c>
      <c r="C211" s="355" t="s">
        <v>152</v>
      </c>
      <c r="D211" s="356"/>
      <c r="E211" s="347"/>
      <c r="F211" s="347" t="s">
        <v>64</v>
      </c>
      <c r="G211" s="191" t="s">
        <v>153</v>
      </c>
      <c r="H211" s="186"/>
      <c r="I211" s="54"/>
      <c r="J211" s="50"/>
      <c r="K211" s="49"/>
      <c r="L211" s="38"/>
      <c r="M211" s="182"/>
      <c r="N211" s="44"/>
      <c r="O211" s="206"/>
      <c r="P211" s="196"/>
      <c r="Q211" s="42"/>
      <c r="R211" s="363"/>
      <c r="S211" s="364"/>
      <c r="T211" s="365"/>
      <c r="U211" s="80">
        <f>IF(OR(P211="",M211=Paramétrage!$C$10,M211=Paramétrage!$C$13,M211=Paramétrage!$C$17,M211=Paramétrage!$C$20,M211=Paramétrage!$C$24,M211=Paramétrage!$C$27,AND(M211&lt;&gt;Paramétrage!$C$9,Q211="Mut+ext")),0,ROUNDUP(O211/P211,0))</f>
        <v>0</v>
      </c>
      <c r="V211" s="216">
        <f>IF(OR(M211="",Q211="Mut+ext"),0,IF(VLOOKUP(M211,Paramétrage!$C$6:$E$29,2,0)=0,0,IF(P211="","saisir capacité",N211*U211*VLOOKUP(M211,Paramétrage!$C$6:$E$29,2,0))))</f>
        <v>0</v>
      </c>
      <c r="W211" s="200"/>
      <c r="X211" s="217">
        <f t="shared" ref="X211:X222" si="47">IF(OR(M211="",Q211="Mut+ext"),0,IF(ISERROR(V211+W211)=TRUE,V211,V211+W211))</f>
        <v>0</v>
      </c>
      <c r="Y211" s="81">
        <f>IF(OR(M211="",Q211="Mut+ext"),0,IF(ISERROR(W211+V211*VLOOKUP(M211,Paramétrage!$C$6:$E$29,3,0))=TRUE,X211,W211+V211*VLOOKUP(M211,Paramétrage!$C$6:$E$29,3,0)))</f>
        <v>0</v>
      </c>
      <c r="Z211" s="395"/>
      <c r="AA211" s="364"/>
      <c r="AB211" s="396"/>
      <c r="AC211" s="133"/>
      <c r="AD211" s="41"/>
      <c r="AE211" s="61">
        <f>IF(G211="",0,IF(K211="",0,IF(SUMIF($G$211:$G$222,G211,$O$211:$O$222)=0,0,IF(OR(L211="",K211="obligatoire"),AF211/SUMIF($G$211:$G$222,G211,$O$211:$O$222),AF211/(SUMIF($G$211:$G$222,G211,$O$211:$O$222)/L211)))))</f>
        <v>0</v>
      </c>
      <c r="AF211" s="202">
        <f>N211*O211</f>
        <v>0</v>
      </c>
    </row>
    <row r="212" spans="1:32" hidden="1">
      <c r="A212" s="403"/>
      <c r="B212" s="372"/>
      <c r="C212" s="357"/>
      <c r="D212" s="358"/>
      <c r="E212" s="347"/>
      <c r="F212" s="347"/>
      <c r="G212" s="184" t="s">
        <v>154</v>
      </c>
      <c r="H212" s="185"/>
      <c r="I212" s="54"/>
      <c r="J212" s="50"/>
      <c r="K212" s="49"/>
      <c r="L212" s="38"/>
      <c r="M212" s="182"/>
      <c r="N212" s="44"/>
      <c r="O212" s="206"/>
      <c r="P212" s="196"/>
      <c r="Q212" s="39"/>
      <c r="R212" s="363"/>
      <c r="S212" s="364"/>
      <c r="T212" s="365"/>
      <c r="U212" s="80">
        <f>IF(OR(P212="",M212=Paramétrage!$C$10,M212=Paramétrage!$C$13,M212=Paramétrage!$C$17,M212=Paramétrage!$C$20,M212=Paramétrage!$C$24,M212=Paramétrage!$C$27,AND(M212&lt;&gt;Paramétrage!$C$9,Q212="Mut+ext")),0,ROUNDUP(O212/P212,0))</f>
        <v>0</v>
      </c>
      <c r="V212" s="216">
        <f>IF(OR(M212="",Q212="Mut+ext"),0,IF(VLOOKUP(M212,Paramétrage!$C$6:$E$29,2,0)=0,0,IF(P212="","saisir capacité",N212*U212*VLOOKUP(M212,Paramétrage!$C$6:$E$29,2,0))))</f>
        <v>0</v>
      </c>
      <c r="W212" s="200"/>
      <c r="X212" s="217">
        <f t="shared" si="47"/>
        <v>0</v>
      </c>
      <c r="Y212" s="81">
        <f>IF(OR(M212="",Q212="Mut+ext"),0,IF(ISERROR(W212+V212*VLOOKUP(M212,Paramétrage!$C$6:$E$29,3,0))=TRUE,X212,W212+V212*VLOOKUP(M212,Paramétrage!$C$6:$E$29,3,0)))</f>
        <v>0</v>
      </c>
      <c r="Z212" s="395"/>
      <c r="AA212" s="364"/>
      <c r="AB212" s="396"/>
      <c r="AC212" s="133"/>
      <c r="AD212" s="40"/>
      <c r="AE212" s="61">
        <f t="shared" ref="AE212:AE222" si="48">IF(G212="",0,IF(K212="",0,IF(SUMIF($G$211:$G$222,G212,$O$211:$O$222)=0,0,IF(OR(L212="",K212="obligatoire"),AF212/SUMIF($G$211:$G$222,G212,$O$211:$O$222),AF212/(SUMIF($G$211:$G$222,G212,$O$211:$O$222)/L212)))))</f>
        <v>0</v>
      </c>
      <c r="AF212" s="202">
        <f t="shared" ref="AF212:AF222" si="49">N212*O212</f>
        <v>0</v>
      </c>
    </row>
    <row r="213" spans="1:32" hidden="1">
      <c r="A213" s="403"/>
      <c r="B213" s="372"/>
      <c r="C213" s="357"/>
      <c r="D213" s="358"/>
      <c r="E213" s="347"/>
      <c r="F213" s="347"/>
      <c r="G213" s="184" t="s">
        <v>155</v>
      </c>
      <c r="H213" s="185"/>
      <c r="I213" s="54"/>
      <c r="J213" s="50"/>
      <c r="K213" s="49"/>
      <c r="L213" s="38"/>
      <c r="M213" s="182"/>
      <c r="N213" s="44"/>
      <c r="O213" s="206"/>
      <c r="P213" s="196"/>
      <c r="Q213" s="39"/>
      <c r="R213" s="363"/>
      <c r="S213" s="364"/>
      <c r="T213" s="365"/>
      <c r="U213" s="80">
        <f>IF(OR(P213="",M213=Paramétrage!$C$10,M213=Paramétrage!$C$13,M213=Paramétrage!$C$17,M213=Paramétrage!$C$20,M213=Paramétrage!$C$24,M213=Paramétrage!$C$27,AND(M213&lt;&gt;Paramétrage!$C$9,Q213="Mut+ext")),0,ROUNDUP(O213/P213,0))</f>
        <v>0</v>
      </c>
      <c r="V213" s="216">
        <f>IF(OR(M213="",Q213="Mut+ext"),0,IF(VLOOKUP(M213,Paramétrage!$C$6:$E$29,2,0)=0,0,IF(P213="","saisir capacité",N213*U213*VLOOKUP(M213,Paramétrage!$C$6:$E$29,2,0))))</f>
        <v>0</v>
      </c>
      <c r="W213" s="200"/>
      <c r="X213" s="217">
        <f t="shared" si="47"/>
        <v>0</v>
      </c>
      <c r="Y213" s="81">
        <f>IF(OR(M213="",Q213="Mut+ext"),0,IF(ISERROR(W213+V213*VLOOKUP(M213,Paramétrage!$C$6:$E$29,3,0))=TRUE,X213,W213+V213*VLOOKUP(M213,Paramétrage!$C$6:$E$29,3,0)))</f>
        <v>0</v>
      </c>
      <c r="Z213" s="395"/>
      <c r="AA213" s="364"/>
      <c r="AB213" s="396"/>
      <c r="AC213" s="133"/>
      <c r="AD213" s="40"/>
      <c r="AE213" s="61">
        <f t="shared" si="48"/>
        <v>0</v>
      </c>
      <c r="AF213" s="202">
        <f t="shared" si="49"/>
        <v>0</v>
      </c>
    </row>
    <row r="214" spans="1:32" hidden="1">
      <c r="A214" s="403"/>
      <c r="B214" s="372"/>
      <c r="C214" s="357"/>
      <c r="D214" s="358"/>
      <c r="E214" s="347"/>
      <c r="F214" s="347"/>
      <c r="G214" s="184" t="s">
        <v>156</v>
      </c>
      <c r="H214" s="185"/>
      <c r="I214" s="54"/>
      <c r="J214" s="50"/>
      <c r="K214" s="49"/>
      <c r="L214" s="38"/>
      <c r="M214" s="182"/>
      <c r="N214" s="44"/>
      <c r="O214" s="206"/>
      <c r="P214" s="196"/>
      <c r="Q214" s="39"/>
      <c r="R214" s="363"/>
      <c r="S214" s="364"/>
      <c r="T214" s="365"/>
      <c r="U214" s="80">
        <f>IF(OR(P214="",M214=Paramétrage!$C$10,M214=Paramétrage!$C$13,M214=Paramétrage!$C$17,M214=Paramétrage!$C$20,M214=Paramétrage!$C$24,M214=Paramétrage!$C$27,AND(M214&lt;&gt;Paramétrage!$C$9,Q214="Mut+ext")),0,ROUNDUP(O214/P214,0))</f>
        <v>0</v>
      </c>
      <c r="V214" s="216">
        <f>IF(OR(M214="",Q214="Mut+ext"),0,IF(VLOOKUP(M214,Paramétrage!$C$6:$E$29,2,0)=0,0,IF(P214="","saisir capacité",N214*U214*VLOOKUP(M214,Paramétrage!$C$6:$E$29,2,0))))</f>
        <v>0</v>
      </c>
      <c r="W214" s="200"/>
      <c r="X214" s="217">
        <f t="shared" si="47"/>
        <v>0</v>
      </c>
      <c r="Y214" s="81">
        <f>IF(OR(M214="",Q214="Mut+ext"),0,IF(ISERROR(W214+V214*VLOOKUP(M214,Paramétrage!$C$6:$E$29,3,0))=TRUE,X214,W214+V214*VLOOKUP(M214,Paramétrage!$C$6:$E$29,3,0)))</f>
        <v>0</v>
      </c>
      <c r="Z214" s="395"/>
      <c r="AA214" s="364"/>
      <c r="AB214" s="396"/>
      <c r="AC214" s="133"/>
      <c r="AD214" s="40"/>
      <c r="AE214" s="61">
        <f t="shared" si="48"/>
        <v>0</v>
      </c>
      <c r="AF214" s="202">
        <f t="shared" si="49"/>
        <v>0</v>
      </c>
    </row>
    <row r="215" spans="1:32" hidden="1">
      <c r="A215" s="403"/>
      <c r="B215" s="372"/>
      <c r="C215" s="357"/>
      <c r="D215" s="358"/>
      <c r="E215" s="347"/>
      <c r="F215" s="347"/>
      <c r="G215" s="184"/>
      <c r="H215" s="205"/>
      <c r="I215" s="54"/>
      <c r="J215" s="50"/>
      <c r="K215" s="49"/>
      <c r="L215" s="38"/>
      <c r="M215" s="182"/>
      <c r="N215" s="44"/>
      <c r="O215" s="206"/>
      <c r="P215" s="196"/>
      <c r="Q215" s="39"/>
      <c r="R215" s="363"/>
      <c r="S215" s="364"/>
      <c r="T215" s="365"/>
      <c r="U215" s="80">
        <f>IF(OR(P215="",M215=Paramétrage!$C$10,M215=Paramétrage!$C$13,M215=Paramétrage!$C$17,M215=Paramétrage!$C$20,M215=Paramétrage!$C$24,M215=Paramétrage!$C$27,AND(M215&lt;&gt;Paramétrage!$C$9,Q215="Mut+ext")),0,ROUNDUP(O215/P215,0))</f>
        <v>0</v>
      </c>
      <c r="V215" s="216">
        <f>IF(OR(M215="",Q215="Mut+ext"),0,IF(VLOOKUP(M215,Paramétrage!$C$6:$E$29,2,0)=0,0,IF(P215="","saisir capacité",N215*U215*VLOOKUP(M215,Paramétrage!$C$6:$E$29,2,0))))</f>
        <v>0</v>
      </c>
      <c r="W215" s="200"/>
      <c r="X215" s="217">
        <f t="shared" si="47"/>
        <v>0</v>
      </c>
      <c r="Y215" s="81">
        <f>IF(OR(M215="",Q215="Mut+ext"),0,IF(ISERROR(W215+V215*VLOOKUP(M215,Paramétrage!$C$6:$E$29,3,0))=TRUE,X215,W215+V215*VLOOKUP(M215,Paramétrage!$C$6:$E$29,3,0)))</f>
        <v>0</v>
      </c>
      <c r="Z215" s="395"/>
      <c r="AA215" s="364"/>
      <c r="AB215" s="396"/>
      <c r="AC215" s="133"/>
      <c r="AD215" s="40"/>
      <c r="AE215" s="61">
        <f t="shared" si="48"/>
        <v>0</v>
      </c>
      <c r="AF215" s="202">
        <f t="shared" si="49"/>
        <v>0</v>
      </c>
    </row>
    <row r="216" spans="1:32" hidden="1">
      <c r="A216" s="403"/>
      <c r="B216" s="372"/>
      <c r="C216" s="357"/>
      <c r="D216" s="358"/>
      <c r="E216" s="347"/>
      <c r="F216" s="347"/>
      <c r="G216" s="184"/>
      <c r="H216" s="205"/>
      <c r="I216" s="54"/>
      <c r="J216" s="50"/>
      <c r="K216" s="49"/>
      <c r="L216" s="38"/>
      <c r="M216" s="182"/>
      <c r="N216" s="44"/>
      <c r="O216" s="206"/>
      <c r="P216" s="196"/>
      <c r="Q216" s="39"/>
      <c r="R216" s="363"/>
      <c r="S216" s="364"/>
      <c r="T216" s="365"/>
      <c r="U216" s="80">
        <f>IF(OR(P216="",M216=Paramétrage!$C$10,M216=Paramétrage!$C$13,M216=Paramétrage!$C$17,M216=Paramétrage!$C$20,M216=Paramétrage!$C$24,M216=Paramétrage!$C$27,AND(M216&lt;&gt;Paramétrage!$C$9,Q216="Mut+ext")),0,ROUNDUP(O216/P216,0))</f>
        <v>0</v>
      </c>
      <c r="V216" s="216">
        <f>IF(OR(M216="",Q216="Mut+ext"),0,IF(VLOOKUP(M216,Paramétrage!$C$6:$E$29,2,0)=0,0,IF(P216="","saisir capacité",N216*U216*VLOOKUP(M216,Paramétrage!$C$6:$E$29,2,0))))</f>
        <v>0</v>
      </c>
      <c r="W216" s="200"/>
      <c r="X216" s="217">
        <f t="shared" si="47"/>
        <v>0</v>
      </c>
      <c r="Y216" s="81">
        <f>IF(OR(M216="",Q216="Mut+ext"),0,IF(ISERROR(W216+V216*VLOOKUP(M216,Paramétrage!$C$6:$E$29,3,0))=TRUE,X216,W216+V216*VLOOKUP(M216,Paramétrage!$C$6:$E$29,3,0)))</f>
        <v>0</v>
      </c>
      <c r="Z216" s="395"/>
      <c r="AA216" s="364"/>
      <c r="AB216" s="396"/>
      <c r="AC216" s="133"/>
      <c r="AD216" s="40"/>
      <c r="AE216" s="61">
        <f t="shared" si="48"/>
        <v>0</v>
      </c>
      <c r="AF216" s="202">
        <f t="shared" si="49"/>
        <v>0</v>
      </c>
    </row>
    <row r="217" spans="1:32" hidden="1">
      <c r="A217" s="403"/>
      <c r="B217" s="372"/>
      <c r="C217" s="357"/>
      <c r="D217" s="358"/>
      <c r="E217" s="347"/>
      <c r="F217" s="347"/>
      <c r="G217" s="184"/>
      <c r="H217" s="205"/>
      <c r="I217" s="54"/>
      <c r="J217" s="50"/>
      <c r="K217" s="49"/>
      <c r="L217" s="38"/>
      <c r="M217" s="182"/>
      <c r="N217" s="44"/>
      <c r="O217" s="206"/>
      <c r="P217" s="196"/>
      <c r="Q217" s="39"/>
      <c r="R217" s="363"/>
      <c r="S217" s="364"/>
      <c r="T217" s="365"/>
      <c r="U217" s="80">
        <f>IF(OR(P217="",M217=Paramétrage!$C$10,M217=Paramétrage!$C$13,M217=Paramétrage!$C$17,M217=Paramétrage!$C$20,M217=Paramétrage!$C$24,M217=Paramétrage!$C$27,AND(M217&lt;&gt;Paramétrage!$C$9,Q217="Mut+ext")),0,ROUNDUP(O217/P217,0))</f>
        <v>0</v>
      </c>
      <c r="V217" s="216">
        <f>IF(OR(M217="",Q217="Mut+ext"),0,IF(VLOOKUP(M217,Paramétrage!$C$6:$E$29,2,0)=0,0,IF(P217="","saisir capacité",N217*U217*VLOOKUP(M217,Paramétrage!$C$6:$E$29,2,0))))</f>
        <v>0</v>
      </c>
      <c r="W217" s="200"/>
      <c r="X217" s="217">
        <f t="shared" si="47"/>
        <v>0</v>
      </c>
      <c r="Y217" s="81">
        <f>IF(OR(M217="",Q217="Mut+ext"),0,IF(ISERROR(W217+V217*VLOOKUP(M217,Paramétrage!$C$6:$E$29,3,0))=TRUE,X217,W217+V217*VLOOKUP(M217,Paramétrage!$C$6:$E$29,3,0)))</f>
        <v>0</v>
      </c>
      <c r="Z217" s="395"/>
      <c r="AA217" s="364"/>
      <c r="AB217" s="396"/>
      <c r="AC217" s="133"/>
      <c r="AD217" s="40"/>
      <c r="AE217" s="61">
        <f t="shared" si="48"/>
        <v>0</v>
      </c>
      <c r="AF217" s="202">
        <f t="shared" si="49"/>
        <v>0</v>
      </c>
    </row>
    <row r="218" spans="1:32" hidden="1">
      <c r="A218" s="403"/>
      <c r="B218" s="372"/>
      <c r="C218" s="357"/>
      <c r="D218" s="358"/>
      <c r="E218" s="347"/>
      <c r="F218" s="347"/>
      <c r="G218" s="184"/>
      <c r="H218" s="205"/>
      <c r="I218" s="54"/>
      <c r="J218" s="50"/>
      <c r="K218" s="49"/>
      <c r="L218" s="38"/>
      <c r="M218" s="182"/>
      <c r="N218" s="45"/>
      <c r="O218" s="206"/>
      <c r="P218" s="196"/>
      <c r="Q218" s="39"/>
      <c r="R218" s="363"/>
      <c r="S218" s="364"/>
      <c r="T218" s="365"/>
      <c r="U218" s="80">
        <f>IF(OR(P218="",M218=Paramétrage!$C$10,M218=Paramétrage!$C$13,M218=Paramétrage!$C$17,M218=Paramétrage!$C$20,M218=Paramétrage!$C$24,M218=Paramétrage!$C$27,AND(M218&lt;&gt;Paramétrage!$C$9,Q218="Mut+ext")),0,ROUNDUP(O218/P218,0))</f>
        <v>0</v>
      </c>
      <c r="V218" s="216">
        <f>IF(OR(M218="",Q218="Mut+ext"),0,IF(VLOOKUP(M218,Paramétrage!$C$6:$E$29,2,0)=0,0,IF(P218="","saisir capacité",N218*U218*VLOOKUP(M218,Paramétrage!$C$6:$E$29,2,0))))</f>
        <v>0</v>
      </c>
      <c r="W218" s="200"/>
      <c r="X218" s="217">
        <f t="shared" si="47"/>
        <v>0</v>
      </c>
      <c r="Y218" s="81">
        <f>IF(OR(M218="",Q218="Mut+ext"),0,IF(ISERROR(W218+V218*VLOOKUP(M218,Paramétrage!$C$6:$E$29,3,0))=TRUE,X218,W218+V218*VLOOKUP(M218,Paramétrage!$C$6:$E$29,3,0)))</f>
        <v>0</v>
      </c>
      <c r="Z218" s="395"/>
      <c r="AA218" s="364"/>
      <c r="AB218" s="396"/>
      <c r="AC218" s="133"/>
      <c r="AD218" s="40"/>
      <c r="AE218" s="61">
        <f t="shared" si="48"/>
        <v>0</v>
      </c>
      <c r="AF218" s="202">
        <f t="shared" si="49"/>
        <v>0</v>
      </c>
    </row>
    <row r="219" spans="1:32" hidden="1">
      <c r="A219" s="403"/>
      <c r="B219" s="372"/>
      <c r="C219" s="357"/>
      <c r="D219" s="358"/>
      <c r="E219" s="347"/>
      <c r="F219" s="347"/>
      <c r="G219" s="184"/>
      <c r="H219" s="205"/>
      <c r="I219" s="54"/>
      <c r="J219" s="50"/>
      <c r="K219" s="49"/>
      <c r="L219" s="38"/>
      <c r="M219" s="182"/>
      <c r="N219" s="44"/>
      <c r="O219" s="206"/>
      <c r="P219" s="196"/>
      <c r="Q219" s="39"/>
      <c r="R219" s="363"/>
      <c r="S219" s="364"/>
      <c r="T219" s="365"/>
      <c r="U219" s="80">
        <f>IF(OR(P219="",M219=Paramétrage!$C$10,M219=Paramétrage!$C$13,M219=Paramétrage!$C$17,M219=Paramétrage!$C$20,M219=Paramétrage!$C$24,M219=Paramétrage!$C$27,AND(M219&lt;&gt;Paramétrage!$C$9,Q219="Mut+ext")),0,ROUNDUP(O219/P219,0))</f>
        <v>0</v>
      </c>
      <c r="V219" s="216">
        <f>IF(OR(M219="",Q219="Mut+ext"),0,IF(VLOOKUP(M219,Paramétrage!$C$6:$E$29,2,0)=0,0,IF(P219="","saisir capacité",N219*U219*VLOOKUP(M219,Paramétrage!$C$6:$E$29,2,0))))</f>
        <v>0</v>
      </c>
      <c r="W219" s="200"/>
      <c r="X219" s="217">
        <f t="shared" si="47"/>
        <v>0</v>
      </c>
      <c r="Y219" s="81">
        <f>IF(OR(M219="",Q219="Mut+ext"),0,IF(ISERROR(W219+V219*VLOOKUP(M219,Paramétrage!$C$6:$E$29,3,0))=TRUE,X219,W219+V219*VLOOKUP(M219,Paramétrage!$C$6:$E$29,3,0)))</f>
        <v>0</v>
      </c>
      <c r="Z219" s="395"/>
      <c r="AA219" s="364"/>
      <c r="AB219" s="396"/>
      <c r="AC219" s="133"/>
      <c r="AD219" s="40"/>
      <c r="AE219" s="61">
        <f t="shared" si="48"/>
        <v>0</v>
      </c>
      <c r="AF219" s="202">
        <f t="shared" si="49"/>
        <v>0</v>
      </c>
    </row>
    <row r="220" spans="1:32" hidden="1">
      <c r="A220" s="403"/>
      <c r="B220" s="372"/>
      <c r="C220" s="357"/>
      <c r="D220" s="358"/>
      <c r="E220" s="347"/>
      <c r="F220" s="347"/>
      <c r="G220" s="184"/>
      <c r="H220" s="205"/>
      <c r="I220" s="54"/>
      <c r="J220" s="50"/>
      <c r="K220" s="49"/>
      <c r="L220" s="38"/>
      <c r="M220" s="182"/>
      <c r="N220" s="44"/>
      <c r="O220" s="206"/>
      <c r="P220" s="196"/>
      <c r="Q220" s="39"/>
      <c r="R220" s="363"/>
      <c r="S220" s="364"/>
      <c r="T220" s="365"/>
      <c r="U220" s="80">
        <f>IF(OR(P220="",M220=Paramétrage!$C$10,M220=Paramétrage!$C$13,M220=Paramétrage!$C$17,M220=Paramétrage!$C$20,M220=Paramétrage!$C$24,M220=Paramétrage!$C$27,AND(M220&lt;&gt;Paramétrage!$C$9,Q220="Mut+ext")),0,ROUNDUP(O220/P220,0))</f>
        <v>0</v>
      </c>
      <c r="V220" s="216">
        <f>IF(OR(M220="",Q220="Mut+ext"),0,IF(VLOOKUP(M220,Paramétrage!$C$6:$E$29,2,0)=0,0,IF(P220="","saisir capacité",N220*U220*VLOOKUP(M220,Paramétrage!$C$6:$E$29,2,0))))</f>
        <v>0</v>
      </c>
      <c r="W220" s="200"/>
      <c r="X220" s="217">
        <f t="shared" si="47"/>
        <v>0</v>
      </c>
      <c r="Y220" s="81">
        <f>IF(OR(M220="",Q220="Mut+ext"),0,IF(ISERROR(W220+V220*VLOOKUP(M220,Paramétrage!$C$6:$E$29,3,0))=TRUE,X220,W220+V220*VLOOKUP(M220,Paramétrage!$C$6:$E$29,3,0)))</f>
        <v>0</v>
      </c>
      <c r="Z220" s="395"/>
      <c r="AA220" s="364"/>
      <c r="AB220" s="396"/>
      <c r="AC220" s="133"/>
      <c r="AD220" s="40"/>
      <c r="AE220" s="61">
        <f t="shared" si="48"/>
        <v>0</v>
      </c>
      <c r="AF220" s="202">
        <f t="shared" si="49"/>
        <v>0</v>
      </c>
    </row>
    <row r="221" spans="1:32" hidden="1">
      <c r="A221" s="403"/>
      <c r="B221" s="372"/>
      <c r="C221" s="357"/>
      <c r="D221" s="358"/>
      <c r="E221" s="347"/>
      <c r="F221" s="347"/>
      <c r="G221" s="184"/>
      <c r="H221" s="205"/>
      <c r="I221" s="54"/>
      <c r="J221" s="50"/>
      <c r="K221" s="49"/>
      <c r="L221" s="38"/>
      <c r="M221" s="182"/>
      <c r="N221" s="44"/>
      <c r="O221" s="206"/>
      <c r="P221" s="196"/>
      <c r="Q221" s="39"/>
      <c r="R221" s="363"/>
      <c r="S221" s="364"/>
      <c r="T221" s="365"/>
      <c r="U221" s="80">
        <f>IF(OR(P221="",M221=Paramétrage!$C$10,M221=Paramétrage!$C$13,M221=Paramétrage!$C$17,M221=Paramétrage!$C$20,M221=Paramétrage!$C$24,M221=Paramétrage!$C$27,AND(M221&lt;&gt;Paramétrage!$C$9,Q221="Mut+ext")),0,ROUNDUP(O221/P221,0))</f>
        <v>0</v>
      </c>
      <c r="V221" s="216">
        <f>IF(OR(M221="",Q221="Mut+ext"),0,IF(VLOOKUP(M221,Paramétrage!$C$6:$E$29,2,0)=0,0,IF(P221="","saisir capacité",N221*U221*VLOOKUP(M221,Paramétrage!$C$6:$E$29,2,0))))</f>
        <v>0</v>
      </c>
      <c r="W221" s="200"/>
      <c r="X221" s="217">
        <f t="shared" si="47"/>
        <v>0</v>
      </c>
      <c r="Y221" s="81">
        <f>IF(OR(M221="",Q221="Mut+ext"),0,IF(ISERROR(W221+V221*VLOOKUP(M221,Paramétrage!$C$6:$E$29,3,0))=TRUE,X221,W221+V221*VLOOKUP(M221,Paramétrage!$C$6:$E$29,3,0)))</f>
        <v>0</v>
      </c>
      <c r="Z221" s="395"/>
      <c r="AA221" s="364"/>
      <c r="AB221" s="396"/>
      <c r="AC221" s="133"/>
      <c r="AD221" s="40"/>
      <c r="AE221" s="61">
        <f t="shared" si="48"/>
        <v>0</v>
      </c>
      <c r="AF221" s="202">
        <f t="shared" si="49"/>
        <v>0</v>
      </c>
    </row>
    <row r="222" spans="1:32" hidden="1">
      <c r="A222" s="403"/>
      <c r="B222" s="372"/>
      <c r="C222" s="359"/>
      <c r="D222" s="360"/>
      <c r="E222" s="348"/>
      <c r="F222" s="348"/>
      <c r="G222" s="184"/>
      <c r="H222" s="205"/>
      <c r="I222" s="54"/>
      <c r="J222" s="50"/>
      <c r="K222" s="49"/>
      <c r="L222" s="38"/>
      <c r="M222" s="182"/>
      <c r="N222" s="45"/>
      <c r="O222" s="206"/>
      <c r="P222" s="196"/>
      <c r="Q222" s="39"/>
      <c r="R222" s="363"/>
      <c r="S222" s="364"/>
      <c r="T222" s="365"/>
      <c r="U222" s="80">
        <f>IF(OR(P222="",M222=Paramétrage!$C$10,M222=Paramétrage!$C$13,M222=Paramétrage!$C$17,M222=Paramétrage!$C$20,M222=Paramétrage!$C$24,M222=Paramétrage!$C$27,AND(M222&lt;&gt;Paramétrage!$C$9,Q222="Mut+ext")),0,ROUNDUP(O222/P222,0))</f>
        <v>0</v>
      </c>
      <c r="V222" s="216">
        <f>IF(OR(M222="",Q222="Mut+ext"),0,IF(VLOOKUP(M222,Paramétrage!$C$6:$E$29,2,0)=0,0,IF(P222="","saisir capacité",N222*U222*VLOOKUP(M222,Paramétrage!$C$6:$E$29,2,0))))</f>
        <v>0</v>
      </c>
      <c r="W222" s="200"/>
      <c r="X222" s="217">
        <f t="shared" si="47"/>
        <v>0</v>
      </c>
      <c r="Y222" s="81">
        <f>IF(OR(M222="",Q222="Mut+ext"),0,IF(ISERROR(W222+V222*VLOOKUP(M222,Paramétrage!$C$6:$E$29,3,0))=TRUE,X222,W222+V222*VLOOKUP(M222,Paramétrage!$C$6:$E$29,3,0)))</f>
        <v>0</v>
      </c>
      <c r="Z222" s="395"/>
      <c r="AA222" s="364"/>
      <c r="AB222" s="396"/>
      <c r="AC222" s="133"/>
      <c r="AD222" s="40"/>
      <c r="AE222" s="61">
        <f t="shared" si="48"/>
        <v>0</v>
      </c>
      <c r="AF222" s="202">
        <f t="shared" si="49"/>
        <v>0</v>
      </c>
    </row>
    <row r="223" spans="1:32" hidden="1">
      <c r="A223" s="403"/>
      <c r="B223" s="372"/>
      <c r="C223" s="218"/>
      <c r="D223" s="219"/>
      <c r="E223" s="220"/>
      <c r="F223" s="219"/>
      <c r="G223" s="219"/>
      <c r="H223" s="221"/>
      <c r="I223" s="136"/>
      <c r="J223" s="130"/>
      <c r="K223" s="70"/>
      <c r="L223" s="72"/>
      <c r="M223" s="222"/>
      <c r="N223" s="73">
        <f>AE223</f>
        <v>0</v>
      </c>
      <c r="O223" s="223"/>
      <c r="P223" s="223"/>
      <c r="Q223" s="76"/>
      <c r="R223" s="74"/>
      <c r="S223" s="74"/>
      <c r="T223" s="75"/>
      <c r="U223" s="122"/>
      <c r="V223" s="224">
        <f>SUM(V211:V222)</f>
        <v>0</v>
      </c>
      <c r="W223" s="222">
        <f>SUM(W211:W222)</f>
        <v>0</v>
      </c>
      <c r="X223" s="225">
        <f>SUM(X211:X222)</f>
        <v>0</v>
      </c>
      <c r="Y223" s="77">
        <f>SUM(Y211:Y222)</f>
        <v>0</v>
      </c>
      <c r="Z223" s="123"/>
      <c r="AA223" s="124"/>
      <c r="AB223" s="125"/>
      <c r="AC223" s="126"/>
      <c r="AD223" s="127"/>
      <c r="AE223" s="128">
        <f>SUM(AE211:AE222)</f>
        <v>0</v>
      </c>
      <c r="AF223" s="129">
        <f>SUM(AF211:AF222)</f>
        <v>0</v>
      </c>
    </row>
    <row r="224" spans="1:32" hidden="1">
      <c r="A224" s="403"/>
      <c r="B224" s="372" t="s">
        <v>157</v>
      </c>
      <c r="C224" s="355" t="s">
        <v>158</v>
      </c>
      <c r="D224" s="356"/>
      <c r="E224" s="347"/>
      <c r="F224" s="347" t="s">
        <v>64</v>
      </c>
      <c r="G224" s="191" t="s">
        <v>159</v>
      </c>
      <c r="H224" s="186"/>
      <c r="I224" s="54"/>
      <c r="J224" s="50"/>
      <c r="K224" s="49"/>
      <c r="L224" s="38"/>
      <c r="M224" s="182"/>
      <c r="N224" s="44"/>
      <c r="O224" s="206"/>
      <c r="P224" s="196"/>
      <c r="Q224" s="42"/>
      <c r="R224" s="363"/>
      <c r="S224" s="364"/>
      <c r="T224" s="365"/>
      <c r="U224" s="80">
        <f>IF(OR(P224="",M224=Paramétrage!$C$10,M224=Paramétrage!$C$13,M224=Paramétrage!$C$17,M224=Paramétrage!$C$20,M224=Paramétrage!$C$24,M224=Paramétrage!$C$27,AND(M224&lt;&gt;Paramétrage!$C$9,Q224="Mut+ext")),0,ROUNDUP(O224/P224,0))</f>
        <v>0</v>
      </c>
      <c r="V224" s="216">
        <f>IF(OR(M224="",Q224="Mut+ext"),0,IF(VLOOKUP(M224,Paramétrage!$C$6:$E$29,2,0)=0,0,IF(P224="","saisir capacité",N224*U224*VLOOKUP(M224,Paramétrage!$C$6:$E$29,2,0))))</f>
        <v>0</v>
      </c>
      <c r="W224" s="200"/>
      <c r="X224" s="217">
        <f t="shared" ref="X224:X235" si="50">IF(OR(M224="",Q224="Mut+ext"),0,IF(ISERROR(V224+W224)=TRUE,V224,V224+W224))</f>
        <v>0</v>
      </c>
      <c r="Y224" s="81">
        <f>IF(OR(M224="",Q224="Mut+ext"),0,IF(ISERROR(W224+V224*VLOOKUP(M224,Paramétrage!$C$6:$E$29,3,0))=TRUE,X224,W224+V224*VLOOKUP(M224,Paramétrage!$C$6:$E$29,3,0)))</f>
        <v>0</v>
      </c>
      <c r="Z224" s="395"/>
      <c r="AA224" s="364"/>
      <c r="AB224" s="396"/>
      <c r="AC224" s="133"/>
      <c r="AD224" s="41"/>
      <c r="AE224" s="61">
        <f>IF(G224="",0,IF(K224="",0,IF(SUMIF($G$224:$G$235,G224,$O$224:$O$235)=0,0,IF(OR(L224="",K224="obligatoire"),AF224/SUMIF($G$224:$G$235,G224,$O$224:$O$235),AF224/(SUMIF($G$224:$G$235,G224,$O$224:$O$235)/L224)))))</f>
        <v>0</v>
      </c>
      <c r="AF224" s="202">
        <f t="shared" ref="AF224:AF235" si="51">N224*O224</f>
        <v>0</v>
      </c>
    </row>
    <row r="225" spans="1:32" hidden="1">
      <c r="A225" s="403"/>
      <c r="B225" s="372"/>
      <c r="C225" s="357"/>
      <c r="D225" s="358"/>
      <c r="E225" s="347"/>
      <c r="F225" s="347"/>
      <c r="G225" s="184"/>
      <c r="H225" s="185"/>
      <c r="I225" s="54"/>
      <c r="J225" s="50"/>
      <c r="K225" s="49"/>
      <c r="L225" s="38"/>
      <c r="M225" s="182"/>
      <c r="N225" s="44"/>
      <c r="O225" s="206"/>
      <c r="P225" s="196"/>
      <c r="Q225" s="39"/>
      <c r="R225" s="363"/>
      <c r="S225" s="364"/>
      <c r="T225" s="365"/>
      <c r="U225" s="80">
        <f>IF(OR(P225="",M225=Paramétrage!$C$10,M225=Paramétrage!$C$13,M225=Paramétrage!$C$17,M225=Paramétrage!$C$20,M225=Paramétrage!$C$24,M225=Paramétrage!$C$27,AND(M225&lt;&gt;Paramétrage!$C$9,Q225="Mut+ext")),0,ROUNDUP(O225/P225,0))</f>
        <v>0</v>
      </c>
      <c r="V225" s="216">
        <f>IF(OR(M225="",Q225="Mut+ext"),0,IF(VLOOKUP(M225,Paramétrage!$C$6:$E$29,2,0)=0,0,IF(P225="","saisir capacité",N225*U225*VLOOKUP(M225,Paramétrage!$C$6:$E$29,2,0))))</f>
        <v>0</v>
      </c>
      <c r="W225" s="200"/>
      <c r="X225" s="217">
        <f t="shared" si="50"/>
        <v>0</v>
      </c>
      <c r="Y225" s="81">
        <f>IF(OR(M225="",Q225="Mut+ext"),0,IF(ISERROR(W225+V225*VLOOKUP(M225,Paramétrage!$C$6:$E$29,3,0))=TRUE,X225,W225+V225*VLOOKUP(M225,Paramétrage!$C$6:$E$29,3,0)))</f>
        <v>0</v>
      </c>
      <c r="Z225" s="395"/>
      <c r="AA225" s="364"/>
      <c r="AB225" s="396"/>
      <c r="AC225" s="133"/>
      <c r="AD225" s="40"/>
      <c r="AE225" s="61">
        <f t="shared" ref="AE225:AE235" si="52">IF(G225="",0,IF(K225="",0,IF(SUMIF($G$224:$G$235,G225,$O$224:$O$235)=0,0,IF(OR(L225="",K225="obligatoire"),AF225/SUMIF($G$224:$G$235,G225,$O$224:$O$235),AF225/(SUMIF($G$224:$G$235,G225,$O$224:$O$235)/L225)))))</f>
        <v>0</v>
      </c>
      <c r="AF225" s="203">
        <f t="shared" si="51"/>
        <v>0</v>
      </c>
    </row>
    <row r="226" spans="1:32" hidden="1">
      <c r="A226" s="403"/>
      <c r="B226" s="372"/>
      <c r="C226" s="357"/>
      <c r="D226" s="358"/>
      <c r="E226" s="347"/>
      <c r="F226" s="347"/>
      <c r="G226" s="184"/>
      <c r="H226" s="185"/>
      <c r="I226" s="54"/>
      <c r="J226" s="50"/>
      <c r="K226" s="49"/>
      <c r="L226" s="38"/>
      <c r="M226" s="182"/>
      <c r="N226" s="44"/>
      <c r="O226" s="206"/>
      <c r="P226" s="196"/>
      <c r="Q226" s="39"/>
      <c r="R226" s="363"/>
      <c r="S226" s="364"/>
      <c r="T226" s="365"/>
      <c r="U226" s="80">
        <f>IF(OR(P226="",M226=Paramétrage!$C$10,M226=Paramétrage!$C$13,M226=Paramétrage!$C$17,M226=Paramétrage!$C$20,M226=Paramétrage!$C$24,M226=Paramétrage!$C$27,AND(M226&lt;&gt;Paramétrage!$C$9,Q226="Mut+ext")),0,ROUNDUP(O226/P226,0))</f>
        <v>0</v>
      </c>
      <c r="V226" s="216">
        <f>IF(OR(M226="",Q226="Mut+ext"),0,IF(VLOOKUP(M226,Paramétrage!$C$6:$E$29,2,0)=0,0,IF(P226="","saisir capacité",N226*U226*VLOOKUP(M226,Paramétrage!$C$6:$E$29,2,0))))</f>
        <v>0</v>
      </c>
      <c r="W226" s="200"/>
      <c r="X226" s="217">
        <f t="shared" si="50"/>
        <v>0</v>
      </c>
      <c r="Y226" s="81">
        <f>IF(OR(M226="",Q226="Mut+ext"),0,IF(ISERROR(W226+V226*VLOOKUP(M226,Paramétrage!$C$6:$E$29,3,0))=TRUE,X226,W226+V226*VLOOKUP(M226,Paramétrage!$C$6:$E$29,3,0)))</f>
        <v>0</v>
      </c>
      <c r="Z226" s="395"/>
      <c r="AA226" s="364"/>
      <c r="AB226" s="396"/>
      <c r="AC226" s="133"/>
      <c r="AD226" s="40"/>
      <c r="AE226" s="61">
        <f t="shared" si="52"/>
        <v>0</v>
      </c>
      <c r="AF226" s="203">
        <f t="shared" si="51"/>
        <v>0</v>
      </c>
    </row>
    <row r="227" spans="1:32" hidden="1">
      <c r="A227" s="403"/>
      <c r="B227" s="372"/>
      <c r="C227" s="357"/>
      <c r="D227" s="358"/>
      <c r="E227" s="347"/>
      <c r="F227" s="347"/>
      <c r="G227" s="183"/>
      <c r="H227" s="185"/>
      <c r="I227" s="54"/>
      <c r="J227" s="50"/>
      <c r="K227" s="49"/>
      <c r="L227" s="38"/>
      <c r="M227" s="182"/>
      <c r="N227" s="44"/>
      <c r="O227" s="206"/>
      <c r="P227" s="196"/>
      <c r="Q227" s="39"/>
      <c r="R227" s="363"/>
      <c r="S227" s="364"/>
      <c r="T227" s="365"/>
      <c r="U227" s="80">
        <f>IF(OR(P227="",M227=Paramétrage!$C$10,M227=Paramétrage!$C$13,M227=Paramétrage!$C$17,M227=Paramétrage!$C$20,M227=Paramétrage!$C$24,M227=Paramétrage!$C$27,AND(M227&lt;&gt;Paramétrage!$C$9,Q227="Mut+ext")),0,ROUNDUP(O227/P227,0))</f>
        <v>0</v>
      </c>
      <c r="V227" s="216">
        <f>IF(OR(M227="",Q227="Mut+ext"),0,IF(VLOOKUP(M227,Paramétrage!$C$6:$E$29,2,0)=0,0,IF(P227="","saisir capacité",N227*U227*VLOOKUP(M227,Paramétrage!$C$6:$E$29,2,0))))</f>
        <v>0</v>
      </c>
      <c r="W227" s="200"/>
      <c r="X227" s="217">
        <f t="shared" si="50"/>
        <v>0</v>
      </c>
      <c r="Y227" s="81">
        <f>IF(OR(M227="",Q227="Mut+ext"),0,IF(ISERROR(W227+V227*VLOOKUP(M227,Paramétrage!$C$6:$E$29,3,0))=TRUE,X227,W227+V227*VLOOKUP(M227,Paramétrage!$C$6:$E$29,3,0)))</f>
        <v>0</v>
      </c>
      <c r="Z227" s="395"/>
      <c r="AA227" s="364"/>
      <c r="AB227" s="396"/>
      <c r="AC227" s="133"/>
      <c r="AD227" s="40"/>
      <c r="AE227" s="61">
        <f t="shared" si="52"/>
        <v>0</v>
      </c>
      <c r="AF227" s="203">
        <f t="shared" si="51"/>
        <v>0</v>
      </c>
    </row>
    <row r="228" spans="1:32" hidden="1">
      <c r="A228" s="403"/>
      <c r="B228" s="372"/>
      <c r="C228" s="357"/>
      <c r="D228" s="358"/>
      <c r="E228" s="347"/>
      <c r="F228" s="347"/>
      <c r="G228" s="184"/>
      <c r="H228" s="205"/>
      <c r="I228" s="54"/>
      <c r="J228" s="50"/>
      <c r="K228" s="49"/>
      <c r="L228" s="38"/>
      <c r="M228" s="182"/>
      <c r="N228" s="44"/>
      <c r="O228" s="206"/>
      <c r="P228" s="196"/>
      <c r="Q228" s="39"/>
      <c r="R228" s="363"/>
      <c r="S228" s="364"/>
      <c r="T228" s="365"/>
      <c r="U228" s="80">
        <f>IF(OR(P228="",M228=Paramétrage!$C$10,M228=Paramétrage!$C$13,M228=Paramétrage!$C$17,M228=Paramétrage!$C$20,M228=Paramétrage!$C$24,M228=Paramétrage!$C$27,AND(M228&lt;&gt;Paramétrage!$C$9,Q228="Mut+ext")),0,ROUNDUP(O228/P228,0))</f>
        <v>0</v>
      </c>
      <c r="V228" s="216">
        <f>IF(OR(M228="",Q228="Mut+ext"),0,IF(VLOOKUP(M228,Paramétrage!$C$6:$E$29,2,0)=0,0,IF(P228="","saisir capacité",N228*U228*VLOOKUP(M228,Paramétrage!$C$6:$E$29,2,0))))</f>
        <v>0</v>
      </c>
      <c r="W228" s="200"/>
      <c r="X228" s="217">
        <f t="shared" si="50"/>
        <v>0</v>
      </c>
      <c r="Y228" s="81">
        <f>IF(OR(M228="",Q228="Mut+ext"),0,IF(ISERROR(W228+V228*VLOOKUP(M228,Paramétrage!$C$6:$E$29,3,0))=TRUE,X228,W228+V228*VLOOKUP(M228,Paramétrage!$C$6:$E$29,3,0)))</f>
        <v>0</v>
      </c>
      <c r="Z228" s="395"/>
      <c r="AA228" s="364"/>
      <c r="AB228" s="396"/>
      <c r="AC228" s="133"/>
      <c r="AD228" s="40"/>
      <c r="AE228" s="61">
        <f t="shared" si="52"/>
        <v>0</v>
      </c>
      <c r="AF228" s="203">
        <f t="shared" si="51"/>
        <v>0</v>
      </c>
    </row>
    <row r="229" spans="1:32" hidden="1">
      <c r="A229" s="403"/>
      <c r="B229" s="372"/>
      <c r="C229" s="357"/>
      <c r="D229" s="358"/>
      <c r="E229" s="347"/>
      <c r="F229" s="347"/>
      <c r="G229" s="184"/>
      <c r="H229" s="205"/>
      <c r="I229" s="54"/>
      <c r="J229" s="50"/>
      <c r="K229" s="49"/>
      <c r="L229" s="38"/>
      <c r="M229" s="182"/>
      <c r="N229" s="44"/>
      <c r="O229" s="206"/>
      <c r="P229" s="196"/>
      <c r="Q229" s="39"/>
      <c r="R229" s="363"/>
      <c r="S229" s="364"/>
      <c r="T229" s="365"/>
      <c r="U229" s="80">
        <f>IF(OR(P229="",M229=Paramétrage!$C$10,M229=Paramétrage!$C$13,M229=Paramétrage!$C$17,M229=Paramétrage!$C$20,M229=Paramétrage!$C$24,M229=Paramétrage!$C$27,AND(M229&lt;&gt;Paramétrage!$C$9,Q229="Mut+ext")),0,ROUNDUP(O229/P229,0))</f>
        <v>0</v>
      </c>
      <c r="V229" s="216">
        <f>IF(OR(M229="",Q229="Mut+ext"),0,IF(VLOOKUP(M229,Paramétrage!$C$6:$E$29,2,0)=0,0,IF(P229="","saisir capacité",N229*U229*VLOOKUP(M229,Paramétrage!$C$6:$E$29,2,0))))</f>
        <v>0</v>
      </c>
      <c r="W229" s="200"/>
      <c r="X229" s="217">
        <f t="shared" si="50"/>
        <v>0</v>
      </c>
      <c r="Y229" s="81">
        <f>IF(OR(M229="",Q229="Mut+ext"),0,IF(ISERROR(W229+V229*VLOOKUP(M229,Paramétrage!$C$6:$E$29,3,0))=TRUE,X229,W229+V229*VLOOKUP(M229,Paramétrage!$C$6:$E$29,3,0)))</f>
        <v>0</v>
      </c>
      <c r="Z229" s="395"/>
      <c r="AA229" s="364"/>
      <c r="AB229" s="396"/>
      <c r="AC229" s="133"/>
      <c r="AD229" s="40"/>
      <c r="AE229" s="61">
        <f t="shared" si="52"/>
        <v>0</v>
      </c>
      <c r="AF229" s="203">
        <f t="shared" si="51"/>
        <v>0</v>
      </c>
    </row>
    <row r="230" spans="1:32" hidden="1">
      <c r="A230" s="403"/>
      <c r="B230" s="372"/>
      <c r="C230" s="357"/>
      <c r="D230" s="358"/>
      <c r="E230" s="347"/>
      <c r="F230" s="347"/>
      <c r="G230" s="184"/>
      <c r="H230" s="205"/>
      <c r="I230" s="54"/>
      <c r="J230" s="50"/>
      <c r="K230" s="49"/>
      <c r="L230" s="38"/>
      <c r="M230" s="182"/>
      <c r="N230" s="44"/>
      <c r="O230" s="206"/>
      <c r="P230" s="196"/>
      <c r="Q230" s="39"/>
      <c r="R230" s="363"/>
      <c r="S230" s="364"/>
      <c r="T230" s="365"/>
      <c r="U230" s="80">
        <f>IF(OR(P230="",M230=Paramétrage!$C$10,M230=Paramétrage!$C$13,M230=Paramétrage!$C$17,M230=Paramétrage!$C$20,M230=Paramétrage!$C$24,M230=Paramétrage!$C$27,AND(M230&lt;&gt;Paramétrage!$C$9,Q230="Mut+ext")),0,ROUNDUP(O230/P230,0))</f>
        <v>0</v>
      </c>
      <c r="V230" s="216">
        <f>IF(OR(M230="",Q230="Mut+ext"),0,IF(VLOOKUP(M230,Paramétrage!$C$6:$E$29,2,0)=0,0,IF(P230="","saisir capacité",N230*U230*VLOOKUP(M230,Paramétrage!$C$6:$E$29,2,0))))</f>
        <v>0</v>
      </c>
      <c r="W230" s="200"/>
      <c r="X230" s="217">
        <f t="shared" si="50"/>
        <v>0</v>
      </c>
      <c r="Y230" s="81">
        <f>IF(OR(M230="",Q230="Mut+ext"),0,IF(ISERROR(W230+V230*VLOOKUP(M230,Paramétrage!$C$6:$E$29,3,0))=TRUE,X230,W230+V230*VLOOKUP(M230,Paramétrage!$C$6:$E$29,3,0)))</f>
        <v>0</v>
      </c>
      <c r="Z230" s="395"/>
      <c r="AA230" s="364"/>
      <c r="AB230" s="396"/>
      <c r="AC230" s="133"/>
      <c r="AD230" s="40"/>
      <c r="AE230" s="61">
        <f t="shared" si="52"/>
        <v>0</v>
      </c>
      <c r="AF230" s="203">
        <f t="shared" si="51"/>
        <v>0</v>
      </c>
    </row>
    <row r="231" spans="1:32" hidden="1">
      <c r="A231" s="403"/>
      <c r="B231" s="372"/>
      <c r="C231" s="357"/>
      <c r="D231" s="358"/>
      <c r="E231" s="347"/>
      <c r="F231" s="347"/>
      <c r="G231" s="184"/>
      <c r="H231" s="205"/>
      <c r="I231" s="54"/>
      <c r="J231" s="50"/>
      <c r="K231" s="49"/>
      <c r="L231" s="38"/>
      <c r="M231" s="182"/>
      <c r="N231" s="45"/>
      <c r="O231" s="206"/>
      <c r="P231" s="196"/>
      <c r="Q231" s="39"/>
      <c r="R231" s="363"/>
      <c r="S231" s="364"/>
      <c r="T231" s="365"/>
      <c r="U231" s="80">
        <f>IF(OR(P231="",M231=Paramétrage!$C$10,M231=Paramétrage!$C$13,M231=Paramétrage!$C$17,M231=Paramétrage!$C$20,M231=Paramétrage!$C$24,M231=Paramétrage!$C$27,AND(M231&lt;&gt;Paramétrage!$C$9,Q231="Mut+ext")),0,ROUNDUP(O231/P231,0))</f>
        <v>0</v>
      </c>
      <c r="V231" s="216">
        <f>IF(OR(M231="",Q231="Mut+ext"),0,IF(VLOOKUP(M231,Paramétrage!$C$6:$E$29,2,0)=0,0,IF(P231="","saisir capacité",N231*U231*VLOOKUP(M231,Paramétrage!$C$6:$E$29,2,0))))</f>
        <v>0</v>
      </c>
      <c r="W231" s="200"/>
      <c r="X231" s="217">
        <f t="shared" si="50"/>
        <v>0</v>
      </c>
      <c r="Y231" s="81">
        <f>IF(OR(M231="",Q231="Mut+ext"),0,IF(ISERROR(W231+V231*VLOOKUP(M231,Paramétrage!$C$6:$E$29,3,0))=TRUE,X231,W231+V231*VLOOKUP(M231,Paramétrage!$C$6:$E$29,3,0)))</f>
        <v>0</v>
      </c>
      <c r="Z231" s="395"/>
      <c r="AA231" s="364"/>
      <c r="AB231" s="396"/>
      <c r="AC231" s="133"/>
      <c r="AD231" s="40"/>
      <c r="AE231" s="61">
        <f t="shared" si="52"/>
        <v>0</v>
      </c>
      <c r="AF231" s="203">
        <f t="shared" si="51"/>
        <v>0</v>
      </c>
    </row>
    <row r="232" spans="1:32" hidden="1">
      <c r="A232" s="403"/>
      <c r="B232" s="372"/>
      <c r="C232" s="357"/>
      <c r="D232" s="358"/>
      <c r="E232" s="347"/>
      <c r="F232" s="347"/>
      <c r="G232" s="184"/>
      <c r="H232" s="205"/>
      <c r="I232" s="54"/>
      <c r="J232" s="50"/>
      <c r="K232" s="49"/>
      <c r="L232" s="38"/>
      <c r="M232" s="182"/>
      <c r="N232" s="44"/>
      <c r="O232" s="206"/>
      <c r="P232" s="196"/>
      <c r="Q232" s="39"/>
      <c r="R232" s="363"/>
      <c r="S232" s="364"/>
      <c r="T232" s="365"/>
      <c r="U232" s="80">
        <f>IF(OR(P232="",M232=Paramétrage!$C$10,M232=Paramétrage!$C$13,M232=Paramétrage!$C$17,M232=Paramétrage!$C$20,M232=Paramétrage!$C$24,M232=Paramétrage!$C$27,AND(M232&lt;&gt;Paramétrage!$C$9,Q232="Mut+ext")),0,ROUNDUP(O232/P232,0))</f>
        <v>0</v>
      </c>
      <c r="V232" s="216">
        <f>IF(OR(M232="",Q232="Mut+ext"),0,IF(VLOOKUP(M232,Paramétrage!$C$6:$E$29,2,0)=0,0,IF(P232="","saisir capacité",N232*U232*VLOOKUP(M232,Paramétrage!$C$6:$E$29,2,0))))</f>
        <v>0</v>
      </c>
      <c r="W232" s="200"/>
      <c r="X232" s="217">
        <f t="shared" si="50"/>
        <v>0</v>
      </c>
      <c r="Y232" s="81">
        <f>IF(OR(M232="",Q232="Mut+ext"),0,IF(ISERROR(W232+V232*VLOOKUP(M232,Paramétrage!$C$6:$E$29,3,0))=TRUE,X232,W232+V232*VLOOKUP(M232,Paramétrage!$C$6:$E$29,3,0)))</f>
        <v>0</v>
      </c>
      <c r="Z232" s="395"/>
      <c r="AA232" s="364"/>
      <c r="AB232" s="396"/>
      <c r="AC232" s="133"/>
      <c r="AD232" s="40"/>
      <c r="AE232" s="61">
        <f t="shared" si="52"/>
        <v>0</v>
      </c>
      <c r="AF232" s="203">
        <f t="shared" si="51"/>
        <v>0</v>
      </c>
    </row>
    <row r="233" spans="1:32" hidden="1">
      <c r="A233" s="403"/>
      <c r="B233" s="372"/>
      <c r="C233" s="357"/>
      <c r="D233" s="358"/>
      <c r="E233" s="347"/>
      <c r="F233" s="347"/>
      <c r="G233" s="184"/>
      <c r="H233" s="205"/>
      <c r="I233" s="54"/>
      <c r="J233" s="50"/>
      <c r="K233" s="49"/>
      <c r="L233" s="38"/>
      <c r="M233" s="182"/>
      <c r="N233" s="44"/>
      <c r="O233" s="206"/>
      <c r="P233" s="196"/>
      <c r="Q233" s="39"/>
      <c r="R233" s="363"/>
      <c r="S233" s="364"/>
      <c r="T233" s="365"/>
      <c r="U233" s="80">
        <f>IF(OR(P233="",M233=Paramétrage!$C$10,M233=Paramétrage!$C$13,M233=Paramétrage!$C$17,M233=Paramétrage!$C$20,M233=Paramétrage!$C$24,M233=Paramétrage!$C$27,AND(M233&lt;&gt;Paramétrage!$C$9,Q233="Mut+ext")),0,ROUNDUP(O233/P233,0))</f>
        <v>0</v>
      </c>
      <c r="V233" s="216">
        <f>IF(OR(M233="",Q233="Mut+ext"),0,IF(VLOOKUP(M233,Paramétrage!$C$6:$E$29,2,0)=0,0,IF(P233="","saisir capacité",N233*U233*VLOOKUP(M233,Paramétrage!$C$6:$E$29,2,0))))</f>
        <v>0</v>
      </c>
      <c r="W233" s="200"/>
      <c r="X233" s="217">
        <f t="shared" si="50"/>
        <v>0</v>
      </c>
      <c r="Y233" s="81">
        <f>IF(OR(M233="",Q233="Mut+ext"),0,IF(ISERROR(W233+V233*VLOOKUP(M233,Paramétrage!$C$6:$E$29,3,0))=TRUE,X233,W233+V233*VLOOKUP(M233,Paramétrage!$C$6:$E$29,3,0)))</f>
        <v>0</v>
      </c>
      <c r="Z233" s="395"/>
      <c r="AA233" s="364"/>
      <c r="AB233" s="396"/>
      <c r="AC233" s="133"/>
      <c r="AD233" s="40"/>
      <c r="AE233" s="61">
        <f t="shared" si="52"/>
        <v>0</v>
      </c>
      <c r="AF233" s="203">
        <f t="shared" si="51"/>
        <v>0</v>
      </c>
    </row>
    <row r="234" spans="1:32" hidden="1">
      <c r="A234" s="403"/>
      <c r="B234" s="372"/>
      <c r="C234" s="357"/>
      <c r="D234" s="358"/>
      <c r="E234" s="347"/>
      <c r="F234" s="347"/>
      <c r="G234" s="184"/>
      <c r="H234" s="205"/>
      <c r="I234" s="54"/>
      <c r="J234" s="50"/>
      <c r="K234" s="49"/>
      <c r="L234" s="38"/>
      <c r="M234" s="182"/>
      <c r="N234" s="44"/>
      <c r="O234" s="206"/>
      <c r="P234" s="196"/>
      <c r="Q234" s="39"/>
      <c r="R234" s="363"/>
      <c r="S234" s="364"/>
      <c r="T234" s="365"/>
      <c r="U234" s="80">
        <f>IF(OR(P234="",M234=Paramétrage!$C$10,M234=Paramétrage!$C$13,M234=Paramétrage!$C$17,M234=Paramétrage!$C$20,M234=Paramétrage!$C$24,M234=Paramétrage!$C$27,AND(M234&lt;&gt;Paramétrage!$C$9,Q234="Mut+ext")),0,ROUNDUP(O234/P234,0))</f>
        <v>0</v>
      </c>
      <c r="V234" s="216">
        <f>IF(OR(M234="",Q234="Mut+ext"),0,IF(VLOOKUP(M234,Paramétrage!$C$6:$E$29,2,0)=0,0,IF(P234="","saisir capacité",N234*U234*VLOOKUP(M234,Paramétrage!$C$6:$E$29,2,0))))</f>
        <v>0</v>
      </c>
      <c r="W234" s="200"/>
      <c r="X234" s="217">
        <f t="shared" si="50"/>
        <v>0</v>
      </c>
      <c r="Y234" s="81">
        <f>IF(OR(M234="",Q234="Mut+ext"),0,IF(ISERROR(W234+V234*VLOOKUP(M234,Paramétrage!$C$6:$E$29,3,0))=TRUE,X234,W234+V234*VLOOKUP(M234,Paramétrage!$C$6:$E$29,3,0)))</f>
        <v>0</v>
      </c>
      <c r="Z234" s="395"/>
      <c r="AA234" s="364"/>
      <c r="AB234" s="396"/>
      <c r="AC234" s="133"/>
      <c r="AD234" s="40"/>
      <c r="AE234" s="61">
        <f t="shared" si="52"/>
        <v>0</v>
      </c>
      <c r="AF234" s="203">
        <f t="shared" si="51"/>
        <v>0</v>
      </c>
    </row>
    <row r="235" spans="1:32" hidden="1">
      <c r="A235" s="403"/>
      <c r="B235" s="372"/>
      <c r="C235" s="359"/>
      <c r="D235" s="360"/>
      <c r="E235" s="348"/>
      <c r="F235" s="348"/>
      <c r="G235" s="184"/>
      <c r="H235" s="205"/>
      <c r="I235" s="54"/>
      <c r="J235" s="50"/>
      <c r="K235" s="49"/>
      <c r="L235" s="38"/>
      <c r="M235" s="182"/>
      <c r="N235" s="45"/>
      <c r="O235" s="206"/>
      <c r="P235" s="196"/>
      <c r="Q235" s="39"/>
      <c r="R235" s="363"/>
      <c r="S235" s="364"/>
      <c r="T235" s="365"/>
      <c r="U235" s="80">
        <f>IF(OR(P235="",M235=Paramétrage!$C$10,M235=Paramétrage!$C$13,M235=Paramétrage!$C$17,M235=Paramétrage!$C$20,M235=Paramétrage!$C$24,M235=Paramétrage!$C$27,AND(M235&lt;&gt;Paramétrage!$C$9,Q235="Mut+ext")),0,ROUNDUP(O235/P235,0))</f>
        <v>0</v>
      </c>
      <c r="V235" s="216">
        <f>IF(OR(M235="",Q235="Mut+ext"),0,IF(VLOOKUP(M235,Paramétrage!$C$6:$E$29,2,0)=0,0,IF(P235="","saisir capacité",N235*U235*VLOOKUP(M235,Paramétrage!$C$6:$E$29,2,0))))</f>
        <v>0</v>
      </c>
      <c r="W235" s="200"/>
      <c r="X235" s="217">
        <f t="shared" si="50"/>
        <v>0</v>
      </c>
      <c r="Y235" s="81">
        <f>IF(OR(M235="",Q235="Mut+ext"),0,IF(ISERROR(W235+V235*VLOOKUP(M235,Paramétrage!$C$6:$E$29,3,0))=TRUE,X235,W235+V235*VLOOKUP(M235,Paramétrage!$C$6:$E$29,3,0)))</f>
        <v>0</v>
      </c>
      <c r="Z235" s="395"/>
      <c r="AA235" s="364"/>
      <c r="AB235" s="396"/>
      <c r="AC235" s="133"/>
      <c r="AD235" s="40"/>
      <c r="AE235" s="61">
        <f t="shared" si="52"/>
        <v>0</v>
      </c>
      <c r="AF235" s="203">
        <f t="shared" si="51"/>
        <v>0</v>
      </c>
    </row>
    <row r="236" spans="1:32" hidden="1">
      <c r="A236" s="403"/>
      <c r="B236" s="372"/>
      <c r="C236" s="218"/>
      <c r="D236" s="219"/>
      <c r="E236" s="220"/>
      <c r="F236" s="219"/>
      <c r="G236" s="219"/>
      <c r="H236" s="221"/>
      <c r="I236" s="136"/>
      <c r="J236" s="130"/>
      <c r="K236" s="70"/>
      <c r="L236" s="72"/>
      <c r="M236" s="222"/>
      <c r="N236" s="73">
        <f>AE236</f>
        <v>0</v>
      </c>
      <c r="O236" s="223"/>
      <c r="P236" s="223"/>
      <c r="Q236" s="76"/>
      <c r="R236" s="74"/>
      <c r="S236" s="74"/>
      <c r="T236" s="75"/>
      <c r="U236" s="122"/>
      <c r="V236" s="224">
        <f>SUM(V224:V235)</f>
        <v>0</v>
      </c>
      <c r="W236" s="222">
        <f>SUM(W224:W235)</f>
        <v>0</v>
      </c>
      <c r="X236" s="225">
        <f>SUM(X224:X235)</f>
        <v>0</v>
      </c>
      <c r="Y236" s="77">
        <f>SUM(Y224:Y235)</f>
        <v>0</v>
      </c>
      <c r="Z236" s="123"/>
      <c r="AA236" s="124"/>
      <c r="AB236" s="125"/>
      <c r="AC236" s="126"/>
      <c r="AD236" s="127"/>
      <c r="AE236" s="128">
        <f>SUM(AE224:AE235)</f>
        <v>0</v>
      </c>
      <c r="AF236" s="129">
        <f>SUM(AF224:AF235)</f>
        <v>0</v>
      </c>
    </row>
    <row r="237" spans="1:32" hidden="1">
      <c r="A237" s="403"/>
      <c r="B237" s="372" t="s">
        <v>160</v>
      </c>
      <c r="C237" s="355" t="s">
        <v>161</v>
      </c>
      <c r="D237" s="356"/>
      <c r="E237" s="347"/>
      <c r="F237" s="347" t="s">
        <v>64</v>
      </c>
      <c r="G237" s="191" t="s">
        <v>162</v>
      </c>
      <c r="H237" s="186"/>
      <c r="I237" s="54"/>
      <c r="J237" s="50"/>
      <c r="K237" s="49"/>
      <c r="L237" s="38"/>
      <c r="M237" s="182"/>
      <c r="N237" s="44"/>
      <c r="O237" s="206"/>
      <c r="P237" s="196"/>
      <c r="Q237" s="42"/>
      <c r="R237" s="363"/>
      <c r="S237" s="364"/>
      <c r="T237" s="365"/>
      <c r="U237" s="80">
        <f>IF(OR(P237="",M237=Paramétrage!$C$10,M237=Paramétrage!$C$13,M237=Paramétrage!$C$17,M237=Paramétrage!$C$20,M237=Paramétrage!$C$24,M237=Paramétrage!$C$27,AND(M237&lt;&gt;Paramétrage!$C$9,Q237="Mut+ext")),0,ROUNDUP(O237/P237,0))</f>
        <v>0</v>
      </c>
      <c r="V237" s="216">
        <f>IF(OR(M237="",Q237="Mut+ext"),0,IF(VLOOKUP(M237,Paramétrage!$C$6:$E$29,2,0)=0,0,IF(P237="","saisir capacité",N237*U237*VLOOKUP(M237,Paramétrage!$C$6:$E$29,2,0))))</f>
        <v>0</v>
      </c>
      <c r="W237" s="200"/>
      <c r="X237" s="217">
        <f t="shared" ref="X237:X248" si="53">IF(OR(M237="",Q237="Mut+ext"),0,IF(ISERROR(V237+W237)=TRUE,V237,V237+W237))</f>
        <v>0</v>
      </c>
      <c r="Y237" s="81">
        <f>IF(OR(M237="",Q237="Mut+ext"),0,IF(ISERROR(W237+V237*VLOOKUP(M237,Paramétrage!$C$6:$E$29,3,0))=TRUE,X237,W237+V237*VLOOKUP(M237,Paramétrage!$C$6:$E$29,3,0)))</f>
        <v>0</v>
      </c>
      <c r="Z237" s="395"/>
      <c r="AA237" s="364"/>
      <c r="AB237" s="396"/>
      <c r="AC237" s="133"/>
      <c r="AD237" s="41"/>
      <c r="AE237" s="61">
        <f>IF(G237="",0,IF(K237="",0,IF(SUMIF($G$237:$G$248,G237,$O$237:$O$248)=0,0,IF(OR(L237="",K237="obligatoire"),AF237/SUMIF($G$237:$G$248,G237,$O$237:$O$248),AF237/(SUMIF($G$237:$G$248,G237,$O$237:$O$248)/L237)))))</f>
        <v>0</v>
      </c>
      <c r="AF237" s="202">
        <f t="shared" ref="AF237:AF248" si="54">N237*O237</f>
        <v>0</v>
      </c>
    </row>
    <row r="238" spans="1:32" hidden="1">
      <c r="A238" s="403"/>
      <c r="B238" s="372"/>
      <c r="C238" s="357"/>
      <c r="D238" s="358"/>
      <c r="E238" s="347"/>
      <c r="F238" s="347"/>
      <c r="G238" s="184"/>
      <c r="H238" s="185"/>
      <c r="I238" s="54"/>
      <c r="J238" s="50"/>
      <c r="K238" s="49"/>
      <c r="L238" s="38"/>
      <c r="M238" s="182"/>
      <c r="N238" s="44"/>
      <c r="O238" s="206"/>
      <c r="P238" s="196"/>
      <c r="Q238" s="39"/>
      <c r="R238" s="363"/>
      <c r="S238" s="364"/>
      <c r="T238" s="365"/>
      <c r="U238" s="80">
        <f>IF(OR(P238="",M238=Paramétrage!$C$10,M238=Paramétrage!$C$13,M238=Paramétrage!$C$17,M238=Paramétrage!$C$20,M238=Paramétrage!$C$24,M238=Paramétrage!$C$27,AND(M238&lt;&gt;Paramétrage!$C$9,Q238="Mut+ext")),0,ROUNDUP(O238/P238,0))</f>
        <v>0</v>
      </c>
      <c r="V238" s="216">
        <f>IF(OR(M238="",Q238="Mut+ext"),0,IF(VLOOKUP(M238,Paramétrage!$C$6:$E$29,2,0)=0,0,IF(P238="","saisir capacité",N238*U238*VLOOKUP(M238,Paramétrage!$C$6:$E$29,2,0))))</f>
        <v>0</v>
      </c>
      <c r="W238" s="200"/>
      <c r="X238" s="217">
        <f t="shared" si="53"/>
        <v>0</v>
      </c>
      <c r="Y238" s="81">
        <f>IF(OR(M238="",Q238="Mut+ext"),0,IF(ISERROR(W238+V238*VLOOKUP(M238,Paramétrage!$C$6:$E$29,3,0))=TRUE,X238,W238+V238*VLOOKUP(M238,Paramétrage!$C$6:$E$29,3,0)))</f>
        <v>0</v>
      </c>
      <c r="Z238" s="395"/>
      <c r="AA238" s="364"/>
      <c r="AB238" s="396"/>
      <c r="AC238" s="133"/>
      <c r="AD238" s="40"/>
      <c r="AE238" s="61">
        <f t="shared" ref="AE238:AE248" si="55">IF(G238="",0,IF(K238="",0,IF(SUMIF($G$237:$G$248,G238,$O$237:$O$248)=0,0,IF(OR(L238="",K238="obligatoire"),AF238/SUMIF($G$237:$G$248,G238,$O$237:$O$248),AF238/(SUMIF($G$237:$G$248,G238,$O$237:$O$248)/L238)))))</f>
        <v>0</v>
      </c>
      <c r="AF238" s="203">
        <f t="shared" si="54"/>
        <v>0</v>
      </c>
    </row>
    <row r="239" spans="1:32" hidden="1">
      <c r="A239" s="403"/>
      <c r="B239" s="372"/>
      <c r="C239" s="357"/>
      <c r="D239" s="358"/>
      <c r="E239" s="347"/>
      <c r="F239" s="347"/>
      <c r="G239" s="184"/>
      <c r="H239" s="185"/>
      <c r="I239" s="54"/>
      <c r="J239" s="50"/>
      <c r="K239" s="49"/>
      <c r="L239" s="38"/>
      <c r="M239" s="182"/>
      <c r="N239" s="44"/>
      <c r="O239" s="206"/>
      <c r="P239" s="196"/>
      <c r="Q239" s="39"/>
      <c r="R239" s="363"/>
      <c r="S239" s="364"/>
      <c r="T239" s="365"/>
      <c r="U239" s="80">
        <f>IF(OR(P239="",M239=Paramétrage!$C$10,M239=Paramétrage!$C$13,M239=Paramétrage!$C$17,M239=Paramétrage!$C$20,M239=Paramétrage!$C$24,M239=Paramétrage!$C$27,AND(M239&lt;&gt;Paramétrage!$C$9,Q239="Mut+ext")),0,ROUNDUP(O239/P239,0))</f>
        <v>0</v>
      </c>
      <c r="V239" s="216">
        <f>IF(OR(M239="",Q239="Mut+ext"),0,IF(VLOOKUP(M239,Paramétrage!$C$6:$E$29,2,0)=0,0,IF(P239="","saisir capacité",N239*U239*VLOOKUP(M239,Paramétrage!$C$6:$E$29,2,0))))</f>
        <v>0</v>
      </c>
      <c r="W239" s="200"/>
      <c r="X239" s="217">
        <f t="shared" si="53"/>
        <v>0</v>
      </c>
      <c r="Y239" s="81">
        <f>IF(OR(M239="",Q239="Mut+ext"),0,IF(ISERROR(W239+V239*VLOOKUP(M239,Paramétrage!$C$6:$E$29,3,0))=TRUE,X239,W239+V239*VLOOKUP(M239,Paramétrage!$C$6:$E$29,3,0)))</f>
        <v>0</v>
      </c>
      <c r="Z239" s="395"/>
      <c r="AA239" s="364"/>
      <c r="AB239" s="396"/>
      <c r="AC239" s="133"/>
      <c r="AD239" s="40"/>
      <c r="AE239" s="61">
        <f t="shared" si="55"/>
        <v>0</v>
      </c>
      <c r="AF239" s="203">
        <f t="shared" si="54"/>
        <v>0</v>
      </c>
    </row>
    <row r="240" spans="1:32" hidden="1">
      <c r="A240" s="403"/>
      <c r="B240" s="372"/>
      <c r="C240" s="357"/>
      <c r="D240" s="358"/>
      <c r="E240" s="347"/>
      <c r="F240" s="347"/>
      <c r="G240" s="183"/>
      <c r="H240" s="185"/>
      <c r="I240" s="54"/>
      <c r="J240" s="50"/>
      <c r="K240" s="49"/>
      <c r="L240" s="38"/>
      <c r="M240" s="182"/>
      <c r="N240" s="44"/>
      <c r="O240" s="206"/>
      <c r="P240" s="196"/>
      <c r="Q240" s="39"/>
      <c r="R240" s="363"/>
      <c r="S240" s="364"/>
      <c r="T240" s="365"/>
      <c r="U240" s="80">
        <f>IF(OR(P240="",M240=Paramétrage!$C$10,M240=Paramétrage!$C$13,M240=Paramétrage!$C$17,M240=Paramétrage!$C$20,M240=Paramétrage!$C$24,M240=Paramétrage!$C$27,AND(M240&lt;&gt;Paramétrage!$C$9,Q240="Mut+ext")),0,ROUNDUP(O240/P240,0))</f>
        <v>0</v>
      </c>
      <c r="V240" s="216">
        <f>IF(OR(M240="",Q240="Mut+ext"),0,IF(VLOOKUP(M240,Paramétrage!$C$6:$E$29,2,0)=0,0,IF(P240="","saisir capacité",N240*U240*VLOOKUP(M240,Paramétrage!$C$6:$E$29,2,0))))</f>
        <v>0</v>
      </c>
      <c r="W240" s="200"/>
      <c r="X240" s="217">
        <f t="shared" si="53"/>
        <v>0</v>
      </c>
      <c r="Y240" s="81">
        <f>IF(OR(M240="",Q240="Mut+ext"),0,IF(ISERROR(W240+V240*VLOOKUP(M240,Paramétrage!$C$6:$E$29,3,0))=TRUE,X240,W240+V240*VLOOKUP(M240,Paramétrage!$C$6:$E$29,3,0)))</f>
        <v>0</v>
      </c>
      <c r="Z240" s="395"/>
      <c r="AA240" s="364"/>
      <c r="AB240" s="396"/>
      <c r="AC240" s="133"/>
      <c r="AD240" s="40"/>
      <c r="AE240" s="61">
        <f t="shared" si="55"/>
        <v>0</v>
      </c>
      <c r="AF240" s="203">
        <f t="shared" si="54"/>
        <v>0</v>
      </c>
    </row>
    <row r="241" spans="1:32" hidden="1">
      <c r="A241" s="403"/>
      <c r="B241" s="372"/>
      <c r="C241" s="357"/>
      <c r="D241" s="358"/>
      <c r="E241" s="347"/>
      <c r="F241" s="347"/>
      <c r="G241" s="184"/>
      <c r="H241" s="205"/>
      <c r="I241" s="54"/>
      <c r="J241" s="50"/>
      <c r="K241" s="49"/>
      <c r="L241" s="38"/>
      <c r="M241" s="182"/>
      <c r="N241" s="44"/>
      <c r="O241" s="206"/>
      <c r="P241" s="196"/>
      <c r="Q241" s="39"/>
      <c r="R241" s="363"/>
      <c r="S241" s="364"/>
      <c r="T241" s="365"/>
      <c r="U241" s="80">
        <f>IF(OR(P241="",M241=Paramétrage!$C$10,M241=Paramétrage!$C$13,M241=Paramétrage!$C$17,M241=Paramétrage!$C$20,M241=Paramétrage!$C$24,M241=Paramétrage!$C$27,AND(M241&lt;&gt;Paramétrage!$C$9,Q241="Mut+ext")),0,ROUNDUP(O241/P241,0))</f>
        <v>0</v>
      </c>
      <c r="V241" s="216">
        <f>IF(OR(M241="",Q241="Mut+ext"),0,IF(VLOOKUP(M241,Paramétrage!$C$6:$E$29,2,0)=0,0,IF(P241="","saisir capacité",N241*U241*VLOOKUP(M241,Paramétrage!$C$6:$E$29,2,0))))</f>
        <v>0</v>
      </c>
      <c r="W241" s="200"/>
      <c r="X241" s="217">
        <f t="shared" si="53"/>
        <v>0</v>
      </c>
      <c r="Y241" s="81">
        <f>IF(OR(M241="",Q241="Mut+ext"),0,IF(ISERROR(W241+V241*VLOOKUP(M241,Paramétrage!$C$6:$E$29,3,0))=TRUE,X241,W241+V241*VLOOKUP(M241,Paramétrage!$C$6:$E$29,3,0)))</f>
        <v>0</v>
      </c>
      <c r="Z241" s="395"/>
      <c r="AA241" s="364"/>
      <c r="AB241" s="396"/>
      <c r="AC241" s="133"/>
      <c r="AD241" s="40"/>
      <c r="AE241" s="61">
        <f t="shared" si="55"/>
        <v>0</v>
      </c>
      <c r="AF241" s="203">
        <f t="shared" si="54"/>
        <v>0</v>
      </c>
    </row>
    <row r="242" spans="1:32" hidden="1">
      <c r="A242" s="403"/>
      <c r="B242" s="372"/>
      <c r="C242" s="357"/>
      <c r="D242" s="358"/>
      <c r="E242" s="347"/>
      <c r="F242" s="347"/>
      <c r="G242" s="184"/>
      <c r="H242" s="205"/>
      <c r="I242" s="54"/>
      <c r="J242" s="50"/>
      <c r="K242" s="49"/>
      <c r="L242" s="38"/>
      <c r="M242" s="182"/>
      <c r="N242" s="44"/>
      <c r="O242" s="206"/>
      <c r="P242" s="196"/>
      <c r="Q242" s="39"/>
      <c r="R242" s="363"/>
      <c r="S242" s="364"/>
      <c r="T242" s="365"/>
      <c r="U242" s="80">
        <f>IF(OR(P242="",M242=Paramétrage!$C$10,M242=Paramétrage!$C$13,M242=Paramétrage!$C$17,M242=Paramétrage!$C$20,M242=Paramétrage!$C$24,M242=Paramétrage!$C$27,AND(M242&lt;&gt;Paramétrage!$C$9,Q242="Mut+ext")),0,ROUNDUP(O242/P242,0))</f>
        <v>0</v>
      </c>
      <c r="V242" s="216">
        <f>IF(OR(M242="",Q242="Mut+ext"),0,IF(VLOOKUP(M242,Paramétrage!$C$6:$E$29,2,0)=0,0,IF(P242="","saisir capacité",N242*U242*VLOOKUP(M242,Paramétrage!$C$6:$E$29,2,0))))</f>
        <v>0</v>
      </c>
      <c r="W242" s="200"/>
      <c r="X242" s="217">
        <f t="shared" si="53"/>
        <v>0</v>
      </c>
      <c r="Y242" s="81">
        <f>IF(OR(M242="",Q242="Mut+ext"),0,IF(ISERROR(W242+V242*VLOOKUP(M242,Paramétrage!$C$6:$E$29,3,0))=TRUE,X242,W242+V242*VLOOKUP(M242,Paramétrage!$C$6:$E$29,3,0)))</f>
        <v>0</v>
      </c>
      <c r="Z242" s="395"/>
      <c r="AA242" s="364"/>
      <c r="AB242" s="396"/>
      <c r="AC242" s="133"/>
      <c r="AD242" s="40"/>
      <c r="AE242" s="61">
        <f t="shared" si="55"/>
        <v>0</v>
      </c>
      <c r="AF242" s="203">
        <f t="shared" si="54"/>
        <v>0</v>
      </c>
    </row>
    <row r="243" spans="1:32" hidden="1">
      <c r="A243" s="403"/>
      <c r="B243" s="372"/>
      <c r="C243" s="357"/>
      <c r="D243" s="358"/>
      <c r="E243" s="347"/>
      <c r="F243" s="347"/>
      <c r="G243" s="184"/>
      <c r="H243" s="205"/>
      <c r="I243" s="54"/>
      <c r="J243" s="50"/>
      <c r="K243" s="49"/>
      <c r="L243" s="38"/>
      <c r="M243" s="182"/>
      <c r="N243" s="44"/>
      <c r="O243" s="206"/>
      <c r="P243" s="196"/>
      <c r="Q243" s="39"/>
      <c r="R243" s="363"/>
      <c r="S243" s="364"/>
      <c r="T243" s="365"/>
      <c r="U243" s="80">
        <f>IF(OR(P243="",M243=Paramétrage!$C$10,M243=Paramétrage!$C$13,M243=Paramétrage!$C$17,M243=Paramétrage!$C$20,M243=Paramétrage!$C$24,M243=Paramétrage!$C$27,AND(M243&lt;&gt;Paramétrage!$C$9,Q243="Mut+ext")),0,ROUNDUP(O243/P243,0))</f>
        <v>0</v>
      </c>
      <c r="V243" s="216">
        <f>IF(OR(M243="",Q243="Mut+ext"),0,IF(VLOOKUP(M243,Paramétrage!$C$6:$E$29,2,0)=0,0,IF(P243="","saisir capacité",N243*U243*VLOOKUP(M243,Paramétrage!$C$6:$E$29,2,0))))</f>
        <v>0</v>
      </c>
      <c r="W243" s="200"/>
      <c r="X243" s="217">
        <f t="shared" si="53"/>
        <v>0</v>
      </c>
      <c r="Y243" s="81">
        <f>IF(OR(M243="",Q243="Mut+ext"),0,IF(ISERROR(W243+V243*VLOOKUP(M243,Paramétrage!$C$6:$E$29,3,0))=TRUE,X243,W243+V243*VLOOKUP(M243,Paramétrage!$C$6:$E$29,3,0)))</f>
        <v>0</v>
      </c>
      <c r="Z243" s="395"/>
      <c r="AA243" s="364"/>
      <c r="AB243" s="396"/>
      <c r="AC243" s="133"/>
      <c r="AD243" s="40"/>
      <c r="AE243" s="61">
        <f t="shared" si="55"/>
        <v>0</v>
      </c>
      <c r="AF243" s="203">
        <f t="shared" si="54"/>
        <v>0</v>
      </c>
    </row>
    <row r="244" spans="1:32" hidden="1">
      <c r="A244" s="403"/>
      <c r="B244" s="372"/>
      <c r="C244" s="357"/>
      <c r="D244" s="358"/>
      <c r="E244" s="347"/>
      <c r="F244" s="347"/>
      <c r="G244" s="183"/>
      <c r="H244" s="205"/>
      <c r="I244" s="54"/>
      <c r="J244" s="50"/>
      <c r="K244" s="49"/>
      <c r="L244" s="38"/>
      <c r="M244" s="182"/>
      <c r="N244" s="44"/>
      <c r="O244" s="206"/>
      <c r="P244" s="196"/>
      <c r="Q244" s="39"/>
      <c r="R244" s="363"/>
      <c r="S244" s="364"/>
      <c r="T244" s="365"/>
      <c r="U244" s="80">
        <f>IF(OR(P244="",M244=Paramétrage!$C$10,M244=Paramétrage!$C$13,M244=Paramétrage!$C$17,M244=Paramétrage!$C$20,M244=Paramétrage!$C$24,M244=Paramétrage!$C$27,AND(M244&lt;&gt;Paramétrage!$C$9,Q244="Mut+ext")),0,ROUNDUP(O244/P244,0))</f>
        <v>0</v>
      </c>
      <c r="V244" s="216">
        <f>IF(OR(M244="",Q244="Mut+ext"),0,IF(VLOOKUP(M244,Paramétrage!$C$6:$E$29,2,0)=0,0,IF(P244="","saisir capacité",N244*U244*VLOOKUP(M244,Paramétrage!$C$6:$E$29,2,0))))</f>
        <v>0</v>
      </c>
      <c r="W244" s="200"/>
      <c r="X244" s="217">
        <f t="shared" si="53"/>
        <v>0</v>
      </c>
      <c r="Y244" s="81">
        <f>IF(OR(M244="",Q244="Mut+ext"),0,IF(ISERROR(W244+V244*VLOOKUP(M244,Paramétrage!$C$6:$E$29,3,0))=TRUE,X244,W244+V244*VLOOKUP(M244,Paramétrage!$C$6:$E$29,3,0)))</f>
        <v>0</v>
      </c>
      <c r="Z244" s="395"/>
      <c r="AA244" s="364"/>
      <c r="AB244" s="396"/>
      <c r="AC244" s="133"/>
      <c r="AD244" s="40"/>
      <c r="AE244" s="61">
        <f t="shared" si="55"/>
        <v>0</v>
      </c>
      <c r="AF244" s="203">
        <f t="shared" si="54"/>
        <v>0</v>
      </c>
    </row>
    <row r="245" spans="1:32" hidden="1">
      <c r="A245" s="403"/>
      <c r="B245" s="372"/>
      <c r="C245" s="357"/>
      <c r="D245" s="358"/>
      <c r="E245" s="347"/>
      <c r="F245" s="347"/>
      <c r="G245" s="184"/>
      <c r="H245" s="205"/>
      <c r="I245" s="54"/>
      <c r="J245" s="50"/>
      <c r="K245" s="49"/>
      <c r="L245" s="38"/>
      <c r="M245" s="182"/>
      <c r="N245" s="44"/>
      <c r="O245" s="206"/>
      <c r="P245" s="196"/>
      <c r="Q245" s="39"/>
      <c r="R245" s="363"/>
      <c r="S245" s="364"/>
      <c r="T245" s="365"/>
      <c r="U245" s="80">
        <f>IF(OR(P245="",M245=Paramétrage!$C$10,M245=Paramétrage!$C$13,M245=Paramétrage!$C$17,M245=Paramétrage!$C$20,M245=Paramétrage!$C$24,M245=Paramétrage!$C$27,AND(M245&lt;&gt;Paramétrage!$C$9,Q245="Mut+ext")),0,ROUNDUP(O245/P245,0))</f>
        <v>0</v>
      </c>
      <c r="V245" s="216">
        <f>IF(OR(M245="",Q245="Mut+ext"),0,IF(VLOOKUP(M245,Paramétrage!$C$6:$E$29,2,0)=0,0,IF(P245="","saisir capacité",N245*U245*VLOOKUP(M245,Paramétrage!$C$6:$E$29,2,0))))</f>
        <v>0</v>
      </c>
      <c r="W245" s="200"/>
      <c r="X245" s="217">
        <f t="shared" si="53"/>
        <v>0</v>
      </c>
      <c r="Y245" s="81">
        <f>IF(OR(M245="",Q245="Mut+ext"),0,IF(ISERROR(W245+V245*VLOOKUP(M245,Paramétrage!$C$6:$E$29,3,0))=TRUE,X245,W245+V245*VLOOKUP(M245,Paramétrage!$C$6:$E$29,3,0)))</f>
        <v>0</v>
      </c>
      <c r="Z245" s="395"/>
      <c r="AA245" s="364"/>
      <c r="AB245" s="396"/>
      <c r="AC245" s="133"/>
      <c r="AD245" s="40"/>
      <c r="AE245" s="61">
        <f t="shared" si="55"/>
        <v>0</v>
      </c>
      <c r="AF245" s="203">
        <f t="shared" si="54"/>
        <v>0</v>
      </c>
    </row>
    <row r="246" spans="1:32" hidden="1">
      <c r="A246" s="403"/>
      <c r="B246" s="372"/>
      <c r="C246" s="357"/>
      <c r="D246" s="358"/>
      <c r="E246" s="347"/>
      <c r="F246" s="347"/>
      <c r="G246" s="184"/>
      <c r="H246" s="205"/>
      <c r="I246" s="54"/>
      <c r="J246" s="50"/>
      <c r="K246" s="49"/>
      <c r="L246" s="38"/>
      <c r="M246" s="182"/>
      <c r="N246" s="44"/>
      <c r="O246" s="206"/>
      <c r="P246" s="196"/>
      <c r="Q246" s="39"/>
      <c r="R246" s="363"/>
      <c r="S246" s="364"/>
      <c r="T246" s="365"/>
      <c r="U246" s="80">
        <f>IF(OR(P246="",M246=Paramétrage!$C$10,M246=Paramétrage!$C$13,M246=Paramétrage!$C$17,M246=Paramétrage!$C$20,M246=Paramétrage!$C$24,M246=Paramétrage!$C$27,AND(M246&lt;&gt;Paramétrage!$C$9,Q246="Mut+ext")),0,ROUNDUP(O246/P246,0))</f>
        <v>0</v>
      </c>
      <c r="V246" s="216">
        <f>IF(OR(M246="",Q246="Mut+ext"),0,IF(VLOOKUP(M246,Paramétrage!$C$6:$E$29,2,0)=0,0,IF(P246="","saisir capacité",N246*U246*VLOOKUP(M246,Paramétrage!$C$6:$E$29,2,0))))</f>
        <v>0</v>
      </c>
      <c r="W246" s="200"/>
      <c r="X246" s="217">
        <f t="shared" si="53"/>
        <v>0</v>
      </c>
      <c r="Y246" s="81">
        <f>IF(OR(M246="",Q246="Mut+ext"),0,IF(ISERROR(W246+V246*VLOOKUP(M246,Paramétrage!$C$6:$E$29,3,0))=TRUE,X246,W246+V246*VLOOKUP(M246,Paramétrage!$C$6:$E$29,3,0)))</f>
        <v>0</v>
      </c>
      <c r="Z246" s="395"/>
      <c r="AA246" s="364"/>
      <c r="AB246" s="396"/>
      <c r="AC246" s="133"/>
      <c r="AD246" s="40"/>
      <c r="AE246" s="61">
        <f t="shared" si="55"/>
        <v>0</v>
      </c>
      <c r="AF246" s="203">
        <f t="shared" si="54"/>
        <v>0</v>
      </c>
    </row>
    <row r="247" spans="1:32" hidden="1">
      <c r="A247" s="403"/>
      <c r="B247" s="372"/>
      <c r="C247" s="357"/>
      <c r="D247" s="358"/>
      <c r="E247" s="347"/>
      <c r="F247" s="347"/>
      <c r="G247" s="184"/>
      <c r="H247" s="205"/>
      <c r="I247" s="54"/>
      <c r="J247" s="50"/>
      <c r="K247" s="49"/>
      <c r="L247" s="38"/>
      <c r="M247" s="182"/>
      <c r="N247" s="44"/>
      <c r="O247" s="206"/>
      <c r="P247" s="196"/>
      <c r="Q247" s="39"/>
      <c r="R247" s="363"/>
      <c r="S247" s="364"/>
      <c r="T247" s="365"/>
      <c r="U247" s="80">
        <f>IF(OR(P247="",M247=Paramétrage!$C$10,M247=Paramétrage!$C$13,M247=Paramétrage!$C$17,M247=Paramétrage!$C$20,M247=Paramétrage!$C$24,M247=Paramétrage!$C$27,AND(M247&lt;&gt;Paramétrage!$C$9,Q247="Mut+ext")),0,ROUNDUP(O247/P247,0))</f>
        <v>0</v>
      </c>
      <c r="V247" s="216">
        <f>IF(OR(M247="",Q247="Mut+ext"),0,IF(VLOOKUP(M247,Paramétrage!$C$6:$E$29,2,0)=0,0,IF(P247="","saisir capacité",N247*U247*VLOOKUP(M247,Paramétrage!$C$6:$E$29,2,0))))</f>
        <v>0</v>
      </c>
      <c r="W247" s="200"/>
      <c r="X247" s="217">
        <f t="shared" si="53"/>
        <v>0</v>
      </c>
      <c r="Y247" s="81">
        <f>IF(OR(M247="",Q247="Mut+ext"),0,IF(ISERROR(W247+V247*VLOOKUP(M247,Paramétrage!$C$6:$E$29,3,0))=TRUE,X247,W247+V247*VLOOKUP(M247,Paramétrage!$C$6:$E$29,3,0)))</f>
        <v>0</v>
      </c>
      <c r="Z247" s="395"/>
      <c r="AA247" s="364"/>
      <c r="AB247" s="396"/>
      <c r="AC247" s="133"/>
      <c r="AD247" s="40"/>
      <c r="AE247" s="61">
        <f t="shared" si="55"/>
        <v>0</v>
      </c>
      <c r="AF247" s="203">
        <f t="shared" si="54"/>
        <v>0</v>
      </c>
    </row>
    <row r="248" spans="1:32" hidden="1">
      <c r="A248" s="403"/>
      <c r="B248" s="372"/>
      <c r="C248" s="359"/>
      <c r="D248" s="360"/>
      <c r="E248" s="348"/>
      <c r="F248" s="348"/>
      <c r="G248" s="184"/>
      <c r="H248" s="205"/>
      <c r="I248" s="54"/>
      <c r="J248" s="50"/>
      <c r="K248" s="49"/>
      <c r="L248" s="38"/>
      <c r="M248" s="182"/>
      <c r="N248" s="45"/>
      <c r="O248" s="206"/>
      <c r="P248" s="196"/>
      <c r="Q248" s="39"/>
      <c r="R248" s="363"/>
      <c r="S248" s="364"/>
      <c r="T248" s="365"/>
      <c r="U248" s="80">
        <f>IF(OR(P248="",M248=Paramétrage!$C$10,M248=Paramétrage!$C$13,M248=Paramétrage!$C$17,M248=Paramétrage!$C$20,M248=Paramétrage!$C$24,M248=Paramétrage!$C$27,AND(M248&lt;&gt;Paramétrage!$C$9,Q248="Mut+ext")),0,ROUNDUP(O248/P248,0))</f>
        <v>0</v>
      </c>
      <c r="V248" s="216">
        <f>IF(OR(M248="",Q248="Mut+ext"),0,IF(VLOOKUP(M248,Paramétrage!$C$6:$E$29,2,0)=0,0,IF(P248="","saisir capacité",N248*U248*VLOOKUP(M248,Paramétrage!$C$6:$E$29,2,0))))</f>
        <v>0</v>
      </c>
      <c r="W248" s="200"/>
      <c r="X248" s="217">
        <f t="shared" si="53"/>
        <v>0</v>
      </c>
      <c r="Y248" s="81">
        <f>IF(OR(M248="",Q248="Mut+ext"),0,IF(ISERROR(W248+V248*VLOOKUP(M248,Paramétrage!$C$6:$E$29,3,0))=TRUE,X248,W248+V248*VLOOKUP(M248,Paramétrage!$C$6:$E$29,3,0)))</f>
        <v>0</v>
      </c>
      <c r="Z248" s="395"/>
      <c r="AA248" s="364"/>
      <c r="AB248" s="396"/>
      <c r="AC248" s="133"/>
      <c r="AD248" s="40"/>
      <c r="AE248" s="61">
        <f t="shared" si="55"/>
        <v>0</v>
      </c>
      <c r="AF248" s="203">
        <f t="shared" si="54"/>
        <v>0</v>
      </c>
    </row>
    <row r="249" spans="1:32" hidden="1">
      <c r="A249" s="403"/>
      <c r="B249" s="372"/>
      <c r="C249" s="218"/>
      <c r="D249" s="219"/>
      <c r="E249" s="220"/>
      <c r="F249" s="219"/>
      <c r="G249" s="219"/>
      <c r="H249" s="221"/>
      <c r="I249" s="136"/>
      <c r="J249" s="130"/>
      <c r="K249" s="70"/>
      <c r="L249" s="72"/>
      <c r="M249" s="222"/>
      <c r="N249" s="73">
        <f>AE249</f>
        <v>0</v>
      </c>
      <c r="O249" s="223"/>
      <c r="P249" s="223"/>
      <c r="Q249" s="76"/>
      <c r="R249" s="74"/>
      <c r="S249" s="74"/>
      <c r="T249" s="75"/>
      <c r="U249" s="122"/>
      <c r="V249" s="224">
        <f>SUM(V237:V248)</f>
        <v>0</v>
      </c>
      <c r="W249" s="222">
        <f>SUM(W237:W248)</f>
        <v>0</v>
      </c>
      <c r="X249" s="225">
        <f>SUM(X237:X248)</f>
        <v>0</v>
      </c>
      <c r="Y249" s="77">
        <f>SUM(Y237:Y248)</f>
        <v>0</v>
      </c>
      <c r="Z249" s="123"/>
      <c r="AA249" s="124"/>
      <c r="AB249" s="125"/>
      <c r="AC249" s="126"/>
      <c r="AD249" s="127"/>
      <c r="AE249" s="128">
        <f>SUM(AE237:AE248)</f>
        <v>0</v>
      </c>
      <c r="AF249" s="129">
        <f>SUM(AF237:AF248)</f>
        <v>0</v>
      </c>
    </row>
    <row r="250" spans="1:32" hidden="1">
      <c r="A250" s="403"/>
      <c r="B250" s="372" t="s">
        <v>163</v>
      </c>
      <c r="C250" s="355" t="s">
        <v>164</v>
      </c>
      <c r="D250" s="356"/>
      <c r="E250" s="347"/>
      <c r="F250" s="347" t="s">
        <v>64</v>
      </c>
      <c r="G250" s="191" t="s">
        <v>165</v>
      </c>
      <c r="H250" s="186"/>
      <c r="I250" s="54"/>
      <c r="J250" s="50"/>
      <c r="K250" s="49"/>
      <c r="L250" s="38"/>
      <c r="M250" s="182"/>
      <c r="N250" s="44"/>
      <c r="O250" s="206"/>
      <c r="P250" s="196"/>
      <c r="Q250" s="42"/>
      <c r="R250" s="363"/>
      <c r="S250" s="364"/>
      <c r="T250" s="365"/>
      <c r="U250" s="80">
        <f>IF(OR(P250="",M250=Paramétrage!$C$10,M250=Paramétrage!$C$13,M250=Paramétrage!$C$17,M250=Paramétrage!$C$20,M250=Paramétrage!$C$24,M250=Paramétrage!$C$27,AND(M250&lt;&gt;Paramétrage!$C$9,Q250="Mut+ext")),0,ROUNDUP(O250/P250,0))</f>
        <v>0</v>
      </c>
      <c r="V250" s="216">
        <f>IF(OR(M250="",Q250="Mut+ext"),0,IF(VLOOKUP(M250,Paramétrage!$C$6:$E$29,2,0)=0,0,IF(P250="","saisir capacité",N250*U250*VLOOKUP(M250,Paramétrage!$C$6:$E$29,2,0))))</f>
        <v>0</v>
      </c>
      <c r="W250" s="200"/>
      <c r="X250" s="217">
        <f t="shared" ref="X250:X261" si="56">IF(OR(M250="",Q250="Mut+ext"),0,IF(ISERROR(V250+W250)=TRUE,V250,V250+W250))</f>
        <v>0</v>
      </c>
      <c r="Y250" s="81">
        <f>IF(OR(M250="",Q250="Mut+ext"),0,IF(ISERROR(W250+V250*VLOOKUP(M250,Paramétrage!$C$6:$E$29,3,0))=TRUE,X250,W250+V250*VLOOKUP(M250,Paramétrage!$C$6:$E$29,3,0)))</f>
        <v>0</v>
      </c>
      <c r="Z250" s="395"/>
      <c r="AA250" s="364"/>
      <c r="AB250" s="396"/>
      <c r="AC250" s="133"/>
      <c r="AD250" s="41"/>
      <c r="AE250" s="61">
        <f>IF(G250="",0,IF(K250="",0,IF(SUMIF($G$250:$G$261,G250,$O$250:$O$261)=0,0,IF(OR(L250="",K250="obligatoire"),AF250/SUMIF($G$250:$G$261,G250,$O$250:$O$261),AF250/(SUMIF($G$250:$G$261,G250,$O$250:$O$261)/L250)))))</f>
        <v>0</v>
      </c>
      <c r="AF250" s="202">
        <f t="shared" ref="AF250:AF261" si="57">N250*O250</f>
        <v>0</v>
      </c>
    </row>
    <row r="251" spans="1:32" hidden="1">
      <c r="A251" s="403"/>
      <c r="B251" s="372"/>
      <c r="C251" s="357"/>
      <c r="D251" s="358"/>
      <c r="E251" s="347"/>
      <c r="F251" s="347"/>
      <c r="G251" s="184"/>
      <c r="H251" s="185"/>
      <c r="I251" s="54"/>
      <c r="J251" s="50"/>
      <c r="K251" s="49"/>
      <c r="L251" s="38"/>
      <c r="M251" s="182"/>
      <c r="N251" s="44"/>
      <c r="O251" s="206"/>
      <c r="P251" s="196"/>
      <c r="Q251" s="39"/>
      <c r="R251" s="363"/>
      <c r="S251" s="364"/>
      <c r="T251" s="365"/>
      <c r="U251" s="80">
        <f>IF(OR(P251="",M251=Paramétrage!$C$10,M251=Paramétrage!$C$13,M251=Paramétrage!$C$17,M251=Paramétrage!$C$20,M251=Paramétrage!$C$24,M251=Paramétrage!$C$27,AND(M251&lt;&gt;Paramétrage!$C$9,Q251="Mut+ext")),0,ROUNDUP(O251/P251,0))</f>
        <v>0</v>
      </c>
      <c r="V251" s="216">
        <f>IF(OR(M251="",Q251="Mut+ext"),0,IF(VLOOKUP(M251,Paramétrage!$C$6:$E$29,2,0)=0,0,IF(P251="","saisir capacité",N251*U251*VLOOKUP(M251,Paramétrage!$C$6:$E$29,2,0))))</f>
        <v>0</v>
      </c>
      <c r="W251" s="200"/>
      <c r="X251" s="217">
        <f t="shared" si="56"/>
        <v>0</v>
      </c>
      <c r="Y251" s="81">
        <f>IF(OR(M251="",Q251="Mut+ext"),0,IF(ISERROR(W251+V251*VLOOKUP(M251,Paramétrage!$C$6:$E$29,3,0))=TRUE,X251,W251+V251*VLOOKUP(M251,Paramétrage!$C$6:$E$29,3,0)))</f>
        <v>0</v>
      </c>
      <c r="Z251" s="395"/>
      <c r="AA251" s="364"/>
      <c r="AB251" s="396"/>
      <c r="AC251" s="133"/>
      <c r="AD251" s="40"/>
      <c r="AE251" s="61">
        <f t="shared" ref="AE251:AE261" si="58">IF(G251="",0,IF(K251="",0,IF(SUMIF($G$250:$G$261,G251,$O$250:$O$261)=0,0,IF(OR(L251="",K251="obligatoire"),AF251/SUMIF($G$250:$G$261,G251,$O$250:$O$261),AF251/(SUMIF($G$250:$G$261,G251,$O$250:$O$261)/L251)))))</f>
        <v>0</v>
      </c>
      <c r="AF251" s="203">
        <f t="shared" si="57"/>
        <v>0</v>
      </c>
    </row>
    <row r="252" spans="1:32" hidden="1">
      <c r="A252" s="403"/>
      <c r="B252" s="372"/>
      <c r="C252" s="357"/>
      <c r="D252" s="358"/>
      <c r="E252" s="347"/>
      <c r="F252" s="347"/>
      <c r="G252" s="184"/>
      <c r="H252" s="185"/>
      <c r="I252" s="54"/>
      <c r="J252" s="50"/>
      <c r="K252" s="49"/>
      <c r="L252" s="38"/>
      <c r="M252" s="182"/>
      <c r="N252" s="44"/>
      <c r="O252" s="206"/>
      <c r="P252" s="196"/>
      <c r="Q252" s="39"/>
      <c r="R252" s="363"/>
      <c r="S252" s="364"/>
      <c r="T252" s="365"/>
      <c r="U252" s="80">
        <f>IF(OR(P252="",M252=Paramétrage!$C$10,M252=Paramétrage!$C$13,M252=Paramétrage!$C$17,M252=Paramétrage!$C$20,M252=Paramétrage!$C$24,M252=Paramétrage!$C$27,AND(M252&lt;&gt;Paramétrage!$C$9,Q252="Mut+ext")),0,ROUNDUP(O252/P252,0))</f>
        <v>0</v>
      </c>
      <c r="V252" s="216">
        <f>IF(OR(M252="",Q252="Mut+ext"),0,IF(VLOOKUP(M252,Paramétrage!$C$6:$E$29,2,0)=0,0,IF(P252="","saisir capacité",N252*U252*VLOOKUP(M252,Paramétrage!$C$6:$E$29,2,0))))</f>
        <v>0</v>
      </c>
      <c r="W252" s="200"/>
      <c r="X252" s="217">
        <f t="shared" si="56"/>
        <v>0</v>
      </c>
      <c r="Y252" s="81">
        <f>IF(OR(M252="",Q252="Mut+ext"),0,IF(ISERROR(W252+V252*VLOOKUP(M252,Paramétrage!$C$6:$E$29,3,0))=TRUE,X252,W252+V252*VLOOKUP(M252,Paramétrage!$C$6:$E$29,3,0)))</f>
        <v>0</v>
      </c>
      <c r="Z252" s="395"/>
      <c r="AA252" s="364"/>
      <c r="AB252" s="396"/>
      <c r="AC252" s="133"/>
      <c r="AD252" s="40"/>
      <c r="AE252" s="61">
        <f t="shared" si="58"/>
        <v>0</v>
      </c>
      <c r="AF252" s="203">
        <f t="shared" si="57"/>
        <v>0</v>
      </c>
    </row>
    <row r="253" spans="1:32" hidden="1">
      <c r="A253" s="403"/>
      <c r="B253" s="372"/>
      <c r="C253" s="357"/>
      <c r="D253" s="358"/>
      <c r="E253" s="347"/>
      <c r="F253" s="347"/>
      <c r="G253" s="183"/>
      <c r="H253" s="185"/>
      <c r="I253" s="54"/>
      <c r="J253" s="50"/>
      <c r="K253" s="49"/>
      <c r="L253" s="38"/>
      <c r="M253" s="182"/>
      <c r="N253" s="44"/>
      <c r="O253" s="206"/>
      <c r="P253" s="196"/>
      <c r="Q253" s="39"/>
      <c r="R253" s="363"/>
      <c r="S253" s="364"/>
      <c r="T253" s="365"/>
      <c r="U253" s="80">
        <f>IF(OR(P253="",M253=Paramétrage!$C$10,M253=Paramétrage!$C$13,M253=Paramétrage!$C$17,M253=Paramétrage!$C$20,M253=Paramétrage!$C$24,M253=Paramétrage!$C$27,AND(M253&lt;&gt;Paramétrage!$C$9,Q253="Mut+ext")),0,ROUNDUP(O253/P253,0))</f>
        <v>0</v>
      </c>
      <c r="V253" s="216">
        <f>IF(OR(M253="",Q253="Mut+ext"),0,IF(VLOOKUP(M253,Paramétrage!$C$6:$E$29,2,0)=0,0,IF(P253="","saisir capacité",N253*U253*VLOOKUP(M253,Paramétrage!$C$6:$E$29,2,0))))</f>
        <v>0</v>
      </c>
      <c r="W253" s="200"/>
      <c r="X253" s="217">
        <f t="shared" si="56"/>
        <v>0</v>
      </c>
      <c r="Y253" s="81">
        <f>IF(OR(M253="",Q253="Mut+ext"),0,IF(ISERROR(W253+V253*VLOOKUP(M253,Paramétrage!$C$6:$E$29,3,0))=TRUE,X253,W253+V253*VLOOKUP(M253,Paramétrage!$C$6:$E$29,3,0)))</f>
        <v>0</v>
      </c>
      <c r="Z253" s="395"/>
      <c r="AA253" s="364"/>
      <c r="AB253" s="396"/>
      <c r="AC253" s="133"/>
      <c r="AD253" s="40"/>
      <c r="AE253" s="61">
        <f t="shared" si="58"/>
        <v>0</v>
      </c>
      <c r="AF253" s="203">
        <f t="shared" si="57"/>
        <v>0</v>
      </c>
    </row>
    <row r="254" spans="1:32" hidden="1">
      <c r="A254" s="403"/>
      <c r="B254" s="372"/>
      <c r="C254" s="357"/>
      <c r="D254" s="358"/>
      <c r="E254" s="347"/>
      <c r="F254" s="347"/>
      <c r="G254" s="184"/>
      <c r="H254" s="205"/>
      <c r="I254" s="54"/>
      <c r="J254" s="50"/>
      <c r="K254" s="49"/>
      <c r="L254" s="38"/>
      <c r="M254" s="182"/>
      <c r="N254" s="44"/>
      <c r="O254" s="206"/>
      <c r="P254" s="196"/>
      <c r="Q254" s="39"/>
      <c r="R254" s="363"/>
      <c r="S254" s="364"/>
      <c r="T254" s="365"/>
      <c r="U254" s="80">
        <f>IF(OR(P254="",M254=Paramétrage!$C$10,M254=Paramétrage!$C$13,M254=Paramétrage!$C$17,M254=Paramétrage!$C$20,M254=Paramétrage!$C$24,M254=Paramétrage!$C$27,AND(M254&lt;&gt;Paramétrage!$C$9,Q254="Mut+ext")),0,ROUNDUP(O254/P254,0))</f>
        <v>0</v>
      </c>
      <c r="V254" s="216">
        <f>IF(OR(M254="",Q254="Mut+ext"),0,IF(VLOOKUP(M254,Paramétrage!$C$6:$E$29,2,0)=0,0,IF(P254="","saisir capacité",N254*U254*VLOOKUP(M254,Paramétrage!$C$6:$E$29,2,0))))</f>
        <v>0</v>
      </c>
      <c r="W254" s="200"/>
      <c r="X254" s="217">
        <f t="shared" si="56"/>
        <v>0</v>
      </c>
      <c r="Y254" s="81">
        <f>IF(OR(M254="",Q254="Mut+ext"),0,IF(ISERROR(W254+V254*VLOOKUP(M254,Paramétrage!$C$6:$E$29,3,0))=TRUE,X254,W254+V254*VLOOKUP(M254,Paramétrage!$C$6:$E$29,3,0)))</f>
        <v>0</v>
      </c>
      <c r="Z254" s="395"/>
      <c r="AA254" s="364"/>
      <c r="AB254" s="396"/>
      <c r="AC254" s="133"/>
      <c r="AD254" s="40"/>
      <c r="AE254" s="61">
        <f t="shared" si="58"/>
        <v>0</v>
      </c>
      <c r="AF254" s="203">
        <f t="shared" si="57"/>
        <v>0</v>
      </c>
    </row>
    <row r="255" spans="1:32" hidden="1">
      <c r="A255" s="403"/>
      <c r="B255" s="372"/>
      <c r="C255" s="357"/>
      <c r="D255" s="358"/>
      <c r="E255" s="347"/>
      <c r="F255" s="347"/>
      <c r="G255" s="184"/>
      <c r="H255" s="205"/>
      <c r="I255" s="54"/>
      <c r="J255" s="50"/>
      <c r="K255" s="49"/>
      <c r="L255" s="38"/>
      <c r="M255" s="182"/>
      <c r="N255" s="44"/>
      <c r="O255" s="206"/>
      <c r="P255" s="196"/>
      <c r="Q255" s="39"/>
      <c r="R255" s="363"/>
      <c r="S255" s="364"/>
      <c r="T255" s="365"/>
      <c r="U255" s="80">
        <f>IF(OR(P255="",M255=Paramétrage!$C$10,M255=Paramétrage!$C$13,M255=Paramétrage!$C$17,M255=Paramétrage!$C$20,M255=Paramétrage!$C$24,M255=Paramétrage!$C$27,AND(M255&lt;&gt;Paramétrage!$C$9,Q255="Mut+ext")),0,ROUNDUP(O255/P255,0))</f>
        <v>0</v>
      </c>
      <c r="V255" s="216">
        <f>IF(OR(M255="",Q255="Mut+ext"),0,IF(VLOOKUP(M255,Paramétrage!$C$6:$E$29,2,0)=0,0,IF(P255="","saisir capacité",N255*U255*VLOOKUP(M255,Paramétrage!$C$6:$E$29,2,0))))</f>
        <v>0</v>
      </c>
      <c r="W255" s="200"/>
      <c r="X255" s="217">
        <f t="shared" si="56"/>
        <v>0</v>
      </c>
      <c r="Y255" s="81">
        <f>IF(OR(M255="",Q255="Mut+ext"),0,IF(ISERROR(W255+V255*VLOOKUP(M255,Paramétrage!$C$6:$E$29,3,0))=TRUE,X255,W255+V255*VLOOKUP(M255,Paramétrage!$C$6:$E$29,3,0)))</f>
        <v>0</v>
      </c>
      <c r="Z255" s="395"/>
      <c r="AA255" s="364"/>
      <c r="AB255" s="396"/>
      <c r="AC255" s="133"/>
      <c r="AD255" s="40"/>
      <c r="AE255" s="61">
        <f t="shared" si="58"/>
        <v>0</v>
      </c>
      <c r="AF255" s="203">
        <f t="shared" si="57"/>
        <v>0</v>
      </c>
    </row>
    <row r="256" spans="1:32" hidden="1">
      <c r="A256" s="403"/>
      <c r="B256" s="372"/>
      <c r="C256" s="357"/>
      <c r="D256" s="358"/>
      <c r="E256" s="347"/>
      <c r="F256" s="347"/>
      <c r="G256" s="184"/>
      <c r="H256" s="205"/>
      <c r="I256" s="54"/>
      <c r="J256" s="50"/>
      <c r="K256" s="49"/>
      <c r="L256" s="38"/>
      <c r="M256" s="182"/>
      <c r="N256" s="44"/>
      <c r="O256" s="206"/>
      <c r="P256" s="196"/>
      <c r="Q256" s="39"/>
      <c r="R256" s="363"/>
      <c r="S256" s="364"/>
      <c r="T256" s="365"/>
      <c r="U256" s="80">
        <f>IF(OR(P256="",M256=Paramétrage!$C$10,M256=Paramétrage!$C$13,M256=Paramétrage!$C$17,M256=Paramétrage!$C$20,M256=Paramétrage!$C$24,M256=Paramétrage!$C$27,AND(M256&lt;&gt;Paramétrage!$C$9,Q256="Mut+ext")),0,ROUNDUP(O256/P256,0))</f>
        <v>0</v>
      </c>
      <c r="V256" s="216">
        <f>IF(OR(M256="",Q256="Mut+ext"),0,IF(VLOOKUP(M256,Paramétrage!$C$6:$E$29,2,0)=0,0,IF(P256="","saisir capacité",N256*U256*VLOOKUP(M256,Paramétrage!$C$6:$E$29,2,0))))</f>
        <v>0</v>
      </c>
      <c r="W256" s="200"/>
      <c r="X256" s="217">
        <f t="shared" si="56"/>
        <v>0</v>
      </c>
      <c r="Y256" s="81">
        <f>IF(OR(M256="",Q256="Mut+ext"),0,IF(ISERROR(W256+V256*VLOOKUP(M256,Paramétrage!$C$6:$E$29,3,0))=TRUE,X256,W256+V256*VLOOKUP(M256,Paramétrage!$C$6:$E$29,3,0)))</f>
        <v>0</v>
      </c>
      <c r="Z256" s="395"/>
      <c r="AA256" s="364"/>
      <c r="AB256" s="396"/>
      <c r="AC256" s="133"/>
      <c r="AD256" s="40"/>
      <c r="AE256" s="61">
        <f t="shared" si="58"/>
        <v>0</v>
      </c>
      <c r="AF256" s="203">
        <f t="shared" si="57"/>
        <v>0</v>
      </c>
    </row>
    <row r="257" spans="1:32" hidden="1">
      <c r="A257" s="403"/>
      <c r="B257" s="372"/>
      <c r="C257" s="357"/>
      <c r="D257" s="358"/>
      <c r="E257" s="347"/>
      <c r="F257" s="347"/>
      <c r="G257" s="184"/>
      <c r="H257" s="205"/>
      <c r="I257" s="54"/>
      <c r="J257" s="50"/>
      <c r="K257" s="49"/>
      <c r="L257" s="38"/>
      <c r="M257" s="182"/>
      <c r="N257" s="45"/>
      <c r="O257" s="206"/>
      <c r="P257" s="196"/>
      <c r="Q257" s="39"/>
      <c r="R257" s="363"/>
      <c r="S257" s="364"/>
      <c r="T257" s="365"/>
      <c r="U257" s="80">
        <f>IF(OR(P257="",M257=Paramétrage!$C$10,M257=Paramétrage!$C$13,M257=Paramétrage!$C$17,M257=Paramétrage!$C$20,M257=Paramétrage!$C$24,M257=Paramétrage!$C$27,AND(M257&lt;&gt;Paramétrage!$C$9,Q257="Mut+ext")),0,ROUNDUP(O257/P257,0))</f>
        <v>0</v>
      </c>
      <c r="V257" s="216">
        <f>IF(OR(M257="",Q257="Mut+ext"),0,IF(VLOOKUP(M257,Paramétrage!$C$6:$E$29,2,0)=0,0,IF(P257="","saisir capacité",N257*U257*VLOOKUP(M257,Paramétrage!$C$6:$E$29,2,0))))</f>
        <v>0</v>
      </c>
      <c r="W257" s="200"/>
      <c r="X257" s="217">
        <f t="shared" si="56"/>
        <v>0</v>
      </c>
      <c r="Y257" s="81">
        <f>IF(OR(M257="",Q257="Mut+ext"),0,IF(ISERROR(W257+V257*VLOOKUP(M257,Paramétrage!$C$6:$E$29,3,0))=TRUE,X257,W257+V257*VLOOKUP(M257,Paramétrage!$C$6:$E$29,3,0)))</f>
        <v>0</v>
      </c>
      <c r="Z257" s="395"/>
      <c r="AA257" s="364"/>
      <c r="AB257" s="396"/>
      <c r="AC257" s="133"/>
      <c r="AD257" s="40"/>
      <c r="AE257" s="61">
        <f t="shared" si="58"/>
        <v>0</v>
      </c>
      <c r="AF257" s="203">
        <f t="shared" si="57"/>
        <v>0</v>
      </c>
    </row>
    <row r="258" spans="1:32" hidden="1">
      <c r="A258" s="403"/>
      <c r="B258" s="372"/>
      <c r="C258" s="357"/>
      <c r="D258" s="358"/>
      <c r="E258" s="347"/>
      <c r="F258" s="347"/>
      <c r="G258" s="184"/>
      <c r="H258" s="205"/>
      <c r="I258" s="54"/>
      <c r="J258" s="50"/>
      <c r="K258" s="49"/>
      <c r="L258" s="38"/>
      <c r="M258" s="182"/>
      <c r="N258" s="44"/>
      <c r="O258" s="206"/>
      <c r="P258" s="196"/>
      <c r="Q258" s="39"/>
      <c r="R258" s="363"/>
      <c r="S258" s="364"/>
      <c r="T258" s="365"/>
      <c r="U258" s="80">
        <f>IF(OR(P258="",M258=Paramétrage!$C$10,M258=Paramétrage!$C$13,M258=Paramétrage!$C$17,M258=Paramétrage!$C$20,M258=Paramétrage!$C$24,M258=Paramétrage!$C$27,AND(M258&lt;&gt;Paramétrage!$C$9,Q258="Mut+ext")),0,ROUNDUP(O258/P258,0))</f>
        <v>0</v>
      </c>
      <c r="V258" s="216">
        <f>IF(OR(M258="",Q258="Mut+ext"),0,IF(VLOOKUP(M258,Paramétrage!$C$6:$E$29,2,0)=0,0,IF(P258="","saisir capacité",N258*U258*VLOOKUP(M258,Paramétrage!$C$6:$E$29,2,0))))</f>
        <v>0</v>
      </c>
      <c r="W258" s="200"/>
      <c r="X258" s="217">
        <f t="shared" si="56"/>
        <v>0</v>
      </c>
      <c r="Y258" s="81">
        <f>IF(OR(M258="",Q258="Mut+ext"),0,IF(ISERROR(W258+V258*VLOOKUP(M258,Paramétrage!$C$6:$E$29,3,0))=TRUE,X258,W258+V258*VLOOKUP(M258,Paramétrage!$C$6:$E$29,3,0)))</f>
        <v>0</v>
      </c>
      <c r="Z258" s="395"/>
      <c r="AA258" s="364"/>
      <c r="AB258" s="396"/>
      <c r="AC258" s="133"/>
      <c r="AD258" s="40"/>
      <c r="AE258" s="61">
        <f t="shared" si="58"/>
        <v>0</v>
      </c>
      <c r="AF258" s="203">
        <f t="shared" si="57"/>
        <v>0</v>
      </c>
    </row>
    <row r="259" spans="1:32" hidden="1">
      <c r="A259" s="403"/>
      <c r="B259" s="372"/>
      <c r="C259" s="357"/>
      <c r="D259" s="358"/>
      <c r="E259" s="347"/>
      <c r="F259" s="347"/>
      <c r="G259" s="184"/>
      <c r="H259" s="205"/>
      <c r="I259" s="54"/>
      <c r="J259" s="50"/>
      <c r="K259" s="49"/>
      <c r="L259" s="38"/>
      <c r="M259" s="182"/>
      <c r="N259" s="44"/>
      <c r="O259" s="206"/>
      <c r="P259" s="196"/>
      <c r="Q259" s="39"/>
      <c r="R259" s="363"/>
      <c r="S259" s="364"/>
      <c r="T259" s="365"/>
      <c r="U259" s="80">
        <f>IF(OR(P259="",M259=Paramétrage!$C$10,M259=Paramétrage!$C$13,M259=Paramétrage!$C$17,M259=Paramétrage!$C$20,M259=Paramétrage!$C$24,M259=Paramétrage!$C$27,AND(M259&lt;&gt;Paramétrage!$C$9,Q259="Mut+ext")),0,ROUNDUP(O259/P259,0))</f>
        <v>0</v>
      </c>
      <c r="V259" s="216">
        <f>IF(OR(M259="",Q259="Mut+ext"),0,IF(VLOOKUP(M259,Paramétrage!$C$6:$E$29,2,0)=0,0,IF(P259="","saisir capacité",N259*U259*VLOOKUP(M259,Paramétrage!$C$6:$E$29,2,0))))</f>
        <v>0</v>
      </c>
      <c r="W259" s="200"/>
      <c r="X259" s="217">
        <f t="shared" si="56"/>
        <v>0</v>
      </c>
      <c r="Y259" s="81">
        <f>IF(OR(M259="",Q259="Mut+ext"),0,IF(ISERROR(W259+V259*VLOOKUP(M259,Paramétrage!$C$6:$E$29,3,0))=TRUE,X259,W259+V259*VLOOKUP(M259,Paramétrage!$C$6:$E$29,3,0)))</f>
        <v>0</v>
      </c>
      <c r="Z259" s="395"/>
      <c r="AA259" s="364"/>
      <c r="AB259" s="396"/>
      <c r="AC259" s="133"/>
      <c r="AD259" s="40"/>
      <c r="AE259" s="61">
        <f t="shared" si="58"/>
        <v>0</v>
      </c>
      <c r="AF259" s="203">
        <f t="shared" si="57"/>
        <v>0</v>
      </c>
    </row>
    <row r="260" spans="1:32" hidden="1">
      <c r="A260" s="403"/>
      <c r="B260" s="372"/>
      <c r="C260" s="357"/>
      <c r="D260" s="358"/>
      <c r="E260" s="347"/>
      <c r="F260" s="347"/>
      <c r="G260" s="184"/>
      <c r="H260" s="205"/>
      <c r="I260" s="54"/>
      <c r="J260" s="50"/>
      <c r="K260" s="49"/>
      <c r="L260" s="38"/>
      <c r="M260" s="182"/>
      <c r="N260" s="44"/>
      <c r="O260" s="206"/>
      <c r="P260" s="196"/>
      <c r="Q260" s="39"/>
      <c r="R260" s="363"/>
      <c r="S260" s="364"/>
      <c r="T260" s="365"/>
      <c r="U260" s="80">
        <f>IF(OR(P260="",M260=Paramétrage!$C$10,M260=Paramétrage!$C$13,M260=Paramétrage!$C$17,M260=Paramétrage!$C$20,M260=Paramétrage!$C$24,M260=Paramétrage!$C$27,AND(M260&lt;&gt;Paramétrage!$C$9,Q260="Mut+ext")),0,ROUNDUP(O260/P260,0))</f>
        <v>0</v>
      </c>
      <c r="V260" s="216">
        <f>IF(OR(M260="",Q260="Mut+ext"),0,IF(VLOOKUP(M260,Paramétrage!$C$6:$E$29,2,0)=0,0,IF(P260="","saisir capacité",N260*U260*VLOOKUP(M260,Paramétrage!$C$6:$E$29,2,0))))</f>
        <v>0</v>
      </c>
      <c r="W260" s="200"/>
      <c r="X260" s="217">
        <f t="shared" si="56"/>
        <v>0</v>
      </c>
      <c r="Y260" s="81">
        <f>IF(OR(M260="",Q260="Mut+ext"),0,IF(ISERROR(W260+V260*VLOOKUP(M260,Paramétrage!$C$6:$E$29,3,0))=TRUE,X260,W260+V260*VLOOKUP(M260,Paramétrage!$C$6:$E$29,3,0)))</f>
        <v>0</v>
      </c>
      <c r="Z260" s="395"/>
      <c r="AA260" s="364"/>
      <c r="AB260" s="396"/>
      <c r="AC260" s="133"/>
      <c r="AD260" s="40"/>
      <c r="AE260" s="61">
        <f t="shared" si="58"/>
        <v>0</v>
      </c>
      <c r="AF260" s="203">
        <f t="shared" si="57"/>
        <v>0</v>
      </c>
    </row>
    <row r="261" spans="1:32" hidden="1">
      <c r="A261" s="403"/>
      <c r="B261" s="372"/>
      <c r="C261" s="359"/>
      <c r="D261" s="360"/>
      <c r="E261" s="348"/>
      <c r="F261" s="348"/>
      <c r="G261" s="184"/>
      <c r="H261" s="205"/>
      <c r="I261" s="54"/>
      <c r="J261" s="50"/>
      <c r="K261" s="49"/>
      <c r="L261" s="38"/>
      <c r="M261" s="182"/>
      <c r="N261" s="45"/>
      <c r="O261" s="206"/>
      <c r="P261" s="196"/>
      <c r="Q261" s="39"/>
      <c r="R261" s="363"/>
      <c r="S261" s="364"/>
      <c r="T261" s="365"/>
      <c r="U261" s="80">
        <f>IF(OR(P261="",M261=Paramétrage!$C$10,M261=Paramétrage!$C$13,M261=Paramétrage!$C$17,M261=Paramétrage!$C$20,M261=Paramétrage!$C$24,M261=Paramétrage!$C$27,AND(M261&lt;&gt;Paramétrage!$C$9,Q261="Mut+ext")),0,ROUNDUP(O261/P261,0))</f>
        <v>0</v>
      </c>
      <c r="V261" s="216">
        <f>IF(OR(M261="",Q261="Mut+ext"),0,IF(VLOOKUP(M261,Paramétrage!$C$6:$E$29,2,0)=0,0,IF(P261="","saisir capacité",N261*U261*VLOOKUP(M261,Paramétrage!$C$6:$E$29,2,0))))</f>
        <v>0</v>
      </c>
      <c r="W261" s="200"/>
      <c r="X261" s="217">
        <f t="shared" si="56"/>
        <v>0</v>
      </c>
      <c r="Y261" s="81">
        <f>IF(OR(M261="",Q261="Mut+ext"),0,IF(ISERROR(W261+V261*VLOOKUP(M261,Paramétrage!$C$6:$E$29,3,0))=TRUE,X261,W261+V261*VLOOKUP(M261,Paramétrage!$C$6:$E$29,3,0)))</f>
        <v>0</v>
      </c>
      <c r="Z261" s="395"/>
      <c r="AA261" s="364"/>
      <c r="AB261" s="396"/>
      <c r="AC261" s="133"/>
      <c r="AD261" s="40"/>
      <c r="AE261" s="61">
        <f t="shared" si="58"/>
        <v>0</v>
      </c>
      <c r="AF261" s="203">
        <f t="shared" si="57"/>
        <v>0</v>
      </c>
    </row>
    <row r="262" spans="1:32" hidden="1">
      <c r="A262" s="403"/>
      <c r="B262" s="372"/>
      <c r="C262" s="218"/>
      <c r="D262" s="219"/>
      <c r="E262" s="220"/>
      <c r="F262" s="219"/>
      <c r="G262" s="219"/>
      <c r="H262" s="221"/>
      <c r="I262" s="136"/>
      <c r="J262" s="130"/>
      <c r="K262" s="70"/>
      <c r="L262" s="72"/>
      <c r="M262" s="222"/>
      <c r="N262" s="73">
        <f>AE262</f>
        <v>0</v>
      </c>
      <c r="O262" s="223"/>
      <c r="P262" s="223"/>
      <c r="Q262" s="76"/>
      <c r="R262" s="74"/>
      <c r="S262" s="74"/>
      <c r="T262" s="75"/>
      <c r="U262" s="122"/>
      <c r="V262" s="224">
        <f>SUM(V250:V261)</f>
        <v>0</v>
      </c>
      <c r="W262" s="222">
        <f>SUM(W250:W261)</f>
        <v>0</v>
      </c>
      <c r="X262" s="225">
        <f>SUM(X250:X261)</f>
        <v>0</v>
      </c>
      <c r="Y262" s="77">
        <f>SUM(Y250:Y261)</f>
        <v>0</v>
      </c>
      <c r="Z262" s="123"/>
      <c r="AA262" s="124"/>
      <c r="AB262" s="125"/>
      <c r="AC262" s="126"/>
      <c r="AD262" s="127"/>
      <c r="AE262" s="128">
        <f>SUM(AE250:AE261)</f>
        <v>0</v>
      </c>
      <c r="AF262" s="129">
        <f>SUM(AF250:AF261)</f>
        <v>0</v>
      </c>
    </row>
    <row r="263" spans="1:32" hidden="1">
      <c r="A263" s="403"/>
      <c r="B263" s="372" t="s">
        <v>166</v>
      </c>
      <c r="C263" s="355" t="s">
        <v>167</v>
      </c>
      <c r="D263" s="356"/>
      <c r="E263" s="347"/>
      <c r="F263" s="347" t="s">
        <v>64</v>
      </c>
      <c r="G263" s="191" t="s">
        <v>168</v>
      </c>
      <c r="H263" s="186"/>
      <c r="I263" s="54"/>
      <c r="J263" s="50"/>
      <c r="K263" s="49"/>
      <c r="L263" s="38"/>
      <c r="M263" s="182"/>
      <c r="N263" s="44"/>
      <c r="O263" s="206"/>
      <c r="P263" s="196"/>
      <c r="Q263" s="42"/>
      <c r="R263" s="363"/>
      <c r="S263" s="364"/>
      <c r="T263" s="365"/>
      <c r="U263" s="80">
        <f>IF(OR(P263="",M263=Paramétrage!$C$10,M263=Paramétrage!$C$13,M263=Paramétrage!$C$17,M263=Paramétrage!$C$20,M263=Paramétrage!$C$24,M263=Paramétrage!$C$27,AND(M263&lt;&gt;Paramétrage!$C$9,Q263="Mut+ext")),0,ROUNDUP(O263/P263,0))</f>
        <v>0</v>
      </c>
      <c r="V263" s="216">
        <f>IF(OR(M263="",Q263="Mut+ext"),0,IF(VLOOKUP(M263,Paramétrage!$C$6:$E$29,2,0)=0,0,IF(P263="","saisir capacité",N263*U263*VLOOKUP(M263,Paramétrage!$C$6:$E$29,2,0))))</f>
        <v>0</v>
      </c>
      <c r="W263" s="200"/>
      <c r="X263" s="217">
        <f t="shared" ref="X263:X274" si="59">IF(OR(M263="",Q263="Mut+ext"),0,IF(ISERROR(V263+W263)=TRUE,V263,V263+W263))</f>
        <v>0</v>
      </c>
      <c r="Y263" s="81">
        <f>IF(OR(M263="",Q263="Mut+ext"),0,IF(ISERROR(W263+V263*VLOOKUP(M263,Paramétrage!$C$6:$E$29,3,0))=TRUE,X263,W263+V263*VLOOKUP(M263,Paramétrage!$C$6:$E$29,3,0)))</f>
        <v>0</v>
      </c>
      <c r="Z263" s="395"/>
      <c r="AA263" s="364"/>
      <c r="AB263" s="396"/>
      <c r="AC263" s="133"/>
      <c r="AD263" s="41"/>
      <c r="AE263" s="61">
        <f>IF(G263="",0,IF(K263="",0,IF(SUMIF($G$263:$G$274,G263,$O$263:$O$274)=0,0,IF(OR(L263="",K263="obligatoire"),AF263/SUMIF($G$263:$G$274,G263,$O$263:$O$274),AF263/(SUMIF($G$263:$G$274,G263,$O$263:$O$274)/L263)))))</f>
        <v>0</v>
      </c>
      <c r="AF263" s="202">
        <f t="shared" ref="AF263:AF274" si="60">N263*O263</f>
        <v>0</v>
      </c>
    </row>
    <row r="264" spans="1:32" hidden="1">
      <c r="A264" s="403"/>
      <c r="B264" s="372"/>
      <c r="C264" s="357"/>
      <c r="D264" s="358"/>
      <c r="E264" s="347"/>
      <c r="F264" s="347"/>
      <c r="G264" s="184"/>
      <c r="H264" s="185"/>
      <c r="I264" s="54"/>
      <c r="J264" s="50"/>
      <c r="K264" s="49"/>
      <c r="L264" s="38"/>
      <c r="M264" s="182"/>
      <c r="N264" s="44"/>
      <c r="O264" s="206"/>
      <c r="P264" s="196"/>
      <c r="Q264" s="39"/>
      <c r="R264" s="363"/>
      <c r="S264" s="364"/>
      <c r="T264" s="365"/>
      <c r="U264" s="80">
        <f>IF(OR(P264="",M264=Paramétrage!$C$10,M264=Paramétrage!$C$13,M264=Paramétrage!$C$17,M264=Paramétrage!$C$20,M264=Paramétrage!$C$24,M264=Paramétrage!$C$27,AND(M264&lt;&gt;Paramétrage!$C$9,Q264="Mut+ext")),0,ROUNDUP(O264/P264,0))</f>
        <v>0</v>
      </c>
      <c r="V264" s="216">
        <f>IF(OR(M264="",Q264="Mut+ext"),0,IF(VLOOKUP(M264,Paramétrage!$C$6:$E$29,2,0)=0,0,IF(P264="","saisir capacité",N264*U264*VLOOKUP(M264,Paramétrage!$C$6:$E$29,2,0))))</f>
        <v>0</v>
      </c>
      <c r="W264" s="200"/>
      <c r="X264" s="217">
        <f t="shared" si="59"/>
        <v>0</v>
      </c>
      <c r="Y264" s="81">
        <f>IF(OR(M264="",Q264="Mut+ext"),0,IF(ISERROR(W264+V264*VLOOKUP(M264,Paramétrage!$C$6:$E$29,3,0))=TRUE,X264,W264+V264*VLOOKUP(M264,Paramétrage!$C$6:$E$29,3,0)))</f>
        <v>0</v>
      </c>
      <c r="Z264" s="395"/>
      <c r="AA264" s="364"/>
      <c r="AB264" s="396"/>
      <c r="AC264" s="133"/>
      <c r="AD264" s="40"/>
      <c r="AE264" s="61">
        <f t="shared" ref="AE264:AE274" si="61">IF(G264="",0,IF(K264="",0,IF(SUMIF($G$263:$G$274,G264,$O$263:$O$274)=0,0,IF(OR(L264="",K264="obligatoire"),AF264/SUMIF($G$263:$G$274,G264,$O$263:$O$274),AF264/(SUMIF($G$263:$G$274,G264,$O$263:$O$274)/L264)))))</f>
        <v>0</v>
      </c>
      <c r="AF264" s="203">
        <f t="shared" si="60"/>
        <v>0</v>
      </c>
    </row>
    <row r="265" spans="1:32" hidden="1">
      <c r="A265" s="403"/>
      <c r="B265" s="372"/>
      <c r="C265" s="357"/>
      <c r="D265" s="358"/>
      <c r="E265" s="347"/>
      <c r="F265" s="347"/>
      <c r="G265" s="184"/>
      <c r="H265" s="185"/>
      <c r="I265" s="54"/>
      <c r="J265" s="50"/>
      <c r="K265" s="49"/>
      <c r="L265" s="38"/>
      <c r="M265" s="182"/>
      <c r="N265" s="44"/>
      <c r="O265" s="206"/>
      <c r="P265" s="196"/>
      <c r="Q265" s="39"/>
      <c r="R265" s="363"/>
      <c r="S265" s="364"/>
      <c r="T265" s="365"/>
      <c r="U265" s="80">
        <f>IF(OR(P265="",M265=Paramétrage!$C$10,M265=Paramétrage!$C$13,M265=Paramétrage!$C$17,M265=Paramétrage!$C$20,M265=Paramétrage!$C$24,M265=Paramétrage!$C$27,AND(M265&lt;&gt;Paramétrage!$C$9,Q265="Mut+ext")),0,ROUNDUP(O265/P265,0))</f>
        <v>0</v>
      </c>
      <c r="V265" s="216">
        <f>IF(OR(M265="",Q265="Mut+ext"),0,IF(VLOOKUP(M265,Paramétrage!$C$6:$E$29,2,0)=0,0,IF(P265="","saisir capacité",N265*U265*VLOOKUP(M265,Paramétrage!$C$6:$E$29,2,0))))</f>
        <v>0</v>
      </c>
      <c r="W265" s="200"/>
      <c r="X265" s="217">
        <f t="shared" si="59"/>
        <v>0</v>
      </c>
      <c r="Y265" s="81">
        <f>IF(OR(M265="",Q265="Mut+ext"),0,IF(ISERROR(W265+V265*VLOOKUP(M265,Paramétrage!$C$6:$E$29,3,0))=TRUE,X265,W265+V265*VLOOKUP(M265,Paramétrage!$C$6:$E$29,3,0)))</f>
        <v>0</v>
      </c>
      <c r="Z265" s="395"/>
      <c r="AA265" s="364"/>
      <c r="AB265" s="396"/>
      <c r="AC265" s="133"/>
      <c r="AD265" s="40"/>
      <c r="AE265" s="61">
        <f t="shared" si="61"/>
        <v>0</v>
      </c>
      <c r="AF265" s="203">
        <f t="shared" si="60"/>
        <v>0</v>
      </c>
    </row>
    <row r="266" spans="1:32" hidden="1">
      <c r="A266" s="403"/>
      <c r="B266" s="372"/>
      <c r="C266" s="357"/>
      <c r="D266" s="358"/>
      <c r="E266" s="347"/>
      <c r="F266" s="347"/>
      <c r="G266" s="183"/>
      <c r="H266" s="185"/>
      <c r="I266" s="54"/>
      <c r="J266" s="50"/>
      <c r="K266" s="49"/>
      <c r="L266" s="38"/>
      <c r="M266" s="182"/>
      <c r="N266" s="44"/>
      <c r="O266" s="206"/>
      <c r="P266" s="196"/>
      <c r="Q266" s="39"/>
      <c r="R266" s="363"/>
      <c r="S266" s="364"/>
      <c r="T266" s="365"/>
      <c r="U266" s="80">
        <v>0</v>
      </c>
      <c r="V266" s="216">
        <v>0</v>
      </c>
      <c r="W266" s="200"/>
      <c r="X266" s="217">
        <v>0</v>
      </c>
      <c r="Y266" s="81">
        <v>0</v>
      </c>
      <c r="Z266" s="395"/>
      <c r="AA266" s="364"/>
      <c r="AB266" s="396"/>
      <c r="AC266" s="133"/>
      <c r="AD266" s="40"/>
      <c r="AE266" s="61">
        <f t="shared" si="61"/>
        <v>0</v>
      </c>
      <c r="AF266" s="203">
        <v>0</v>
      </c>
    </row>
    <row r="267" spans="1:32" hidden="1">
      <c r="A267" s="403"/>
      <c r="B267" s="372"/>
      <c r="C267" s="357"/>
      <c r="D267" s="358"/>
      <c r="E267" s="347"/>
      <c r="F267" s="347"/>
      <c r="G267" s="184"/>
      <c r="H267" s="205"/>
      <c r="I267" s="54"/>
      <c r="J267" s="50"/>
      <c r="K267" s="49"/>
      <c r="L267" s="38"/>
      <c r="M267" s="182"/>
      <c r="N267" s="44"/>
      <c r="O267" s="206"/>
      <c r="P267" s="196"/>
      <c r="Q267" s="39"/>
      <c r="R267" s="363"/>
      <c r="S267" s="364"/>
      <c r="T267" s="365"/>
      <c r="U267" s="80">
        <v>0</v>
      </c>
      <c r="V267" s="216">
        <v>0</v>
      </c>
      <c r="W267" s="200"/>
      <c r="X267" s="217">
        <v>0</v>
      </c>
      <c r="Y267" s="81">
        <v>0</v>
      </c>
      <c r="Z267" s="395"/>
      <c r="AA267" s="364"/>
      <c r="AB267" s="396"/>
      <c r="AC267" s="133"/>
      <c r="AD267" s="40"/>
      <c r="AE267" s="61">
        <f t="shared" si="61"/>
        <v>0</v>
      </c>
      <c r="AF267" s="203">
        <v>0</v>
      </c>
    </row>
    <row r="268" spans="1:32" hidden="1">
      <c r="A268" s="403"/>
      <c r="B268" s="372"/>
      <c r="C268" s="357"/>
      <c r="D268" s="358"/>
      <c r="E268" s="347"/>
      <c r="F268" s="347"/>
      <c r="G268" s="184"/>
      <c r="H268" s="205"/>
      <c r="I268" s="54"/>
      <c r="J268" s="50"/>
      <c r="K268" s="49"/>
      <c r="L268" s="38"/>
      <c r="M268" s="182"/>
      <c r="N268" s="44"/>
      <c r="O268" s="206"/>
      <c r="P268" s="196"/>
      <c r="Q268" s="39"/>
      <c r="R268" s="363"/>
      <c r="S268" s="364"/>
      <c r="T268" s="365"/>
      <c r="U268" s="80">
        <v>0</v>
      </c>
      <c r="V268" s="216">
        <v>0</v>
      </c>
      <c r="W268" s="200"/>
      <c r="X268" s="217">
        <v>0</v>
      </c>
      <c r="Y268" s="81">
        <v>0</v>
      </c>
      <c r="Z268" s="395"/>
      <c r="AA268" s="364"/>
      <c r="AB268" s="396"/>
      <c r="AC268" s="133"/>
      <c r="AD268" s="40"/>
      <c r="AE268" s="61">
        <f t="shared" si="61"/>
        <v>0</v>
      </c>
      <c r="AF268" s="203">
        <v>0</v>
      </c>
    </row>
    <row r="269" spans="1:32" hidden="1">
      <c r="A269" s="403"/>
      <c r="B269" s="372"/>
      <c r="C269" s="357"/>
      <c r="D269" s="358"/>
      <c r="E269" s="347"/>
      <c r="F269" s="347"/>
      <c r="G269" s="184"/>
      <c r="H269" s="205"/>
      <c r="I269" s="54"/>
      <c r="J269" s="50"/>
      <c r="K269" s="49"/>
      <c r="L269" s="38"/>
      <c r="M269" s="182"/>
      <c r="N269" s="44"/>
      <c r="O269" s="206"/>
      <c r="P269" s="196"/>
      <c r="Q269" s="39"/>
      <c r="R269" s="363"/>
      <c r="S269" s="364"/>
      <c r="T269" s="365"/>
      <c r="U269" s="80">
        <v>0</v>
      </c>
      <c r="V269" s="216">
        <v>0</v>
      </c>
      <c r="W269" s="200"/>
      <c r="X269" s="217">
        <v>0</v>
      </c>
      <c r="Y269" s="81">
        <v>0</v>
      </c>
      <c r="Z269" s="395"/>
      <c r="AA269" s="364"/>
      <c r="AB269" s="396"/>
      <c r="AC269" s="133"/>
      <c r="AD269" s="40"/>
      <c r="AE269" s="61">
        <f t="shared" si="61"/>
        <v>0</v>
      </c>
      <c r="AF269" s="203">
        <v>0</v>
      </c>
    </row>
    <row r="270" spans="1:32" hidden="1">
      <c r="A270" s="403"/>
      <c r="B270" s="372"/>
      <c r="C270" s="357"/>
      <c r="D270" s="358"/>
      <c r="E270" s="347"/>
      <c r="F270" s="347"/>
      <c r="G270" s="183"/>
      <c r="H270" s="205"/>
      <c r="I270" s="54"/>
      <c r="J270" s="50"/>
      <c r="K270" s="49"/>
      <c r="L270" s="38"/>
      <c r="M270" s="182"/>
      <c r="N270" s="44"/>
      <c r="O270" s="206"/>
      <c r="P270" s="196"/>
      <c r="Q270" s="39"/>
      <c r="R270" s="363"/>
      <c r="S270" s="364"/>
      <c r="T270" s="365"/>
      <c r="U270" s="80">
        <v>0</v>
      </c>
      <c r="V270" s="216">
        <v>0</v>
      </c>
      <c r="W270" s="200"/>
      <c r="X270" s="217">
        <v>0</v>
      </c>
      <c r="Y270" s="81">
        <v>0</v>
      </c>
      <c r="Z270" s="395"/>
      <c r="AA270" s="364"/>
      <c r="AB270" s="396"/>
      <c r="AC270" s="133"/>
      <c r="AD270" s="40"/>
      <c r="AE270" s="61">
        <f t="shared" si="61"/>
        <v>0</v>
      </c>
      <c r="AF270" s="203">
        <v>0</v>
      </c>
    </row>
    <row r="271" spans="1:32" hidden="1">
      <c r="A271" s="403"/>
      <c r="B271" s="372"/>
      <c r="C271" s="357"/>
      <c r="D271" s="358"/>
      <c r="E271" s="347"/>
      <c r="F271" s="347"/>
      <c r="G271" s="184"/>
      <c r="H271" s="205"/>
      <c r="I271" s="54"/>
      <c r="J271" s="50"/>
      <c r="K271" s="49"/>
      <c r="L271" s="38"/>
      <c r="M271" s="182"/>
      <c r="N271" s="44"/>
      <c r="O271" s="206"/>
      <c r="P271" s="196"/>
      <c r="Q271" s="39"/>
      <c r="R271" s="363"/>
      <c r="S271" s="364"/>
      <c r="T271" s="365"/>
      <c r="U271" s="80">
        <v>0</v>
      </c>
      <c r="V271" s="216">
        <v>0</v>
      </c>
      <c r="W271" s="200"/>
      <c r="X271" s="217">
        <v>0</v>
      </c>
      <c r="Y271" s="81">
        <v>0</v>
      </c>
      <c r="Z271" s="395"/>
      <c r="AA271" s="364"/>
      <c r="AB271" s="396"/>
      <c r="AC271" s="133"/>
      <c r="AD271" s="40"/>
      <c r="AE271" s="61">
        <f t="shared" si="61"/>
        <v>0</v>
      </c>
      <c r="AF271" s="203">
        <v>0</v>
      </c>
    </row>
    <row r="272" spans="1:32" hidden="1">
      <c r="A272" s="403"/>
      <c r="B272" s="372"/>
      <c r="C272" s="357"/>
      <c r="D272" s="358"/>
      <c r="E272" s="347"/>
      <c r="F272" s="347"/>
      <c r="G272" s="184"/>
      <c r="H272" s="205"/>
      <c r="I272" s="54"/>
      <c r="J272" s="50"/>
      <c r="K272" s="49"/>
      <c r="L272" s="38"/>
      <c r="M272" s="182"/>
      <c r="N272" s="44"/>
      <c r="O272" s="206"/>
      <c r="P272" s="196"/>
      <c r="Q272" s="39"/>
      <c r="R272" s="363"/>
      <c r="S272" s="364"/>
      <c r="T272" s="365"/>
      <c r="U272" s="80">
        <v>0</v>
      </c>
      <c r="V272" s="216">
        <v>0</v>
      </c>
      <c r="W272" s="200"/>
      <c r="X272" s="217">
        <v>0</v>
      </c>
      <c r="Y272" s="81">
        <v>0</v>
      </c>
      <c r="Z272" s="395"/>
      <c r="AA272" s="364"/>
      <c r="AB272" s="396"/>
      <c r="AC272" s="133"/>
      <c r="AD272" s="40"/>
      <c r="AE272" s="61">
        <f t="shared" si="61"/>
        <v>0</v>
      </c>
      <c r="AF272" s="203">
        <v>0</v>
      </c>
    </row>
    <row r="273" spans="1:32" hidden="1">
      <c r="A273" s="403"/>
      <c r="B273" s="372"/>
      <c r="C273" s="357"/>
      <c r="D273" s="358"/>
      <c r="E273" s="347"/>
      <c r="F273" s="347"/>
      <c r="G273" s="184"/>
      <c r="H273" s="205"/>
      <c r="I273" s="54"/>
      <c r="J273" s="50"/>
      <c r="K273" s="49"/>
      <c r="L273" s="38"/>
      <c r="M273" s="182"/>
      <c r="N273" s="44"/>
      <c r="O273" s="206"/>
      <c r="P273" s="196"/>
      <c r="Q273" s="39"/>
      <c r="R273" s="363"/>
      <c r="S273" s="364"/>
      <c r="T273" s="365"/>
      <c r="U273" s="80">
        <v>0</v>
      </c>
      <c r="V273" s="216">
        <v>0</v>
      </c>
      <c r="W273" s="200"/>
      <c r="X273" s="217">
        <v>0</v>
      </c>
      <c r="Y273" s="81">
        <v>0</v>
      </c>
      <c r="Z273" s="395"/>
      <c r="AA273" s="364"/>
      <c r="AB273" s="396"/>
      <c r="AC273" s="133"/>
      <c r="AD273" s="40"/>
      <c r="AE273" s="61">
        <f t="shared" si="61"/>
        <v>0</v>
      </c>
      <c r="AF273" s="203">
        <v>0</v>
      </c>
    </row>
    <row r="274" spans="1:32" hidden="1">
      <c r="A274" s="403"/>
      <c r="B274" s="372"/>
      <c r="C274" s="359"/>
      <c r="D274" s="360"/>
      <c r="E274" s="348"/>
      <c r="F274" s="348"/>
      <c r="G274" s="184"/>
      <c r="H274" s="205"/>
      <c r="I274" s="54"/>
      <c r="J274" s="50"/>
      <c r="K274" s="49"/>
      <c r="L274" s="38"/>
      <c r="M274" s="182"/>
      <c r="N274" s="45"/>
      <c r="O274" s="206"/>
      <c r="P274" s="196"/>
      <c r="Q274" s="39"/>
      <c r="R274" s="363"/>
      <c r="S274" s="364"/>
      <c r="T274" s="365"/>
      <c r="U274" s="80">
        <f>IF(OR(P274="",M274=Paramétrage!$C$10,M274=Paramétrage!$C$13,M274=Paramétrage!$C$17,M274=Paramétrage!$C$20,M274=Paramétrage!$C$24,M274=Paramétrage!$C$27,AND(M274&lt;&gt;Paramétrage!$C$9,Q274="Mut+ext")),0,ROUNDUP(O274/P274,0))</f>
        <v>0</v>
      </c>
      <c r="V274" s="216">
        <f>IF(OR(M274="",Q274="Mut+ext"),0,IF(VLOOKUP(M274,Paramétrage!$C$6:$E$29,2,0)=0,0,IF(P274="","saisir capacité",N274*U274*VLOOKUP(M274,Paramétrage!$C$6:$E$29,2,0))))</f>
        <v>0</v>
      </c>
      <c r="W274" s="200"/>
      <c r="X274" s="217">
        <f t="shared" si="59"/>
        <v>0</v>
      </c>
      <c r="Y274" s="81">
        <f>IF(OR(M274="",Q274="Mut+ext"),0,IF(ISERROR(W274+V274*VLOOKUP(M274,Paramétrage!$C$6:$E$29,3,0))=TRUE,X274,W274+V274*VLOOKUP(M274,Paramétrage!$C$6:$E$29,3,0)))</f>
        <v>0</v>
      </c>
      <c r="Z274" s="395"/>
      <c r="AA274" s="364"/>
      <c r="AB274" s="396"/>
      <c r="AC274" s="133"/>
      <c r="AD274" s="40"/>
      <c r="AE274" s="61">
        <f t="shared" si="61"/>
        <v>0</v>
      </c>
      <c r="AF274" s="203">
        <f t="shared" si="60"/>
        <v>0</v>
      </c>
    </row>
    <row r="275" spans="1:32" ht="16.149999999999999" hidden="1" thickBot="1">
      <c r="A275" s="403"/>
      <c r="B275" s="372"/>
      <c r="C275" s="218"/>
      <c r="D275" s="219"/>
      <c r="E275" s="220"/>
      <c r="F275" s="219"/>
      <c r="G275" s="219"/>
      <c r="H275" s="221"/>
      <c r="I275" s="136"/>
      <c r="J275" s="130"/>
      <c r="K275" s="70"/>
      <c r="L275" s="72"/>
      <c r="M275" s="222"/>
      <c r="N275" s="73">
        <f>AE275</f>
        <v>0</v>
      </c>
      <c r="O275" s="223"/>
      <c r="P275" s="223"/>
      <c r="Q275" s="76"/>
      <c r="R275" s="74"/>
      <c r="S275" s="74"/>
      <c r="T275" s="75"/>
      <c r="U275" s="122"/>
      <c r="V275" s="224">
        <f>SUM(V263:V274)</f>
        <v>0</v>
      </c>
      <c r="W275" s="222">
        <f>SUM(W263:W274)</f>
        <v>0</v>
      </c>
      <c r="X275" s="225">
        <f>SUM(X263:X274)</f>
        <v>0</v>
      </c>
      <c r="Y275" s="77">
        <f>SUM(Y263:Y274)</f>
        <v>0</v>
      </c>
      <c r="Z275" s="123"/>
      <c r="AA275" s="124"/>
      <c r="AB275" s="125"/>
      <c r="AC275" s="126"/>
      <c r="AD275" s="127"/>
      <c r="AE275" s="128">
        <f>SUM(AE263:AE274)</f>
        <v>0</v>
      </c>
      <c r="AF275" s="129">
        <f>SUM(AF263:AF274)</f>
        <v>0</v>
      </c>
    </row>
    <row r="276" spans="1:32" ht="16.149999999999999" thickBot="1">
      <c r="A276" s="403"/>
      <c r="B276" s="90"/>
      <c r="C276" s="90"/>
      <c r="D276" s="91"/>
      <c r="E276" s="92">
        <f>E143+E156+E169+E185+E198+E224+E237+E250+E263+E211</f>
        <v>30</v>
      </c>
      <c r="F276" s="172"/>
      <c r="G276" s="93"/>
      <c r="H276" s="96"/>
      <c r="I276" s="96"/>
      <c r="J276" s="94"/>
      <c r="K276" s="90"/>
      <c r="L276" s="90"/>
      <c r="M276" s="91"/>
      <c r="N276" s="116">
        <f>N155+N168+N184+N197+N210+N223+N236+N249+N262+N275</f>
        <v>194</v>
      </c>
      <c r="O276" s="94"/>
      <c r="P276" s="95"/>
      <c r="Q276" s="94"/>
      <c r="R276" s="94"/>
      <c r="S276" s="94"/>
      <c r="T276" s="98"/>
      <c r="U276" s="117"/>
      <c r="V276" s="92">
        <f>V155+V168+V184+V197+V210+V223+V236+V249+V262+V275</f>
        <v>174</v>
      </c>
      <c r="W276" s="92">
        <f>W155+W168+W184+W197+W210+W223+W236+W249+W262+W275</f>
        <v>0</v>
      </c>
      <c r="X276" s="92">
        <f>X155+X168+X184+X197+X210+X223+X236+X249+X262+X275</f>
        <v>174</v>
      </c>
      <c r="Y276" s="92">
        <f>Y155+Y168+Y184+Y197+Y210+Y223+Y236+Y249+Y262+Y275</f>
        <v>196</v>
      </c>
      <c r="Z276" s="118"/>
      <c r="AA276" s="96"/>
      <c r="AB276" s="97"/>
      <c r="AC276" s="96"/>
      <c r="AD276" s="119"/>
      <c r="AE276" s="120">
        <f>SUM(AE143:AE249)/2</f>
        <v>194</v>
      </c>
      <c r="AF276" s="121">
        <f>SUM(AF166:AF236)</f>
        <v>4560</v>
      </c>
    </row>
    <row r="277" spans="1:32" ht="16.149999999999999" thickBot="1">
      <c r="A277" s="16" t="s">
        <v>11</v>
      </c>
      <c r="B277" s="17"/>
      <c r="C277" s="17"/>
      <c r="D277" s="17"/>
      <c r="E277" s="17"/>
      <c r="F277" s="17"/>
      <c r="G277" s="17"/>
      <c r="H277" s="43"/>
      <c r="I277" s="43"/>
      <c r="J277" s="20"/>
      <c r="K277" s="17"/>
      <c r="L277" s="17"/>
      <c r="M277" s="18"/>
      <c r="N277" s="46">
        <f>N276+N142</f>
        <v>326.88461538461536</v>
      </c>
      <c r="O277" s="20"/>
      <c r="P277" s="21"/>
      <c r="Q277" s="20"/>
      <c r="R277" s="20"/>
      <c r="S277" s="20"/>
      <c r="T277" s="22"/>
      <c r="U277" s="18"/>
      <c r="V277" s="48">
        <f>V276+V142</f>
        <v>313</v>
      </c>
      <c r="W277" s="23">
        <f>W276+W142</f>
        <v>0</v>
      </c>
      <c r="X277" s="24">
        <f>X276+X142</f>
        <v>313</v>
      </c>
      <c r="Y277" s="25">
        <f>Y276+Y142</f>
        <v>363.5</v>
      </c>
      <c r="AC277" s="27"/>
      <c r="AE277" s="19">
        <f>AE276+AE142</f>
        <v>326.88461538461536</v>
      </c>
      <c r="AF277" s="26">
        <f>SUM(AF143:AF249)</f>
        <v>7760</v>
      </c>
    </row>
    <row r="278" spans="1:32" ht="18" customHeight="1">
      <c r="H278" s="137"/>
      <c r="O278" s="27"/>
    </row>
  </sheetData>
  <sheetProtection algorithmName="SHA-512" hashValue="UO6EWoyF/JCJT5+C+ErtKBAu5oSk887Sepe1NSXVS6+3S8Xu/yBfiRXTA7f/4PDHqoIiOp1H8QcBa9ax0dypkA==" saltValue="/ja3Dk/ZbAbfXDT2nyWJgQ==" spinCount="100000" sheet="1" formatCells="0" formatRows="0" insertRows="0" autoFilter="0"/>
  <mergeCells count="598">
    <mergeCell ref="R268:T268"/>
    <mergeCell ref="Z268:AB268"/>
    <mergeCell ref="R269:T269"/>
    <mergeCell ref="Z269:AB269"/>
    <mergeCell ref="R270:T270"/>
    <mergeCell ref="Z270:AB270"/>
    <mergeCell ref="R265:T265"/>
    <mergeCell ref="Z265:AB265"/>
    <mergeCell ref="R266:T266"/>
    <mergeCell ref="Z266:AB266"/>
    <mergeCell ref="R267:T267"/>
    <mergeCell ref="Z267:AB267"/>
    <mergeCell ref="R261:T261"/>
    <mergeCell ref="Z261:AB261"/>
    <mergeCell ref="B263:B275"/>
    <mergeCell ref="C263:D274"/>
    <mergeCell ref="E263:E274"/>
    <mergeCell ref="F263:F274"/>
    <mergeCell ref="R263:T263"/>
    <mergeCell ref="Z263:AB263"/>
    <mergeCell ref="R264:T264"/>
    <mergeCell ref="Z264:AB264"/>
    <mergeCell ref="R274:T274"/>
    <mergeCell ref="Z274:AB274"/>
    <mergeCell ref="R271:T271"/>
    <mergeCell ref="Z271:AB271"/>
    <mergeCell ref="R272:T272"/>
    <mergeCell ref="Z272:AB272"/>
    <mergeCell ref="R273:T273"/>
    <mergeCell ref="Z273:AB273"/>
    <mergeCell ref="B250:B262"/>
    <mergeCell ref="C250:D261"/>
    <mergeCell ref="E250:E261"/>
    <mergeCell ref="F250:F261"/>
    <mergeCell ref="R250:T250"/>
    <mergeCell ref="Z250:AB250"/>
    <mergeCell ref="R258:T258"/>
    <mergeCell ref="Z258:AB258"/>
    <mergeCell ref="R259:T259"/>
    <mergeCell ref="Z259:AB259"/>
    <mergeCell ref="R260:T260"/>
    <mergeCell ref="Z260:AB260"/>
    <mergeCell ref="R255:T255"/>
    <mergeCell ref="Z255:AB255"/>
    <mergeCell ref="R256:T256"/>
    <mergeCell ref="Z256:AB256"/>
    <mergeCell ref="R257:T257"/>
    <mergeCell ref="Z257:AB257"/>
    <mergeCell ref="R243:T243"/>
    <mergeCell ref="Z243:AB243"/>
    <mergeCell ref="R244:T244"/>
    <mergeCell ref="Z244:AB244"/>
    <mergeCell ref="R252:T252"/>
    <mergeCell ref="Z252:AB252"/>
    <mergeCell ref="R253:T253"/>
    <mergeCell ref="Z253:AB253"/>
    <mergeCell ref="R254:T254"/>
    <mergeCell ref="Z254:AB254"/>
    <mergeCell ref="R248:T248"/>
    <mergeCell ref="Z248:AB248"/>
    <mergeCell ref="R251:T251"/>
    <mergeCell ref="Z251:AB251"/>
    <mergeCell ref="R239:T239"/>
    <mergeCell ref="Z239:AB239"/>
    <mergeCell ref="R240:T240"/>
    <mergeCell ref="Z240:AB240"/>
    <mergeCell ref="R241:T241"/>
    <mergeCell ref="Z241:AB241"/>
    <mergeCell ref="R235:T235"/>
    <mergeCell ref="Z235:AB235"/>
    <mergeCell ref="B237:B249"/>
    <mergeCell ref="C237:D248"/>
    <mergeCell ref="E237:E248"/>
    <mergeCell ref="F237:F248"/>
    <mergeCell ref="R237:T237"/>
    <mergeCell ref="Z237:AB237"/>
    <mergeCell ref="R238:T238"/>
    <mergeCell ref="Z238:AB238"/>
    <mergeCell ref="R245:T245"/>
    <mergeCell ref="Z245:AB245"/>
    <mergeCell ref="R246:T246"/>
    <mergeCell ref="Z246:AB246"/>
    <mergeCell ref="R247:T247"/>
    <mergeCell ref="Z247:AB247"/>
    <mergeCell ref="R242:T242"/>
    <mergeCell ref="Z242:AB242"/>
    <mergeCell ref="B224:B236"/>
    <mergeCell ref="C224:D235"/>
    <mergeCell ref="E224:E235"/>
    <mergeCell ref="F224:F235"/>
    <mergeCell ref="R224:T224"/>
    <mergeCell ref="Z224:AB224"/>
    <mergeCell ref="R225:T225"/>
    <mergeCell ref="Z225:AB225"/>
    <mergeCell ref="R232:T232"/>
    <mergeCell ref="Z232:AB232"/>
    <mergeCell ref="R233:T233"/>
    <mergeCell ref="Z233:AB233"/>
    <mergeCell ref="R234:T234"/>
    <mergeCell ref="Z234:AB234"/>
    <mergeCell ref="R229:T229"/>
    <mergeCell ref="Z229:AB229"/>
    <mergeCell ref="R230:T230"/>
    <mergeCell ref="Z230:AB230"/>
    <mergeCell ref="R231:T231"/>
    <mergeCell ref="Z231:AB231"/>
    <mergeCell ref="R217:T217"/>
    <mergeCell ref="Z217:AB217"/>
    <mergeCell ref="R218:T218"/>
    <mergeCell ref="Z218:AB218"/>
    <mergeCell ref="R226:T226"/>
    <mergeCell ref="Z226:AB226"/>
    <mergeCell ref="R227:T227"/>
    <mergeCell ref="Z227:AB227"/>
    <mergeCell ref="R228:T228"/>
    <mergeCell ref="Z228:AB228"/>
    <mergeCell ref="R222:T222"/>
    <mergeCell ref="Z222:AB222"/>
    <mergeCell ref="R213:T213"/>
    <mergeCell ref="Z213:AB213"/>
    <mergeCell ref="R214:T214"/>
    <mergeCell ref="Z214:AB214"/>
    <mergeCell ref="R215:T215"/>
    <mergeCell ref="Z215:AB215"/>
    <mergeCell ref="R209:T209"/>
    <mergeCell ref="Z209:AB209"/>
    <mergeCell ref="B211:B223"/>
    <mergeCell ref="C211:D222"/>
    <mergeCell ref="E211:E222"/>
    <mergeCell ref="F211:F222"/>
    <mergeCell ref="R211:T211"/>
    <mergeCell ref="Z211:AB211"/>
    <mergeCell ref="R212:T212"/>
    <mergeCell ref="Z212:AB212"/>
    <mergeCell ref="R219:T219"/>
    <mergeCell ref="Z219:AB219"/>
    <mergeCell ref="R220:T220"/>
    <mergeCell ref="Z220:AB220"/>
    <mergeCell ref="R221:T221"/>
    <mergeCell ref="Z221:AB221"/>
    <mergeCell ref="R216:T216"/>
    <mergeCell ref="Z216:AB216"/>
    <mergeCell ref="B198:B210"/>
    <mergeCell ref="C198:D209"/>
    <mergeCell ref="E198:E209"/>
    <mergeCell ref="F198:F209"/>
    <mergeCell ref="R198:T198"/>
    <mergeCell ref="Z198:AB198"/>
    <mergeCell ref="R199:T199"/>
    <mergeCell ref="Z199:AB199"/>
    <mergeCell ref="R206:T206"/>
    <mergeCell ref="Z206:AB206"/>
    <mergeCell ref="R207:T207"/>
    <mergeCell ref="Z207:AB207"/>
    <mergeCell ref="R208:T208"/>
    <mergeCell ref="Z208:AB208"/>
    <mergeCell ref="R203:T203"/>
    <mergeCell ref="Z203:AB203"/>
    <mergeCell ref="R204:T204"/>
    <mergeCell ref="Z204:AB204"/>
    <mergeCell ref="R205:T205"/>
    <mergeCell ref="Z205:AB205"/>
    <mergeCell ref="R191:T191"/>
    <mergeCell ref="Z191:AB191"/>
    <mergeCell ref="R192:T192"/>
    <mergeCell ref="Z192:AB192"/>
    <mergeCell ref="R200:T200"/>
    <mergeCell ref="Z200:AB200"/>
    <mergeCell ref="R201:T201"/>
    <mergeCell ref="Z201:AB201"/>
    <mergeCell ref="R202:T202"/>
    <mergeCell ref="Z202:AB202"/>
    <mergeCell ref="R196:T196"/>
    <mergeCell ref="Z196:AB196"/>
    <mergeCell ref="R187:T187"/>
    <mergeCell ref="Z187:AB187"/>
    <mergeCell ref="R188:T188"/>
    <mergeCell ref="Z188:AB188"/>
    <mergeCell ref="R189:T189"/>
    <mergeCell ref="Z189:AB189"/>
    <mergeCell ref="R183:T183"/>
    <mergeCell ref="Z183:AB183"/>
    <mergeCell ref="B185:B197"/>
    <mergeCell ref="C185:D196"/>
    <mergeCell ref="E185:E196"/>
    <mergeCell ref="F185:F196"/>
    <mergeCell ref="R185:T185"/>
    <mergeCell ref="Z185:AB185"/>
    <mergeCell ref="R186:T186"/>
    <mergeCell ref="Z186:AB186"/>
    <mergeCell ref="R193:T193"/>
    <mergeCell ref="Z193:AB193"/>
    <mergeCell ref="R194:T194"/>
    <mergeCell ref="Z194:AB194"/>
    <mergeCell ref="R195:T195"/>
    <mergeCell ref="Z195:AB195"/>
    <mergeCell ref="R190:T190"/>
    <mergeCell ref="Z190:AB190"/>
    <mergeCell ref="B169:B184"/>
    <mergeCell ref="C169:D183"/>
    <mergeCell ref="E169:E183"/>
    <mergeCell ref="F169:F183"/>
    <mergeCell ref="R169:T169"/>
    <mergeCell ref="Z169:AB169"/>
    <mergeCell ref="R170:T170"/>
    <mergeCell ref="Z170:AB170"/>
    <mergeCell ref="R180:T180"/>
    <mergeCell ref="Z180:AB180"/>
    <mergeCell ref="R181:T181"/>
    <mergeCell ref="Z181:AB181"/>
    <mergeCell ref="R182:T182"/>
    <mergeCell ref="Z182:AB182"/>
    <mergeCell ref="R177:T177"/>
    <mergeCell ref="Z177:AB177"/>
    <mergeCell ref="R178:T178"/>
    <mergeCell ref="Z178:AB178"/>
    <mergeCell ref="R179:T179"/>
    <mergeCell ref="Z179:AB179"/>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6"/>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267" priority="1266">
      <formula>$M19=#REF!</formula>
    </cfRule>
    <cfRule type="expression" dxfId="1266" priority="1267">
      <formula>$M19=#REF!</formula>
    </cfRule>
    <cfRule type="expression" dxfId="1265" priority="1268">
      <formula>$M19=#REF!</formula>
    </cfRule>
    <cfRule type="expression" dxfId="1264" priority="1269">
      <formula>$M19=#REF!</formula>
    </cfRule>
  </conditionalFormatting>
  <conditionalFormatting sqref="AD12:AD14">
    <cfRule type="expression" dxfId="1263" priority="1262">
      <formula>$M12=#REF!</formula>
    </cfRule>
    <cfRule type="expression" dxfId="1262" priority="1263">
      <formula>$M12=#REF!</formula>
    </cfRule>
    <cfRule type="expression" dxfId="1261" priority="1264">
      <formula>$M12=#REF!</formula>
    </cfRule>
    <cfRule type="expression" dxfId="1260" priority="1265">
      <formula>$M12=#REF!</formula>
    </cfRule>
  </conditionalFormatting>
  <conditionalFormatting sqref="AC276:AD276">
    <cfRule type="expression" dxfId="1259" priority="1258">
      <formula>$M276=#REF!</formula>
    </cfRule>
    <cfRule type="expression" dxfId="1258" priority="1259">
      <formula>$M276=#REF!</formula>
    </cfRule>
    <cfRule type="expression" dxfId="1257" priority="1260">
      <formula>$M276=#REF!</formula>
    </cfRule>
    <cfRule type="expression" dxfId="1256" priority="1261">
      <formula>$M276=#REF!</formula>
    </cfRule>
  </conditionalFormatting>
  <conditionalFormatting sqref="Z142">
    <cfRule type="expression" dxfId="1255" priority="1254">
      <formula>$M142=#REF!</formula>
    </cfRule>
    <cfRule type="expression" dxfId="1254" priority="1255">
      <formula>$M142=#REF!</formula>
    </cfRule>
    <cfRule type="expression" dxfId="1253" priority="1256">
      <formula>$M142=#REF!</formula>
    </cfRule>
    <cfRule type="expression" dxfId="1252" priority="1257">
      <formula>$M142=#REF!</formula>
    </cfRule>
  </conditionalFormatting>
  <conditionalFormatting sqref="Z12 Z19:Z23">
    <cfRule type="expression" dxfId="1251" priority="1250">
      <formula>$M12=#REF!</formula>
    </cfRule>
    <cfRule type="expression" dxfId="1250" priority="1251">
      <formula>$M12=#REF!</formula>
    </cfRule>
    <cfRule type="expression" dxfId="1249" priority="1252">
      <formula>$M12=#REF!</formula>
    </cfRule>
    <cfRule type="expression" dxfId="1248" priority="1253">
      <formula>$M12=#REF!</formula>
    </cfRule>
  </conditionalFormatting>
  <conditionalFormatting sqref="Z24">
    <cfRule type="expression" dxfId="1247" priority="1246">
      <formula>$M24=#REF!</formula>
    </cfRule>
    <cfRule type="expression" dxfId="1246" priority="1247">
      <formula>$M24=#REF!</formula>
    </cfRule>
    <cfRule type="expression" dxfId="1245" priority="1248">
      <formula>$M24=#REF!</formula>
    </cfRule>
    <cfRule type="expression" dxfId="1244" priority="1249">
      <formula>$M24=#REF!</formula>
    </cfRule>
  </conditionalFormatting>
  <conditionalFormatting sqref="U276">
    <cfRule type="expression" dxfId="1243" priority="1242">
      <formula>$M276=#REF!</formula>
    </cfRule>
    <cfRule type="expression" dxfId="1242" priority="1243">
      <formula>$M276=#REF!</formula>
    </cfRule>
    <cfRule type="expression" dxfId="1241" priority="1244">
      <formula>$M276=#REF!</formula>
    </cfRule>
    <cfRule type="expression" dxfId="1240" priority="1245">
      <formula>$M276=#REF!</formula>
    </cfRule>
  </conditionalFormatting>
  <conditionalFormatting sqref="AC12">
    <cfRule type="expression" dxfId="1239" priority="1238">
      <formula>$M12=#REF!</formula>
    </cfRule>
    <cfRule type="expression" dxfId="1238" priority="1239">
      <formula>$M12=#REF!</formula>
    </cfRule>
    <cfRule type="expression" dxfId="1237" priority="1240">
      <formula>$M12=#REF!</formula>
    </cfRule>
    <cfRule type="expression" dxfId="1236" priority="1241">
      <formula>$M12=#REF!</formula>
    </cfRule>
  </conditionalFormatting>
  <conditionalFormatting sqref="AC13">
    <cfRule type="expression" dxfId="1235" priority="1234">
      <formula>$M13=#REF!</formula>
    </cfRule>
    <cfRule type="expression" dxfId="1234" priority="1235">
      <formula>$M13=#REF!</formula>
    </cfRule>
    <cfRule type="expression" dxfId="1233" priority="1236">
      <formula>$M13=#REF!</formula>
    </cfRule>
    <cfRule type="expression" dxfId="1232" priority="1237">
      <formula>$M13=#REF!</formula>
    </cfRule>
  </conditionalFormatting>
  <conditionalFormatting sqref="AC14">
    <cfRule type="expression" dxfId="1231" priority="1230">
      <formula>$M14=#REF!</formula>
    </cfRule>
    <cfRule type="expression" dxfId="1230" priority="1231">
      <formula>$M14=#REF!</formula>
    </cfRule>
    <cfRule type="expression" dxfId="1229" priority="1232">
      <formula>$M14=#REF!</formula>
    </cfRule>
    <cfRule type="expression" dxfId="1228" priority="1233">
      <formula>$M14=#REF!</formula>
    </cfRule>
  </conditionalFormatting>
  <conditionalFormatting sqref="AC19">
    <cfRule type="expression" dxfId="1227" priority="1226">
      <formula>$M19=#REF!</formula>
    </cfRule>
    <cfRule type="expression" dxfId="1226" priority="1227">
      <formula>$M19=#REF!</formula>
    </cfRule>
    <cfRule type="expression" dxfId="1225" priority="1228">
      <formula>$M19=#REF!</formula>
    </cfRule>
    <cfRule type="expression" dxfId="1224" priority="1229">
      <formula>$M19=#REF!</formula>
    </cfRule>
  </conditionalFormatting>
  <conditionalFormatting sqref="AC20">
    <cfRule type="expression" dxfId="1223" priority="1222">
      <formula>$M20=#REF!</formula>
    </cfRule>
    <cfRule type="expression" dxfId="1222" priority="1223">
      <formula>$M20=#REF!</formula>
    </cfRule>
    <cfRule type="expression" dxfId="1221" priority="1224">
      <formula>$M20=#REF!</formula>
    </cfRule>
    <cfRule type="expression" dxfId="1220" priority="1225">
      <formula>$M20=#REF!</formula>
    </cfRule>
  </conditionalFormatting>
  <conditionalFormatting sqref="AC22:AC23">
    <cfRule type="expression" dxfId="1219" priority="1218">
      <formula>$M22=#REF!</formula>
    </cfRule>
    <cfRule type="expression" dxfId="1218" priority="1219">
      <formula>$M22=#REF!</formula>
    </cfRule>
    <cfRule type="expression" dxfId="1217" priority="1220">
      <formula>$M22=#REF!</formula>
    </cfRule>
    <cfRule type="expression" dxfId="1216" priority="1221">
      <formula>$M22=#REF!</formula>
    </cfRule>
  </conditionalFormatting>
  <conditionalFormatting sqref="AC21">
    <cfRule type="expression" dxfId="1215" priority="1214">
      <formula>$M21=#REF!</formula>
    </cfRule>
    <cfRule type="expression" dxfId="1214" priority="1215">
      <formula>$M21=#REF!</formula>
    </cfRule>
    <cfRule type="expression" dxfId="1213" priority="1216">
      <formula>$M21=#REF!</formula>
    </cfRule>
    <cfRule type="expression" dxfId="1212" priority="1217">
      <formula>$M21=#REF!</formula>
    </cfRule>
  </conditionalFormatting>
  <conditionalFormatting sqref="AC168">
    <cfRule type="expression" dxfId="1211" priority="1210">
      <formula>$M168=#REF!</formula>
    </cfRule>
    <cfRule type="expression" dxfId="1210" priority="1211">
      <formula>$M168=#REF!</formula>
    </cfRule>
    <cfRule type="expression" dxfId="1209" priority="1212">
      <formula>$M168=#REF!</formula>
    </cfRule>
    <cfRule type="expression" dxfId="1208" priority="1213">
      <formula>$M168=#REF!</formula>
    </cfRule>
  </conditionalFormatting>
  <conditionalFormatting sqref="AC155">
    <cfRule type="expression" dxfId="1207" priority="1206">
      <formula>$M155=#REF!</formula>
    </cfRule>
    <cfRule type="expression" dxfId="1206" priority="1207">
      <formula>$M155=#REF!</formula>
    </cfRule>
    <cfRule type="expression" dxfId="1205" priority="1208">
      <formula>$M155=#REF!</formula>
    </cfRule>
    <cfRule type="expression" dxfId="1204" priority="1209">
      <formula>$M155=#REF!</formula>
    </cfRule>
  </conditionalFormatting>
  <conditionalFormatting sqref="AC24">
    <cfRule type="expression" dxfId="1203" priority="1202">
      <formula>$M24=#REF!</formula>
    </cfRule>
    <cfRule type="expression" dxfId="1202" priority="1203">
      <formula>$M24=#REF!</formula>
    </cfRule>
    <cfRule type="expression" dxfId="1201" priority="1204">
      <formula>$M24=#REF!</formula>
    </cfRule>
    <cfRule type="expression" dxfId="1200" priority="1205">
      <formula>$M24=#REF!</formula>
    </cfRule>
  </conditionalFormatting>
  <conditionalFormatting sqref="AB142">
    <cfRule type="expression" dxfId="1199" priority="1198">
      <formula>$M142=#REF!</formula>
    </cfRule>
    <cfRule type="expression" dxfId="1198" priority="1199">
      <formula>$M142=#REF!</formula>
    </cfRule>
    <cfRule type="expression" dxfId="1197" priority="1200">
      <formula>$M142=#REF!</formula>
    </cfRule>
    <cfRule type="expression" dxfId="1196" priority="1201">
      <formula>$M142=#REF!</formula>
    </cfRule>
  </conditionalFormatting>
  <conditionalFormatting sqref="AC142">
    <cfRule type="expression" dxfId="1195" priority="1194">
      <formula>$M142=#REF!</formula>
    </cfRule>
    <cfRule type="expression" dxfId="1194" priority="1195">
      <formula>$M142=#REF!</formula>
    </cfRule>
    <cfRule type="expression" dxfId="1193" priority="1196">
      <formula>$M142=#REF!</formula>
    </cfRule>
    <cfRule type="expression" dxfId="1192" priority="1197">
      <formula>$M142=#REF!</formula>
    </cfRule>
  </conditionalFormatting>
  <conditionalFormatting sqref="Q12:Q14 Q142 Q155 Q168 Q276:Q277 Q21:Q24 Q19">
    <cfRule type="cellIs" dxfId="1191" priority="1193" operator="equal">
      <formula>"Mut+ext"</formula>
    </cfRule>
  </conditionalFormatting>
  <conditionalFormatting sqref="Z13:Z14">
    <cfRule type="expression" dxfId="1190" priority="1189">
      <formula>$M13=#REF!</formula>
    </cfRule>
    <cfRule type="expression" dxfId="1189" priority="1190">
      <formula>$M13=#REF!</formula>
    </cfRule>
    <cfRule type="expression" dxfId="1188" priority="1191">
      <formula>$M13=#REF!</formula>
    </cfRule>
    <cfRule type="expression" dxfId="1187" priority="1192">
      <formula>$M13=#REF!</formula>
    </cfRule>
  </conditionalFormatting>
  <conditionalFormatting sqref="Z155 AC150:AD154">
    <cfRule type="expression" dxfId="1186" priority="1185">
      <formula>$M150=#REF!</formula>
    </cfRule>
    <cfRule type="expression" dxfId="1185" priority="1186">
      <formula>$M150=#REF!</formula>
    </cfRule>
    <cfRule type="expression" dxfId="1184" priority="1187">
      <formula>$M150=#REF!</formula>
    </cfRule>
    <cfRule type="expression" dxfId="1183" priority="1188">
      <formula>$M150=#REF!</formula>
    </cfRule>
  </conditionalFormatting>
  <conditionalFormatting sqref="Z168">
    <cfRule type="expression" dxfId="1182" priority="1181">
      <formula>$M168=#REF!</formula>
    </cfRule>
    <cfRule type="expression" dxfId="1181" priority="1182">
      <formula>$M168=#REF!</formula>
    </cfRule>
    <cfRule type="expression" dxfId="1180" priority="1183">
      <formula>$M168=#REF!</formula>
    </cfRule>
    <cfRule type="expression" dxfId="1179" priority="1184">
      <formula>$M168=#REF!</formula>
    </cfRule>
  </conditionalFormatting>
  <conditionalFormatting sqref="AA142">
    <cfRule type="expression" dxfId="1178" priority="1177">
      <formula>$M142=#REF!</formula>
    </cfRule>
    <cfRule type="expression" dxfId="1177" priority="1178">
      <formula>$M142=#REF!</formula>
    </cfRule>
    <cfRule type="expression" dxfId="1176" priority="1179">
      <formula>$M142=#REF!</formula>
    </cfRule>
    <cfRule type="expression" dxfId="1175" priority="1180">
      <formula>$M142=#REF!</formula>
    </cfRule>
  </conditionalFormatting>
  <conditionalFormatting sqref="Z276">
    <cfRule type="expression" dxfId="1174" priority="1173">
      <formula>$M276=#REF!</formula>
    </cfRule>
    <cfRule type="expression" dxfId="1173" priority="1174">
      <formula>$M276=#REF!</formula>
    </cfRule>
    <cfRule type="expression" dxfId="1172" priority="1175">
      <formula>$M276=#REF!</formula>
    </cfRule>
    <cfRule type="expression" dxfId="1171" priority="1176">
      <formula>$M276=#REF!</formula>
    </cfRule>
  </conditionalFormatting>
  <conditionalFormatting sqref="AB276">
    <cfRule type="expression" dxfId="1170" priority="1169">
      <formula>$M276=#REF!</formula>
    </cfRule>
    <cfRule type="expression" dxfId="1169" priority="1170">
      <formula>$M276=#REF!</formula>
    </cfRule>
    <cfRule type="expression" dxfId="1168" priority="1171">
      <formula>$M276=#REF!</formula>
    </cfRule>
    <cfRule type="expression" dxfId="1167" priority="1172">
      <formula>$M276=#REF!</formula>
    </cfRule>
  </conditionalFormatting>
  <conditionalFormatting sqref="AA276">
    <cfRule type="expression" dxfId="1166" priority="1165">
      <formula>$M276=#REF!</formula>
    </cfRule>
    <cfRule type="expression" dxfId="1165" priority="1166">
      <formula>$M276=#REF!</formula>
    </cfRule>
    <cfRule type="expression" dxfId="1164" priority="1167">
      <formula>$M276=#REF!</formula>
    </cfRule>
    <cfRule type="expression" dxfId="1163" priority="1168">
      <formula>$M276=#REF!</formula>
    </cfRule>
  </conditionalFormatting>
  <conditionalFormatting sqref="AD143:AD145">
    <cfRule type="expression" dxfId="1162" priority="1161">
      <formula>$M143=#REF!</formula>
    </cfRule>
    <cfRule type="expression" dxfId="1161" priority="1162">
      <formula>$M143=#REF!</formula>
    </cfRule>
    <cfRule type="expression" dxfId="1160" priority="1163">
      <formula>$M143=#REF!</formula>
    </cfRule>
    <cfRule type="expression" dxfId="1159" priority="1164">
      <formula>$M143=#REF!</formula>
    </cfRule>
  </conditionalFormatting>
  <conditionalFormatting sqref="AC143:AC145">
    <cfRule type="expression" dxfId="1158" priority="1157">
      <formula>$M143=#REF!</formula>
    </cfRule>
    <cfRule type="expression" dxfId="1157" priority="1158">
      <formula>$M143=#REF!</formula>
    </cfRule>
    <cfRule type="expression" dxfId="1156" priority="1159">
      <formula>$M143=#REF!</formula>
    </cfRule>
    <cfRule type="expression" dxfId="1155" priority="1160">
      <formula>$M143=#REF!</formula>
    </cfRule>
  </conditionalFormatting>
  <conditionalFormatting sqref="Q143:Q145 Q150:Q154">
    <cfRule type="cellIs" dxfId="1154" priority="1156" operator="equal">
      <formula>"Mut+ext"</formula>
    </cfRule>
  </conditionalFormatting>
  <conditionalFormatting sqref="Z143:Z145 Z150:Z154 AC162:AD167 Z162:Z167 AC180:AD183 Z180:Z183 AD32:AD36 Z32:Z36 AC206:AD209 Z206:Z209 AC219:AD222 Z219:Z222 AC193:AD196 Z193:Z196 AC232:AD235 Z232:Z235 AC244:AD248 Z244:Z248 AD46:AD49 Z58:Z62 AD71:AD75 AD98:AD101 Z122:Z127 AD135:AD140">
    <cfRule type="expression" dxfId="1153" priority="1152">
      <formula>$M32=#REF!</formula>
    </cfRule>
    <cfRule type="expression" dxfId="1152" priority="1153">
      <formula>$M32=#REF!</formula>
    </cfRule>
    <cfRule type="expression" dxfId="1151" priority="1154">
      <formula>$M32=#REF!</formula>
    </cfRule>
    <cfRule type="expression" dxfId="1150" priority="1155">
      <formula>$M32=#REF!</formula>
    </cfRule>
  </conditionalFormatting>
  <conditionalFormatting sqref="AD156:AD157">
    <cfRule type="expression" dxfId="1149" priority="1148">
      <formula>$M156=#REF!</formula>
    </cfRule>
    <cfRule type="expression" dxfId="1148" priority="1149">
      <formula>$M156=#REF!</formula>
    </cfRule>
    <cfRule type="expression" dxfId="1147" priority="1150">
      <formula>$M156=#REF!</formula>
    </cfRule>
    <cfRule type="expression" dxfId="1146" priority="1151">
      <formula>$M156=#REF!</formula>
    </cfRule>
  </conditionalFormatting>
  <conditionalFormatting sqref="AC156:AC157">
    <cfRule type="expression" dxfId="1145" priority="1144">
      <formula>$M156=#REF!</formula>
    </cfRule>
    <cfRule type="expression" dxfId="1144" priority="1145">
      <formula>$M156=#REF!</formula>
    </cfRule>
    <cfRule type="expression" dxfId="1143" priority="1146">
      <formula>$M156=#REF!</formula>
    </cfRule>
    <cfRule type="expression" dxfId="1142" priority="1147">
      <formula>$M156=#REF!</formula>
    </cfRule>
  </conditionalFormatting>
  <conditionalFormatting sqref="Q164:Q167">
    <cfRule type="cellIs" dxfId="1141" priority="1143" operator="equal">
      <formula>"Mut+ext"</formula>
    </cfRule>
  </conditionalFormatting>
  <conditionalFormatting sqref="Z156:Z157">
    <cfRule type="expression" dxfId="1140" priority="1139">
      <formula>$M156=#REF!</formula>
    </cfRule>
    <cfRule type="expression" dxfId="1139" priority="1140">
      <formula>$M156=#REF!</formula>
    </cfRule>
    <cfRule type="expression" dxfId="1138" priority="1141">
      <formula>$M156=#REF!</formula>
    </cfRule>
    <cfRule type="expression" dxfId="1137" priority="1142">
      <formula>$M156=#REF!</formula>
    </cfRule>
  </conditionalFormatting>
  <conditionalFormatting sqref="AD169:AD172">
    <cfRule type="expression" dxfId="1136" priority="1135">
      <formula>$M169=#REF!</formula>
    </cfRule>
    <cfRule type="expression" dxfId="1135" priority="1136">
      <formula>$M169=#REF!</formula>
    </cfRule>
    <cfRule type="expression" dxfId="1134" priority="1137">
      <formula>$M169=#REF!</formula>
    </cfRule>
    <cfRule type="expression" dxfId="1133" priority="1138">
      <formula>$M169=#REF!</formula>
    </cfRule>
  </conditionalFormatting>
  <conditionalFormatting sqref="AC169:AC172">
    <cfRule type="expression" dxfId="1132" priority="1131">
      <formula>$M169=#REF!</formula>
    </cfRule>
    <cfRule type="expression" dxfId="1131" priority="1132">
      <formula>$M169=#REF!</formula>
    </cfRule>
    <cfRule type="expression" dxfId="1130" priority="1133">
      <formula>$M169=#REF!</formula>
    </cfRule>
    <cfRule type="expression" dxfId="1129" priority="1134">
      <formula>$M169=#REF!</formula>
    </cfRule>
  </conditionalFormatting>
  <conditionalFormatting sqref="Q169:Q172 Q180:Q183">
    <cfRule type="cellIs" dxfId="1128" priority="1130" operator="equal">
      <formula>"Mut+ext"</formula>
    </cfRule>
  </conditionalFormatting>
  <conditionalFormatting sqref="Z169:Z172">
    <cfRule type="expression" dxfId="1127" priority="1126">
      <formula>$M169=#REF!</formula>
    </cfRule>
    <cfRule type="expression" dxfId="1126" priority="1127">
      <formula>$M169=#REF!</formula>
    </cfRule>
    <cfRule type="expression" dxfId="1125" priority="1128">
      <formula>$M169=#REF!</formula>
    </cfRule>
    <cfRule type="expression" dxfId="1124" priority="1129">
      <formula>$M169=#REF!</formula>
    </cfRule>
  </conditionalFormatting>
  <conditionalFormatting sqref="AD37">
    <cfRule type="expression" dxfId="1123" priority="1122">
      <formula>$M37=#REF!</formula>
    </cfRule>
    <cfRule type="expression" dxfId="1122" priority="1123">
      <formula>$M37=#REF!</formula>
    </cfRule>
    <cfRule type="expression" dxfId="1121" priority="1124">
      <formula>$M37=#REF!</formula>
    </cfRule>
    <cfRule type="expression" dxfId="1120" priority="1125">
      <formula>$M37=#REF!</formula>
    </cfRule>
  </conditionalFormatting>
  <conditionalFormatting sqref="AD25:AD27">
    <cfRule type="expression" dxfId="1119" priority="1118">
      <formula>$M25=#REF!</formula>
    </cfRule>
    <cfRule type="expression" dxfId="1118" priority="1119">
      <formula>$M25=#REF!</formula>
    </cfRule>
    <cfRule type="expression" dxfId="1117" priority="1120">
      <formula>$M25=#REF!</formula>
    </cfRule>
    <cfRule type="expression" dxfId="1116" priority="1121">
      <formula>$M25=#REF!</formula>
    </cfRule>
  </conditionalFormatting>
  <conditionalFormatting sqref="Z25">
    <cfRule type="expression" dxfId="1115" priority="1114">
      <formula>$M25=#REF!</formula>
    </cfRule>
    <cfRule type="expression" dxfId="1114" priority="1115">
      <formula>$M25=#REF!</formula>
    </cfRule>
    <cfRule type="expression" dxfId="1113" priority="1116">
      <formula>$M25=#REF!</formula>
    </cfRule>
    <cfRule type="expression" dxfId="1112" priority="1117">
      <formula>$M25=#REF!</formula>
    </cfRule>
  </conditionalFormatting>
  <conditionalFormatting sqref="Z37">
    <cfRule type="expression" dxfId="1111" priority="1110">
      <formula>$M37=#REF!</formula>
    </cfRule>
    <cfRule type="expression" dxfId="1110" priority="1111">
      <formula>$M37=#REF!</formula>
    </cfRule>
    <cfRule type="expression" dxfId="1109" priority="1112">
      <formula>$M37=#REF!</formula>
    </cfRule>
    <cfRule type="expression" dxfId="1108" priority="1113">
      <formula>$M37=#REF!</formula>
    </cfRule>
  </conditionalFormatting>
  <conditionalFormatting sqref="AC25">
    <cfRule type="expression" dxfId="1107" priority="1106">
      <formula>$M25=#REF!</formula>
    </cfRule>
    <cfRule type="expression" dxfId="1106" priority="1107">
      <formula>$M25=#REF!</formula>
    </cfRule>
    <cfRule type="expression" dxfId="1105" priority="1108">
      <formula>$M25=#REF!</formula>
    </cfRule>
    <cfRule type="expression" dxfId="1104" priority="1109">
      <formula>$M25=#REF!</formula>
    </cfRule>
  </conditionalFormatting>
  <conditionalFormatting sqref="AC26">
    <cfRule type="expression" dxfId="1103" priority="1102">
      <formula>$M26=#REF!</formula>
    </cfRule>
    <cfRule type="expression" dxfId="1102" priority="1103">
      <formula>$M26=#REF!</formula>
    </cfRule>
    <cfRule type="expression" dxfId="1101" priority="1104">
      <formula>$M26=#REF!</formula>
    </cfRule>
    <cfRule type="expression" dxfId="1100" priority="1105">
      <formula>$M26=#REF!</formula>
    </cfRule>
  </conditionalFormatting>
  <conditionalFormatting sqref="AC27">
    <cfRule type="expression" dxfId="1099" priority="1098">
      <formula>$M27=#REF!</formula>
    </cfRule>
    <cfRule type="expression" dxfId="1098" priority="1099">
      <formula>$M27=#REF!</formula>
    </cfRule>
    <cfRule type="expression" dxfId="1097" priority="1100">
      <formula>$M27=#REF!</formula>
    </cfRule>
    <cfRule type="expression" dxfId="1096" priority="1101">
      <formula>$M27=#REF!</formula>
    </cfRule>
  </conditionalFormatting>
  <conditionalFormatting sqref="AC32">
    <cfRule type="expression" dxfId="1095" priority="1094">
      <formula>$M32=#REF!</formula>
    </cfRule>
    <cfRule type="expression" dxfId="1094" priority="1095">
      <formula>$M32=#REF!</formula>
    </cfRule>
    <cfRule type="expression" dxfId="1093" priority="1096">
      <formula>$M32=#REF!</formula>
    </cfRule>
    <cfRule type="expression" dxfId="1092" priority="1097">
      <formula>$M32=#REF!</formula>
    </cfRule>
  </conditionalFormatting>
  <conditionalFormatting sqref="AC33">
    <cfRule type="expression" dxfId="1091" priority="1090">
      <formula>$M33=#REF!</formula>
    </cfRule>
    <cfRule type="expression" dxfId="1090" priority="1091">
      <formula>$M33=#REF!</formula>
    </cfRule>
    <cfRule type="expression" dxfId="1089" priority="1092">
      <formula>$M33=#REF!</formula>
    </cfRule>
    <cfRule type="expression" dxfId="1088" priority="1093">
      <formula>$M33=#REF!</formula>
    </cfRule>
  </conditionalFormatting>
  <conditionalFormatting sqref="AC35:AC36">
    <cfRule type="expression" dxfId="1087" priority="1086">
      <formula>$M35=#REF!</formula>
    </cfRule>
    <cfRule type="expression" dxfId="1086" priority="1087">
      <formula>$M35=#REF!</formula>
    </cfRule>
    <cfRule type="expression" dxfId="1085" priority="1088">
      <formula>$M35=#REF!</formula>
    </cfRule>
    <cfRule type="expression" dxfId="1084" priority="1089">
      <formula>$M35=#REF!</formula>
    </cfRule>
  </conditionalFormatting>
  <conditionalFormatting sqref="AC34">
    <cfRule type="expression" dxfId="1083" priority="1082">
      <formula>$M34=#REF!</formula>
    </cfRule>
    <cfRule type="expression" dxfId="1082" priority="1083">
      <formula>$M34=#REF!</formula>
    </cfRule>
    <cfRule type="expression" dxfId="1081" priority="1084">
      <formula>$M34=#REF!</formula>
    </cfRule>
    <cfRule type="expression" dxfId="1080" priority="1085">
      <formula>$M34=#REF!</formula>
    </cfRule>
  </conditionalFormatting>
  <conditionalFormatting sqref="AC37">
    <cfRule type="expression" dxfId="1079" priority="1078">
      <formula>$M37=#REF!</formula>
    </cfRule>
    <cfRule type="expression" dxfId="1078" priority="1079">
      <formula>$M37=#REF!</formula>
    </cfRule>
    <cfRule type="expression" dxfId="1077" priority="1080">
      <formula>$M37=#REF!</formula>
    </cfRule>
    <cfRule type="expression" dxfId="1076" priority="1081">
      <formula>$M37=#REF!</formula>
    </cfRule>
  </conditionalFormatting>
  <conditionalFormatting sqref="Q25:Q27 Q32:Q37">
    <cfRule type="cellIs" dxfId="1075" priority="1077" operator="equal">
      <formula>"Mut+ext"</formula>
    </cfRule>
  </conditionalFormatting>
  <conditionalFormatting sqref="Z26:Z27">
    <cfRule type="expression" dxfId="1074" priority="1073">
      <formula>$M26=#REF!</formula>
    </cfRule>
    <cfRule type="expression" dxfId="1073" priority="1074">
      <formula>$M26=#REF!</formula>
    </cfRule>
    <cfRule type="expression" dxfId="1072" priority="1075">
      <formula>$M26=#REF!</formula>
    </cfRule>
    <cfRule type="expression" dxfId="1071" priority="1076">
      <formula>$M26=#REF!</formula>
    </cfRule>
  </conditionalFormatting>
  <conditionalFormatting sqref="AD184">
    <cfRule type="expression" dxfId="1070" priority="1069">
      <formula>$M184=#REF!</formula>
    </cfRule>
    <cfRule type="expression" dxfId="1069" priority="1070">
      <formula>$M184=#REF!</formula>
    </cfRule>
    <cfRule type="expression" dxfId="1068" priority="1071">
      <formula>$M184=#REF!</formula>
    </cfRule>
    <cfRule type="expression" dxfId="1067" priority="1072">
      <formula>$M184=#REF!</formula>
    </cfRule>
  </conditionalFormatting>
  <conditionalFormatting sqref="AC184">
    <cfRule type="expression" dxfId="1066" priority="1065">
      <formula>$M184=#REF!</formula>
    </cfRule>
    <cfRule type="expression" dxfId="1065" priority="1066">
      <formula>$M184=#REF!</formula>
    </cfRule>
    <cfRule type="expression" dxfId="1064" priority="1067">
      <formula>$M184=#REF!</formula>
    </cfRule>
    <cfRule type="expression" dxfId="1063" priority="1068">
      <formula>$M184=#REF!</formula>
    </cfRule>
  </conditionalFormatting>
  <conditionalFormatting sqref="Q184">
    <cfRule type="cellIs" dxfId="1062" priority="1064" operator="equal">
      <formula>"Mut+ext"</formula>
    </cfRule>
  </conditionalFormatting>
  <conditionalFormatting sqref="Z184">
    <cfRule type="expression" dxfId="1061" priority="1060">
      <formula>$M184=#REF!</formula>
    </cfRule>
    <cfRule type="expression" dxfId="1060" priority="1061">
      <formula>$M184=#REF!</formula>
    </cfRule>
    <cfRule type="expression" dxfId="1059" priority="1062">
      <formula>$M184=#REF!</formula>
    </cfRule>
    <cfRule type="expression" dxfId="1058" priority="1063">
      <formula>$M184=#REF!</formula>
    </cfRule>
  </conditionalFormatting>
  <conditionalFormatting sqref="AD199:AD201">
    <cfRule type="expression" dxfId="1057" priority="1056">
      <formula>$M199=#REF!</formula>
    </cfRule>
    <cfRule type="expression" dxfId="1056" priority="1057">
      <formula>$M199=#REF!</formula>
    </cfRule>
    <cfRule type="expression" dxfId="1055" priority="1058">
      <formula>$M199=#REF!</formula>
    </cfRule>
    <cfRule type="expression" dxfId="1054" priority="1059">
      <formula>$M199=#REF!</formula>
    </cfRule>
  </conditionalFormatting>
  <conditionalFormatting sqref="AC199:AC201">
    <cfRule type="expression" dxfId="1053" priority="1052">
      <formula>$M199=#REF!</formula>
    </cfRule>
    <cfRule type="expression" dxfId="1052" priority="1053">
      <formula>$M199=#REF!</formula>
    </cfRule>
    <cfRule type="expression" dxfId="1051" priority="1054">
      <formula>$M199=#REF!</formula>
    </cfRule>
    <cfRule type="expression" dxfId="1050" priority="1055">
      <formula>$M199=#REF!</formula>
    </cfRule>
  </conditionalFormatting>
  <conditionalFormatting sqref="Q199:Q201 Q206:Q209">
    <cfRule type="cellIs" dxfId="1049" priority="1051" operator="equal">
      <formula>"Mut+ext"</formula>
    </cfRule>
  </conditionalFormatting>
  <conditionalFormatting sqref="Z199:Z201">
    <cfRule type="expression" dxfId="1048" priority="1047">
      <formula>$M199=#REF!</formula>
    </cfRule>
    <cfRule type="expression" dxfId="1047" priority="1048">
      <formula>$M199=#REF!</formula>
    </cfRule>
    <cfRule type="expression" dxfId="1046" priority="1049">
      <formula>$M199=#REF!</formula>
    </cfRule>
    <cfRule type="expression" dxfId="1045" priority="1050">
      <formula>$M199=#REF!</formula>
    </cfRule>
  </conditionalFormatting>
  <conditionalFormatting sqref="AD210">
    <cfRule type="expression" dxfId="1044" priority="1043">
      <formula>$M210=#REF!</formula>
    </cfRule>
    <cfRule type="expression" dxfId="1043" priority="1044">
      <formula>$M210=#REF!</formula>
    </cfRule>
    <cfRule type="expression" dxfId="1042" priority="1045">
      <formula>$M210=#REF!</formula>
    </cfRule>
    <cfRule type="expression" dxfId="1041" priority="1046">
      <formula>$M210=#REF!</formula>
    </cfRule>
  </conditionalFormatting>
  <conditionalFormatting sqref="AC210">
    <cfRule type="expression" dxfId="1040" priority="1039">
      <formula>$M210=#REF!</formula>
    </cfRule>
    <cfRule type="expression" dxfId="1039" priority="1040">
      <formula>$M210=#REF!</formula>
    </cfRule>
    <cfRule type="expression" dxfId="1038" priority="1041">
      <formula>$M210=#REF!</formula>
    </cfRule>
    <cfRule type="expression" dxfId="1037" priority="1042">
      <formula>$M210=#REF!</formula>
    </cfRule>
  </conditionalFormatting>
  <conditionalFormatting sqref="Q210">
    <cfRule type="cellIs" dxfId="1036" priority="1038" operator="equal">
      <formula>"Mut+ext"</formula>
    </cfRule>
  </conditionalFormatting>
  <conditionalFormatting sqref="Z210">
    <cfRule type="expression" dxfId="1035" priority="1034">
      <formula>$M210=#REF!</formula>
    </cfRule>
    <cfRule type="expression" dxfId="1034" priority="1035">
      <formula>$M210=#REF!</formula>
    </cfRule>
    <cfRule type="expression" dxfId="1033" priority="1036">
      <formula>$M210=#REF!</formula>
    </cfRule>
    <cfRule type="expression" dxfId="1032" priority="1037">
      <formula>$M210=#REF!</formula>
    </cfRule>
  </conditionalFormatting>
  <conditionalFormatting sqref="AD198">
    <cfRule type="expression" dxfId="1031" priority="1030">
      <formula>$M198=#REF!</formula>
    </cfRule>
    <cfRule type="expression" dxfId="1030" priority="1031">
      <formula>$M198=#REF!</formula>
    </cfRule>
    <cfRule type="expression" dxfId="1029" priority="1032">
      <formula>$M198=#REF!</formula>
    </cfRule>
    <cfRule type="expression" dxfId="1028" priority="1033">
      <formula>$M198=#REF!</formula>
    </cfRule>
  </conditionalFormatting>
  <conditionalFormatting sqref="AC198">
    <cfRule type="expression" dxfId="1027" priority="1026">
      <formula>$M198=#REF!</formula>
    </cfRule>
    <cfRule type="expression" dxfId="1026" priority="1027">
      <formula>$M198=#REF!</formula>
    </cfRule>
    <cfRule type="expression" dxfId="1025" priority="1028">
      <formula>$M198=#REF!</formula>
    </cfRule>
    <cfRule type="expression" dxfId="1024" priority="1029">
      <formula>$M198=#REF!</formula>
    </cfRule>
  </conditionalFormatting>
  <conditionalFormatting sqref="Q198">
    <cfRule type="cellIs" dxfId="1023" priority="1025" operator="equal">
      <formula>"Mut+ext"</formula>
    </cfRule>
  </conditionalFormatting>
  <conditionalFormatting sqref="Z198">
    <cfRule type="expression" dxfId="1022" priority="1021">
      <formula>$M198=#REF!</formula>
    </cfRule>
    <cfRule type="expression" dxfId="1021" priority="1022">
      <formula>$M198=#REF!</formula>
    </cfRule>
    <cfRule type="expression" dxfId="1020" priority="1023">
      <formula>$M198=#REF!</formula>
    </cfRule>
    <cfRule type="expression" dxfId="1019" priority="1024">
      <formula>$M198=#REF!</formula>
    </cfRule>
  </conditionalFormatting>
  <conditionalFormatting sqref="AD211:AD214">
    <cfRule type="expression" dxfId="1018" priority="1017">
      <formula>$M211=#REF!</formula>
    </cfRule>
    <cfRule type="expression" dxfId="1017" priority="1018">
      <formula>$M211=#REF!</formula>
    </cfRule>
    <cfRule type="expression" dxfId="1016" priority="1019">
      <formula>$M211=#REF!</formula>
    </cfRule>
    <cfRule type="expression" dxfId="1015" priority="1020">
      <formula>$M211=#REF!</formula>
    </cfRule>
  </conditionalFormatting>
  <conditionalFormatting sqref="AC211:AC214">
    <cfRule type="expression" dxfId="1014" priority="1013">
      <formula>$M211=#REF!</formula>
    </cfRule>
    <cfRule type="expression" dxfId="1013" priority="1014">
      <formula>$M211=#REF!</formula>
    </cfRule>
    <cfRule type="expression" dxfId="1012" priority="1015">
      <formula>$M211=#REF!</formula>
    </cfRule>
    <cfRule type="expression" dxfId="1011" priority="1016">
      <formula>$M211=#REF!</formula>
    </cfRule>
  </conditionalFormatting>
  <conditionalFormatting sqref="Q211:Q214 Q219:Q222">
    <cfRule type="cellIs" dxfId="1010" priority="1012" operator="equal">
      <formula>"Mut+ext"</formula>
    </cfRule>
  </conditionalFormatting>
  <conditionalFormatting sqref="Z211:Z214">
    <cfRule type="expression" dxfId="1009" priority="1008">
      <formula>$M211=#REF!</formula>
    </cfRule>
    <cfRule type="expression" dxfId="1008" priority="1009">
      <formula>$M211=#REF!</formula>
    </cfRule>
    <cfRule type="expression" dxfId="1007" priority="1010">
      <formula>$M211=#REF!</formula>
    </cfRule>
    <cfRule type="expression" dxfId="1006" priority="1011">
      <formula>$M211=#REF!</formula>
    </cfRule>
  </conditionalFormatting>
  <conditionalFormatting sqref="AD223">
    <cfRule type="expression" dxfId="1005" priority="1004">
      <formula>$M223=#REF!</formula>
    </cfRule>
    <cfRule type="expression" dxfId="1004" priority="1005">
      <formula>$M223=#REF!</formula>
    </cfRule>
    <cfRule type="expression" dxfId="1003" priority="1006">
      <formula>$M223=#REF!</formula>
    </cfRule>
    <cfRule type="expression" dxfId="1002" priority="1007">
      <formula>$M223=#REF!</formula>
    </cfRule>
  </conditionalFormatting>
  <conditionalFormatting sqref="AC223">
    <cfRule type="expression" dxfId="1001" priority="1000">
      <formula>$M223=#REF!</formula>
    </cfRule>
    <cfRule type="expression" dxfId="1000" priority="1001">
      <formula>$M223=#REF!</formula>
    </cfRule>
    <cfRule type="expression" dxfId="999" priority="1002">
      <formula>$M223=#REF!</formula>
    </cfRule>
    <cfRule type="expression" dxfId="998" priority="1003">
      <formula>$M223=#REF!</formula>
    </cfRule>
  </conditionalFormatting>
  <conditionalFormatting sqref="Q223">
    <cfRule type="cellIs" dxfId="997" priority="999" operator="equal">
      <formula>"Mut+ext"</formula>
    </cfRule>
  </conditionalFormatting>
  <conditionalFormatting sqref="Z223">
    <cfRule type="expression" dxfId="996" priority="995">
      <formula>$M223=#REF!</formula>
    </cfRule>
    <cfRule type="expression" dxfId="995" priority="996">
      <formula>$M223=#REF!</formula>
    </cfRule>
    <cfRule type="expression" dxfId="994" priority="997">
      <formula>$M223=#REF!</formula>
    </cfRule>
    <cfRule type="expression" dxfId="993" priority="998">
      <formula>$M223=#REF!</formula>
    </cfRule>
  </conditionalFormatting>
  <conditionalFormatting sqref="AD186:AD188">
    <cfRule type="expression" dxfId="992" priority="991">
      <formula>$M186=#REF!</formula>
    </cfRule>
    <cfRule type="expression" dxfId="991" priority="992">
      <formula>$M186=#REF!</formula>
    </cfRule>
    <cfRule type="expression" dxfId="990" priority="993">
      <formula>$M186=#REF!</formula>
    </cfRule>
    <cfRule type="expression" dxfId="989" priority="994">
      <formula>$M186=#REF!</formula>
    </cfRule>
  </conditionalFormatting>
  <conditionalFormatting sqref="AC186:AC188">
    <cfRule type="expression" dxfId="988" priority="987">
      <formula>$M186=#REF!</formula>
    </cfRule>
    <cfRule type="expression" dxfId="987" priority="988">
      <formula>$M186=#REF!</formula>
    </cfRule>
    <cfRule type="expression" dxfId="986" priority="989">
      <formula>$M186=#REF!</formula>
    </cfRule>
    <cfRule type="expression" dxfId="985" priority="990">
      <formula>$M186=#REF!</formula>
    </cfRule>
  </conditionalFormatting>
  <conditionalFormatting sqref="Q186:Q188 Q193:Q196">
    <cfRule type="cellIs" dxfId="984" priority="986" operator="equal">
      <formula>"Mut+ext"</formula>
    </cfRule>
  </conditionalFormatting>
  <conditionalFormatting sqref="Z186:Z188">
    <cfRule type="expression" dxfId="983" priority="982">
      <formula>$M186=#REF!</formula>
    </cfRule>
    <cfRule type="expression" dxfId="982" priority="983">
      <formula>$M186=#REF!</formula>
    </cfRule>
    <cfRule type="expression" dxfId="981" priority="984">
      <formula>$M186=#REF!</formula>
    </cfRule>
    <cfRule type="expression" dxfId="980" priority="985">
      <formula>$M186=#REF!</formula>
    </cfRule>
  </conditionalFormatting>
  <conditionalFormatting sqref="AD197">
    <cfRule type="expression" dxfId="979" priority="978">
      <formula>$M197=#REF!</formula>
    </cfRule>
    <cfRule type="expression" dxfId="978" priority="979">
      <formula>$M197=#REF!</formula>
    </cfRule>
    <cfRule type="expression" dxfId="977" priority="980">
      <formula>$M197=#REF!</formula>
    </cfRule>
    <cfRule type="expression" dxfId="976" priority="981">
      <formula>$M197=#REF!</formula>
    </cfRule>
  </conditionalFormatting>
  <conditionalFormatting sqref="AC197">
    <cfRule type="expression" dxfId="975" priority="974">
      <formula>$M197=#REF!</formula>
    </cfRule>
    <cfRule type="expression" dxfId="974" priority="975">
      <formula>$M197=#REF!</formula>
    </cfRule>
    <cfRule type="expression" dxfId="973" priority="976">
      <formula>$M197=#REF!</formula>
    </cfRule>
    <cfRule type="expression" dxfId="972" priority="977">
      <formula>$M197=#REF!</formula>
    </cfRule>
  </conditionalFormatting>
  <conditionalFormatting sqref="Q197">
    <cfRule type="cellIs" dxfId="971" priority="973" operator="equal">
      <formula>"Mut+ext"</formula>
    </cfRule>
  </conditionalFormatting>
  <conditionalFormatting sqref="Z197">
    <cfRule type="expression" dxfId="970" priority="969">
      <formula>$M197=#REF!</formula>
    </cfRule>
    <cfRule type="expression" dxfId="969" priority="970">
      <formula>$M197=#REF!</formula>
    </cfRule>
    <cfRule type="expression" dxfId="968" priority="971">
      <formula>$M197=#REF!</formula>
    </cfRule>
    <cfRule type="expression" dxfId="967" priority="972">
      <formula>$M197=#REF!</formula>
    </cfRule>
  </conditionalFormatting>
  <conditionalFormatting sqref="AD185">
    <cfRule type="expression" dxfId="966" priority="965">
      <formula>$M185=#REF!</formula>
    </cfRule>
    <cfRule type="expression" dxfId="965" priority="966">
      <formula>$M185=#REF!</formula>
    </cfRule>
    <cfRule type="expression" dxfId="964" priority="967">
      <formula>$M185=#REF!</formula>
    </cfRule>
    <cfRule type="expression" dxfId="963" priority="968">
      <formula>$M185=#REF!</formula>
    </cfRule>
  </conditionalFormatting>
  <conditionalFormatting sqref="AC185">
    <cfRule type="expression" dxfId="962" priority="961">
      <formula>$M185=#REF!</formula>
    </cfRule>
    <cfRule type="expression" dxfId="961" priority="962">
      <formula>$M185=#REF!</formula>
    </cfRule>
    <cfRule type="expression" dxfId="960" priority="963">
      <formula>$M185=#REF!</formula>
    </cfRule>
    <cfRule type="expression" dxfId="959" priority="964">
      <formula>$M185=#REF!</formula>
    </cfRule>
  </conditionalFormatting>
  <conditionalFormatting sqref="Q185">
    <cfRule type="cellIs" dxfId="958" priority="960" operator="equal">
      <formula>"Mut+ext"</formula>
    </cfRule>
  </conditionalFormatting>
  <conditionalFormatting sqref="Z185">
    <cfRule type="expression" dxfId="957" priority="956">
      <formula>$M185=#REF!</formula>
    </cfRule>
    <cfRule type="expression" dxfId="956" priority="957">
      <formula>$M185=#REF!</formula>
    </cfRule>
    <cfRule type="expression" dxfId="955" priority="958">
      <formula>$M185=#REF!</formula>
    </cfRule>
    <cfRule type="expression" dxfId="954" priority="959">
      <formula>$M185=#REF!</formula>
    </cfRule>
  </conditionalFormatting>
  <conditionalFormatting sqref="AD225:AD227">
    <cfRule type="expression" dxfId="953" priority="952">
      <formula>$M225=#REF!</formula>
    </cfRule>
    <cfRule type="expression" dxfId="952" priority="953">
      <formula>$M225=#REF!</formula>
    </cfRule>
    <cfRule type="expression" dxfId="951" priority="954">
      <formula>$M225=#REF!</formula>
    </cfRule>
    <cfRule type="expression" dxfId="950" priority="955">
      <formula>$M225=#REF!</formula>
    </cfRule>
  </conditionalFormatting>
  <conditionalFormatting sqref="AC225:AC227">
    <cfRule type="expression" dxfId="949" priority="948">
      <formula>$M225=#REF!</formula>
    </cfRule>
    <cfRule type="expression" dxfId="948" priority="949">
      <formula>$M225=#REF!</formula>
    </cfRule>
    <cfRule type="expression" dxfId="947" priority="950">
      <formula>$M225=#REF!</formula>
    </cfRule>
    <cfRule type="expression" dxfId="946" priority="951">
      <formula>$M225=#REF!</formula>
    </cfRule>
  </conditionalFormatting>
  <conditionalFormatting sqref="Q225:Q227 Q232:Q235">
    <cfRule type="cellIs" dxfId="945" priority="947" operator="equal">
      <formula>"Mut+ext"</formula>
    </cfRule>
  </conditionalFormatting>
  <conditionalFormatting sqref="Z225:Z227">
    <cfRule type="expression" dxfId="944" priority="943">
      <formula>$M225=#REF!</formula>
    </cfRule>
    <cfRule type="expression" dxfId="943" priority="944">
      <formula>$M225=#REF!</formula>
    </cfRule>
    <cfRule type="expression" dxfId="942" priority="945">
      <formula>$M225=#REF!</formula>
    </cfRule>
    <cfRule type="expression" dxfId="941" priority="946">
      <formula>$M225=#REF!</formula>
    </cfRule>
  </conditionalFormatting>
  <conditionalFormatting sqref="AD236">
    <cfRule type="expression" dxfId="940" priority="939">
      <formula>$M236=#REF!</formula>
    </cfRule>
    <cfRule type="expression" dxfId="939" priority="940">
      <formula>$M236=#REF!</formula>
    </cfRule>
    <cfRule type="expression" dxfId="938" priority="941">
      <formula>$M236=#REF!</formula>
    </cfRule>
    <cfRule type="expression" dxfId="937" priority="942">
      <formula>$M236=#REF!</formula>
    </cfRule>
  </conditionalFormatting>
  <conditionalFormatting sqref="AC236">
    <cfRule type="expression" dxfId="936" priority="935">
      <formula>$M236=#REF!</formula>
    </cfRule>
    <cfRule type="expression" dxfId="935" priority="936">
      <formula>$M236=#REF!</formula>
    </cfRule>
    <cfRule type="expression" dxfId="934" priority="937">
      <formula>$M236=#REF!</formula>
    </cfRule>
    <cfRule type="expression" dxfId="933" priority="938">
      <formula>$M236=#REF!</formula>
    </cfRule>
  </conditionalFormatting>
  <conditionalFormatting sqref="Q236">
    <cfRule type="cellIs" dxfId="932" priority="934" operator="equal">
      <formula>"Mut+ext"</formula>
    </cfRule>
  </conditionalFormatting>
  <conditionalFormatting sqref="Z236">
    <cfRule type="expression" dxfId="931" priority="930">
      <formula>$M236=#REF!</formula>
    </cfRule>
    <cfRule type="expression" dxfId="930" priority="931">
      <formula>$M236=#REF!</formula>
    </cfRule>
    <cfRule type="expression" dxfId="929" priority="932">
      <formula>$M236=#REF!</formula>
    </cfRule>
    <cfRule type="expression" dxfId="928" priority="933">
      <formula>$M236=#REF!</formula>
    </cfRule>
  </conditionalFormatting>
  <conditionalFormatting sqref="AD224">
    <cfRule type="expression" dxfId="927" priority="926">
      <formula>$M224=#REF!</formula>
    </cfRule>
    <cfRule type="expression" dxfId="926" priority="927">
      <formula>$M224=#REF!</formula>
    </cfRule>
    <cfRule type="expression" dxfId="925" priority="928">
      <formula>$M224=#REF!</formula>
    </cfRule>
    <cfRule type="expression" dxfId="924" priority="929">
      <formula>$M224=#REF!</formula>
    </cfRule>
  </conditionalFormatting>
  <conditionalFormatting sqref="AC224">
    <cfRule type="expression" dxfId="923" priority="922">
      <formula>$M224=#REF!</formula>
    </cfRule>
    <cfRule type="expression" dxfId="922" priority="923">
      <formula>$M224=#REF!</formula>
    </cfRule>
    <cfRule type="expression" dxfId="921" priority="924">
      <formula>$M224=#REF!</formula>
    </cfRule>
    <cfRule type="expression" dxfId="920" priority="925">
      <formula>$M224=#REF!</formula>
    </cfRule>
  </conditionalFormatting>
  <conditionalFormatting sqref="Q224">
    <cfRule type="cellIs" dxfId="919" priority="921" operator="equal">
      <formula>"Mut+ext"</formula>
    </cfRule>
  </conditionalFormatting>
  <conditionalFormatting sqref="Z224">
    <cfRule type="expression" dxfId="918" priority="917">
      <formula>$M224=#REF!</formula>
    </cfRule>
    <cfRule type="expression" dxfId="917" priority="918">
      <formula>$M224=#REF!</formula>
    </cfRule>
    <cfRule type="expression" dxfId="916" priority="919">
      <formula>$M224=#REF!</formula>
    </cfRule>
    <cfRule type="expression" dxfId="915" priority="920">
      <formula>$M224=#REF!</formula>
    </cfRule>
  </conditionalFormatting>
  <conditionalFormatting sqref="AD238:AD239">
    <cfRule type="expression" dxfId="914" priority="913">
      <formula>$M238=#REF!</formula>
    </cfRule>
    <cfRule type="expression" dxfId="913" priority="914">
      <formula>$M238=#REF!</formula>
    </cfRule>
    <cfRule type="expression" dxfId="912" priority="915">
      <formula>$M238=#REF!</formula>
    </cfRule>
    <cfRule type="expression" dxfId="911" priority="916">
      <formula>$M238=#REF!</formula>
    </cfRule>
  </conditionalFormatting>
  <conditionalFormatting sqref="AC238:AC239">
    <cfRule type="expression" dxfId="910" priority="909">
      <formula>$M238=#REF!</formula>
    </cfRule>
    <cfRule type="expression" dxfId="909" priority="910">
      <formula>$M238=#REF!</formula>
    </cfRule>
    <cfRule type="expression" dxfId="908" priority="911">
      <formula>$M238=#REF!</formula>
    </cfRule>
    <cfRule type="expression" dxfId="907" priority="912">
      <formula>$M238=#REF!</formula>
    </cfRule>
  </conditionalFormatting>
  <conditionalFormatting sqref="Q238:Q239 Q244:Q248">
    <cfRule type="cellIs" dxfId="906" priority="908" operator="equal">
      <formula>"Mut+ext"</formula>
    </cfRule>
  </conditionalFormatting>
  <conditionalFormatting sqref="Z238:Z239">
    <cfRule type="expression" dxfId="905" priority="904">
      <formula>$M238=#REF!</formula>
    </cfRule>
    <cfRule type="expression" dxfId="904" priority="905">
      <formula>$M238=#REF!</formula>
    </cfRule>
    <cfRule type="expression" dxfId="903" priority="906">
      <formula>$M238=#REF!</formula>
    </cfRule>
    <cfRule type="expression" dxfId="902" priority="907">
      <formula>$M238=#REF!</formula>
    </cfRule>
  </conditionalFormatting>
  <conditionalFormatting sqref="AD249">
    <cfRule type="expression" dxfId="901" priority="900">
      <formula>$M249=#REF!</formula>
    </cfRule>
    <cfRule type="expression" dxfId="900" priority="901">
      <formula>$M249=#REF!</formula>
    </cfRule>
    <cfRule type="expression" dxfId="899" priority="902">
      <formula>$M249=#REF!</formula>
    </cfRule>
    <cfRule type="expression" dxfId="898" priority="903">
      <formula>$M249=#REF!</formula>
    </cfRule>
  </conditionalFormatting>
  <conditionalFormatting sqref="AC249">
    <cfRule type="expression" dxfId="897" priority="896">
      <formula>$M249=#REF!</formula>
    </cfRule>
    <cfRule type="expression" dxfId="896" priority="897">
      <formula>$M249=#REF!</formula>
    </cfRule>
    <cfRule type="expression" dxfId="895" priority="898">
      <formula>$M249=#REF!</formula>
    </cfRule>
    <cfRule type="expression" dxfId="894" priority="899">
      <formula>$M249=#REF!</formula>
    </cfRule>
  </conditionalFormatting>
  <conditionalFormatting sqref="Q249">
    <cfRule type="cellIs" dxfId="893" priority="895" operator="equal">
      <formula>"Mut+ext"</formula>
    </cfRule>
  </conditionalFormatting>
  <conditionalFormatting sqref="Z249">
    <cfRule type="expression" dxfId="892" priority="891">
      <formula>$M249=#REF!</formula>
    </cfRule>
    <cfRule type="expression" dxfId="891" priority="892">
      <formula>$M249=#REF!</formula>
    </cfRule>
    <cfRule type="expression" dxfId="890" priority="893">
      <formula>$M249=#REF!</formula>
    </cfRule>
    <cfRule type="expression" dxfId="889" priority="894">
      <formula>$M249=#REF!</formula>
    </cfRule>
  </conditionalFormatting>
  <conditionalFormatting sqref="AD237">
    <cfRule type="expression" dxfId="888" priority="887">
      <formula>$M237=#REF!</formula>
    </cfRule>
    <cfRule type="expression" dxfId="887" priority="888">
      <formula>$M237=#REF!</formula>
    </cfRule>
    <cfRule type="expression" dxfId="886" priority="889">
      <formula>$M237=#REF!</formula>
    </cfRule>
    <cfRule type="expression" dxfId="885" priority="890">
      <formula>$M237=#REF!</formula>
    </cfRule>
  </conditionalFormatting>
  <conditionalFormatting sqref="AC237">
    <cfRule type="expression" dxfId="884" priority="883">
      <formula>$M237=#REF!</formula>
    </cfRule>
    <cfRule type="expression" dxfId="883" priority="884">
      <formula>$M237=#REF!</formula>
    </cfRule>
    <cfRule type="expression" dxfId="882" priority="885">
      <formula>$M237=#REF!</formula>
    </cfRule>
    <cfRule type="expression" dxfId="881" priority="886">
      <formula>$M237=#REF!</formula>
    </cfRule>
  </conditionalFormatting>
  <conditionalFormatting sqref="Q237">
    <cfRule type="cellIs" dxfId="880" priority="882" operator="equal">
      <formula>"Mut+ext"</formula>
    </cfRule>
  </conditionalFormatting>
  <conditionalFormatting sqref="Z237">
    <cfRule type="expression" dxfId="879" priority="878">
      <formula>$M237=#REF!</formula>
    </cfRule>
    <cfRule type="expression" dxfId="878" priority="879">
      <formula>$M237=#REF!</formula>
    </cfRule>
    <cfRule type="expression" dxfId="877" priority="880">
      <formula>$M237=#REF!</formula>
    </cfRule>
    <cfRule type="expression" dxfId="876" priority="881">
      <formula>$M237=#REF!</formula>
    </cfRule>
  </conditionalFormatting>
  <conditionalFormatting sqref="AD50">
    <cfRule type="expression" dxfId="875" priority="874">
      <formula>$M50=#REF!</formula>
    </cfRule>
    <cfRule type="expression" dxfId="874" priority="875">
      <formula>$M50=#REF!</formula>
    </cfRule>
    <cfRule type="expression" dxfId="873" priority="876">
      <formula>$M50=#REF!</formula>
    </cfRule>
    <cfRule type="expression" dxfId="872" priority="877">
      <formula>$M50=#REF!</formula>
    </cfRule>
  </conditionalFormatting>
  <conditionalFormatting sqref="AD38:AD41">
    <cfRule type="expression" dxfId="871" priority="870">
      <formula>$M38=#REF!</formula>
    </cfRule>
    <cfRule type="expression" dxfId="870" priority="871">
      <formula>$M38=#REF!</formula>
    </cfRule>
    <cfRule type="expression" dxfId="869" priority="872">
      <formula>$M38=#REF!</formula>
    </cfRule>
    <cfRule type="expression" dxfId="868" priority="873">
      <formula>$M38=#REF!</formula>
    </cfRule>
  </conditionalFormatting>
  <conditionalFormatting sqref="Z38">
    <cfRule type="expression" dxfId="867" priority="866">
      <formula>$M38=#REF!</formula>
    </cfRule>
    <cfRule type="expression" dxfId="866" priority="867">
      <formula>$M38=#REF!</formula>
    </cfRule>
    <cfRule type="expression" dxfId="865" priority="868">
      <formula>$M38=#REF!</formula>
    </cfRule>
    <cfRule type="expression" dxfId="864" priority="869">
      <formula>$M38=#REF!</formula>
    </cfRule>
  </conditionalFormatting>
  <conditionalFormatting sqref="Z50">
    <cfRule type="expression" dxfId="863" priority="862">
      <formula>$M50=#REF!</formula>
    </cfRule>
    <cfRule type="expression" dxfId="862" priority="863">
      <formula>$M50=#REF!</formula>
    </cfRule>
    <cfRule type="expression" dxfId="861" priority="864">
      <formula>$M50=#REF!</formula>
    </cfRule>
    <cfRule type="expression" dxfId="860" priority="865">
      <formula>$M50=#REF!</formula>
    </cfRule>
  </conditionalFormatting>
  <conditionalFormatting sqref="AC38">
    <cfRule type="expression" dxfId="859" priority="858">
      <formula>$M38=#REF!</formula>
    </cfRule>
    <cfRule type="expression" dxfId="858" priority="859">
      <formula>$M38=#REF!</formula>
    </cfRule>
    <cfRule type="expression" dxfId="857" priority="860">
      <formula>$M38=#REF!</formula>
    </cfRule>
    <cfRule type="expression" dxfId="856" priority="861">
      <formula>$M38=#REF!</formula>
    </cfRule>
  </conditionalFormatting>
  <conditionalFormatting sqref="AC39">
    <cfRule type="expression" dxfId="855" priority="854">
      <formula>$M39=#REF!</formula>
    </cfRule>
    <cfRule type="expression" dxfId="854" priority="855">
      <formula>$M39=#REF!</formula>
    </cfRule>
    <cfRule type="expression" dxfId="853" priority="856">
      <formula>$M39=#REF!</formula>
    </cfRule>
    <cfRule type="expression" dxfId="852" priority="857">
      <formula>$M39=#REF!</formula>
    </cfRule>
  </conditionalFormatting>
  <conditionalFormatting sqref="AC40">
    <cfRule type="expression" dxfId="851" priority="850">
      <formula>$M40=#REF!</formula>
    </cfRule>
    <cfRule type="expression" dxfId="850" priority="851">
      <formula>$M40=#REF!</formula>
    </cfRule>
    <cfRule type="expression" dxfId="849" priority="852">
      <formula>$M40=#REF!</formula>
    </cfRule>
    <cfRule type="expression" dxfId="848" priority="853">
      <formula>$M40=#REF!</formula>
    </cfRule>
  </conditionalFormatting>
  <conditionalFormatting sqref="AC41">
    <cfRule type="expression" dxfId="847" priority="846">
      <formula>$M41=#REF!</formula>
    </cfRule>
    <cfRule type="expression" dxfId="846" priority="847">
      <formula>$M41=#REF!</formula>
    </cfRule>
    <cfRule type="expression" dxfId="845" priority="848">
      <formula>$M41=#REF!</formula>
    </cfRule>
    <cfRule type="expression" dxfId="844" priority="849">
      <formula>$M41=#REF!</formula>
    </cfRule>
  </conditionalFormatting>
  <conditionalFormatting sqref="AC46">
    <cfRule type="expression" dxfId="843" priority="842">
      <formula>$M46=#REF!</formula>
    </cfRule>
    <cfRule type="expression" dxfId="842" priority="843">
      <formula>$M46=#REF!</formula>
    </cfRule>
    <cfRule type="expression" dxfId="841" priority="844">
      <formula>$M46=#REF!</formula>
    </cfRule>
    <cfRule type="expression" dxfId="840" priority="845">
      <formula>$M46=#REF!</formula>
    </cfRule>
  </conditionalFormatting>
  <conditionalFormatting sqref="AC48:AC49">
    <cfRule type="expression" dxfId="839" priority="838">
      <formula>$M48=#REF!</formula>
    </cfRule>
    <cfRule type="expression" dxfId="838" priority="839">
      <formula>$M48=#REF!</formula>
    </cfRule>
    <cfRule type="expression" dxfId="837" priority="840">
      <formula>$M48=#REF!</formula>
    </cfRule>
    <cfRule type="expression" dxfId="836" priority="841">
      <formula>$M48=#REF!</formula>
    </cfRule>
  </conditionalFormatting>
  <conditionalFormatting sqref="AC47">
    <cfRule type="expression" dxfId="835" priority="834">
      <formula>$M47=#REF!</formula>
    </cfRule>
    <cfRule type="expression" dxfId="834" priority="835">
      <formula>$M47=#REF!</formula>
    </cfRule>
    <cfRule type="expression" dxfId="833" priority="836">
      <formula>$M47=#REF!</formula>
    </cfRule>
    <cfRule type="expression" dxfId="832" priority="837">
      <formula>$M47=#REF!</formula>
    </cfRule>
  </conditionalFormatting>
  <conditionalFormatting sqref="AC50">
    <cfRule type="expression" dxfId="831" priority="830">
      <formula>$M50=#REF!</formula>
    </cfRule>
    <cfRule type="expression" dxfId="830" priority="831">
      <formula>$M50=#REF!</formula>
    </cfRule>
    <cfRule type="expression" dxfId="829" priority="832">
      <formula>$M50=#REF!</formula>
    </cfRule>
    <cfRule type="expression" dxfId="828" priority="833">
      <formula>$M50=#REF!</formula>
    </cfRule>
  </conditionalFormatting>
  <conditionalFormatting sqref="Q38:Q41 Q46:Q50">
    <cfRule type="cellIs" dxfId="827" priority="829" operator="equal">
      <formula>"Mut+ext"</formula>
    </cfRule>
  </conditionalFormatting>
  <conditionalFormatting sqref="Z39:Z41">
    <cfRule type="expression" dxfId="826" priority="825">
      <formula>$M39=#REF!</formula>
    </cfRule>
    <cfRule type="expression" dxfId="825" priority="826">
      <formula>$M39=#REF!</formula>
    </cfRule>
    <cfRule type="expression" dxfId="824" priority="827">
      <formula>$M39=#REF!</formula>
    </cfRule>
    <cfRule type="expression" dxfId="823" priority="828">
      <formula>$M39=#REF!</formula>
    </cfRule>
  </conditionalFormatting>
  <conditionalFormatting sqref="AD63">
    <cfRule type="expression" dxfId="822" priority="821">
      <formula>$M63=#REF!</formula>
    </cfRule>
    <cfRule type="expression" dxfId="821" priority="822">
      <formula>$M63=#REF!</formula>
    </cfRule>
    <cfRule type="expression" dxfId="820" priority="823">
      <formula>$M63=#REF!</formula>
    </cfRule>
    <cfRule type="expression" dxfId="819" priority="824">
      <formula>$M63=#REF!</formula>
    </cfRule>
  </conditionalFormatting>
  <conditionalFormatting sqref="AD51:AD53">
    <cfRule type="expression" dxfId="818" priority="817">
      <formula>$M51=#REF!</formula>
    </cfRule>
    <cfRule type="expression" dxfId="817" priority="818">
      <formula>$M51=#REF!</formula>
    </cfRule>
    <cfRule type="expression" dxfId="816" priority="819">
      <formula>$M51=#REF!</formula>
    </cfRule>
    <cfRule type="expression" dxfId="815" priority="820">
      <formula>$M51=#REF!</formula>
    </cfRule>
  </conditionalFormatting>
  <conditionalFormatting sqref="Z51">
    <cfRule type="expression" dxfId="814" priority="813">
      <formula>$M51=#REF!</formula>
    </cfRule>
    <cfRule type="expression" dxfId="813" priority="814">
      <formula>$M51=#REF!</formula>
    </cfRule>
    <cfRule type="expression" dxfId="812" priority="815">
      <formula>$M51=#REF!</formula>
    </cfRule>
    <cfRule type="expression" dxfId="811" priority="816">
      <formula>$M51=#REF!</formula>
    </cfRule>
  </conditionalFormatting>
  <conditionalFormatting sqref="Z63">
    <cfRule type="expression" dxfId="810" priority="809">
      <formula>$M63=#REF!</formula>
    </cfRule>
    <cfRule type="expression" dxfId="809" priority="810">
      <formula>$M63=#REF!</formula>
    </cfRule>
    <cfRule type="expression" dxfId="808" priority="811">
      <formula>$M63=#REF!</formula>
    </cfRule>
    <cfRule type="expression" dxfId="807" priority="812">
      <formula>$M63=#REF!</formula>
    </cfRule>
  </conditionalFormatting>
  <conditionalFormatting sqref="AC51">
    <cfRule type="expression" dxfId="806" priority="805">
      <formula>$M51=#REF!</formula>
    </cfRule>
    <cfRule type="expression" dxfId="805" priority="806">
      <formula>$M51=#REF!</formula>
    </cfRule>
    <cfRule type="expression" dxfId="804" priority="807">
      <formula>$M51=#REF!</formula>
    </cfRule>
    <cfRule type="expression" dxfId="803" priority="808">
      <formula>$M51=#REF!</formula>
    </cfRule>
  </conditionalFormatting>
  <conditionalFormatting sqref="AC52">
    <cfRule type="expression" dxfId="802" priority="801">
      <formula>$M52=#REF!</formula>
    </cfRule>
    <cfRule type="expression" dxfId="801" priority="802">
      <formula>$M52=#REF!</formula>
    </cfRule>
    <cfRule type="expression" dxfId="800" priority="803">
      <formula>$M52=#REF!</formula>
    </cfRule>
    <cfRule type="expression" dxfId="799" priority="804">
      <formula>$M52=#REF!</formula>
    </cfRule>
  </conditionalFormatting>
  <conditionalFormatting sqref="AC53">
    <cfRule type="expression" dxfId="798" priority="797">
      <formula>$M53=#REF!</formula>
    </cfRule>
    <cfRule type="expression" dxfId="797" priority="798">
      <formula>$M53=#REF!</formula>
    </cfRule>
    <cfRule type="expression" dxfId="796" priority="799">
      <formula>$M53=#REF!</formula>
    </cfRule>
    <cfRule type="expression" dxfId="795" priority="800">
      <formula>$M53=#REF!</formula>
    </cfRule>
  </conditionalFormatting>
  <conditionalFormatting sqref="AC58">
    <cfRule type="expression" dxfId="794" priority="793">
      <formula>$M58=#REF!</formula>
    </cfRule>
    <cfRule type="expression" dxfId="793" priority="794">
      <formula>$M58=#REF!</formula>
    </cfRule>
    <cfRule type="expression" dxfId="792" priority="795">
      <formula>$M58=#REF!</formula>
    </cfRule>
    <cfRule type="expression" dxfId="791" priority="796">
      <formula>$M58=#REF!</formula>
    </cfRule>
  </conditionalFormatting>
  <conditionalFormatting sqref="AC59">
    <cfRule type="expression" dxfId="790" priority="789">
      <formula>$M59=#REF!</formula>
    </cfRule>
    <cfRule type="expression" dxfId="789" priority="790">
      <formula>$M59=#REF!</formula>
    </cfRule>
    <cfRule type="expression" dxfId="788" priority="791">
      <formula>$M59=#REF!</formula>
    </cfRule>
    <cfRule type="expression" dxfId="787" priority="792">
      <formula>$M59=#REF!</formula>
    </cfRule>
  </conditionalFormatting>
  <conditionalFormatting sqref="AC61:AC62">
    <cfRule type="expression" dxfId="786" priority="785">
      <formula>$M61=#REF!</formula>
    </cfRule>
    <cfRule type="expression" dxfId="785" priority="786">
      <formula>$M61=#REF!</formula>
    </cfRule>
    <cfRule type="expression" dxfId="784" priority="787">
      <formula>$M61=#REF!</formula>
    </cfRule>
    <cfRule type="expression" dxfId="783" priority="788">
      <formula>$M61=#REF!</formula>
    </cfRule>
  </conditionalFormatting>
  <conditionalFormatting sqref="AC60">
    <cfRule type="expression" dxfId="782" priority="781">
      <formula>$M60=#REF!</formula>
    </cfRule>
    <cfRule type="expression" dxfId="781" priority="782">
      <formula>$M60=#REF!</formula>
    </cfRule>
    <cfRule type="expression" dxfId="780" priority="783">
      <formula>$M60=#REF!</formula>
    </cfRule>
    <cfRule type="expression" dxfId="779" priority="784">
      <formula>$M60=#REF!</formula>
    </cfRule>
  </conditionalFormatting>
  <conditionalFormatting sqref="AC63">
    <cfRule type="expression" dxfId="778" priority="777">
      <formula>$M63=#REF!</formula>
    </cfRule>
    <cfRule type="expression" dxfId="777" priority="778">
      <formula>$M63=#REF!</formula>
    </cfRule>
    <cfRule type="expression" dxfId="776" priority="779">
      <formula>$M63=#REF!</formula>
    </cfRule>
    <cfRule type="expression" dxfId="775" priority="780">
      <formula>$M63=#REF!</formula>
    </cfRule>
  </conditionalFormatting>
  <conditionalFormatting sqref="Q51:Q53 Q58:Q63">
    <cfRule type="cellIs" dxfId="774" priority="776" operator="equal">
      <formula>"Mut+ext"</formula>
    </cfRule>
  </conditionalFormatting>
  <conditionalFormatting sqref="Z52:Z53">
    <cfRule type="expression" dxfId="773" priority="772">
      <formula>$M52=#REF!</formula>
    </cfRule>
    <cfRule type="expression" dxfId="772" priority="773">
      <formula>$M52=#REF!</formula>
    </cfRule>
    <cfRule type="expression" dxfId="771" priority="774">
      <formula>$M52=#REF!</formula>
    </cfRule>
    <cfRule type="expression" dxfId="770" priority="775">
      <formula>$M52=#REF!</formula>
    </cfRule>
  </conditionalFormatting>
  <conditionalFormatting sqref="AD76">
    <cfRule type="expression" dxfId="769" priority="768">
      <formula>$M76=#REF!</formula>
    </cfRule>
    <cfRule type="expression" dxfId="768" priority="769">
      <formula>$M76=#REF!</formula>
    </cfRule>
    <cfRule type="expression" dxfId="767" priority="770">
      <formula>$M76=#REF!</formula>
    </cfRule>
    <cfRule type="expression" dxfId="766" priority="771">
      <formula>$M76=#REF!</formula>
    </cfRule>
  </conditionalFormatting>
  <conditionalFormatting sqref="AD64:AD66">
    <cfRule type="expression" dxfId="765" priority="764">
      <formula>$M64=#REF!</formula>
    </cfRule>
    <cfRule type="expression" dxfId="764" priority="765">
      <formula>$M64=#REF!</formula>
    </cfRule>
    <cfRule type="expression" dxfId="763" priority="766">
      <formula>$M64=#REF!</formula>
    </cfRule>
    <cfRule type="expression" dxfId="762" priority="767">
      <formula>$M64=#REF!</formula>
    </cfRule>
  </conditionalFormatting>
  <conditionalFormatting sqref="Z64">
    <cfRule type="expression" dxfId="761" priority="760">
      <formula>$M64=#REF!</formula>
    </cfRule>
    <cfRule type="expression" dxfId="760" priority="761">
      <formula>$M64=#REF!</formula>
    </cfRule>
    <cfRule type="expression" dxfId="759" priority="762">
      <formula>$M64=#REF!</formula>
    </cfRule>
    <cfRule type="expression" dxfId="758" priority="763">
      <formula>$M64=#REF!</formula>
    </cfRule>
  </conditionalFormatting>
  <conditionalFormatting sqref="Z76">
    <cfRule type="expression" dxfId="757" priority="756">
      <formula>$M76=#REF!</formula>
    </cfRule>
    <cfRule type="expression" dxfId="756" priority="757">
      <formula>$M76=#REF!</formula>
    </cfRule>
    <cfRule type="expression" dxfId="755" priority="758">
      <formula>$M76=#REF!</formula>
    </cfRule>
    <cfRule type="expression" dxfId="754" priority="759">
      <formula>$M76=#REF!</formula>
    </cfRule>
  </conditionalFormatting>
  <conditionalFormatting sqref="AC64">
    <cfRule type="expression" dxfId="753" priority="752">
      <formula>$M64=#REF!</formula>
    </cfRule>
    <cfRule type="expression" dxfId="752" priority="753">
      <formula>$M64=#REF!</formula>
    </cfRule>
    <cfRule type="expression" dxfId="751" priority="754">
      <formula>$M64=#REF!</formula>
    </cfRule>
    <cfRule type="expression" dxfId="750" priority="755">
      <formula>$M64=#REF!</formula>
    </cfRule>
  </conditionalFormatting>
  <conditionalFormatting sqref="AC65">
    <cfRule type="expression" dxfId="749" priority="748">
      <formula>$M65=#REF!</formula>
    </cfRule>
    <cfRule type="expression" dxfId="748" priority="749">
      <formula>$M65=#REF!</formula>
    </cfRule>
    <cfRule type="expression" dxfId="747" priority="750">
      <formula>$M65=#REF!</formula>
    </cfRule>
    <cfRule type="expression" dxfId="746" priority="751">
      <formula>$M65=#REF!</formula>
    </cfRule>
  </conditionalFormatting>
  <conditionalFormatting sqref="AC66">
    <cfRule type="expression" dxfId="745" priority="744">
      <formula>$M66=#REF!</formula>
    </cfRule>
    <cfRule type="expression" dxfId="744" priority="745">
      <formula>$M66=#REF!</formula>
    </cfRule>
    <cfRule type="expression" dxfId="743" priority="746">
      <formula>$M66=#REF!</formula>
    </cfRule>
    <cfRule type="expression" dxfId="742" priority="747">
      <formula>$M66=#REF!</formula>
    </cfRule>
  </conditionalFormatting>
  <conditionalFormatting sqref="AC71">
    <cfRule type="expression" dxfId="741" priority="740">
      <formula>$M71=#REF!</formula>
    </cfRule>
    <cfRule type="expression" dxfId="740" priority="741">
      <formula>$M71=#REF!</formula>
    </cfRule>
    <cfRule type="expression" dxfId="739" priority="742">
      <formula>$M71=#REF!</formula>
    </cfRule>
    <cfRule type="expression" dxfId="738" priority="743">
      <formula>$M71=#REF!</formula>
    </cfRule>
  </conditionalFormatting>
  <conditionalFormatting sqref="AC72">
    <cfRule type="expression" dxfId="737" priority="736">
      <formula>$M72=#REF!</formula>
    </cfRule>
    <cfRule type="expression" dxfId="736" priority="737">
      <formula>$M72=#REF!</formula>
    </cfRule>
    <cfRule type="expression" dxfId="735" priority="738">
      <formula>$M72=#REF!</formula>
    </cfRule>
    <cfRule type="expression" dxfId="734" priority="739">
      <formula>$M72=#REF!</formula>
    </cfRule>
  </conditionalFormatting>
  <conditionalFormatting sqref="AC74:AC75">
    <cfRule type="expression" dxfId="733" priority="732">
      <formula>$M74=#REF!</formula>
    </cfRule>
    <cfRule type="expression" dxfId="732" priority="733">
      <formula>$M74=#REF!</formula>
    </cfRule>
    <cfRule type="expression" dxfId="731" priority="734">
      <formula>$M74=#REF!</formula>
    </cfRule>
    <cfRule type="expression" dxfId="730" priority="735">
      <formula>$M74=#REF!</formula>
    </cfRule>
  </conditionalFormatting>
  <conditionalFormatting sqref="AC73">
    <cfRule type="expression" dxfId="729" priority="728">
      <formula>$M73=#REF!</formula>
    </cfRule>
    <cfRule type="expression" dxfId="728" priority="729">
      <formula>$M73=#REF!</formula>
    </cfRule>
    <cfRule type="expression" dxfId="727" priority="730">
      <formula>$M73=#REF!</formula>
    </cfRule>
    <cfRule type="expression" dxfId="726" priority="731">
      <formula>$M73=#REF!</formula>
    </cfRule>
  </conditionalFormatting>
  <conditionalFormatting sqref="AC76">
    <cfRule type="expression" dxfId="725" priority="724">
      <formula>$M76=#REF!</formula>
    </cfRule>
    <cfRule type="expression" dxfId="724" priority="725">
      <formula>$M76=#REF!</formula>
    </cfRule>
    <cfRule type="expression" dxfId="723" priority="726">
      <formula>$M76=#REF!</formula>
    </cfRule>
    <cfRule type="expression" dxfId="722" priority="727">
      <formula>$M76=#REF!</formula>
    </cfRule>
  </conditionalFormatting>
  <conditionalFormatting sqref="Q64:Q66 Q71:Q76">
    <cfRule type="cellIs" dxfId="721" priority="723" operator="equal">
      <formula>"Mut+ext"</formula>
    </cfRule>
  </conditionalFormatting>
  <conditionalFormatting sqref="Z65:Z66">
    <cfRule type="expression" dxfId="720" priority="719">
      <formula>$M65=#REF!</formula>
    </cfRule>
    <cfRule type="expression" dxfId="719" priority="720">
      <formula>$M65=#REF!</formula>
    </cfRule>
    <cfRule type="expression" dxfId="718" priority="721">
      <formula>$M65=#REF!</formula>
    </cfRule>
    <cfRule type="expression" dxfId="717" priority="722">
      <formula>$M65=#REF!</formula>
    </cfRule>
  </conditionalFormatting>
  <conditionalFormatting sqref="AD89">
    <cfRule type="expression" dxfId="716" priority="715">
      <formula>$M89=#REF!</formula>
    </cfRule>
    <cfRule type="expression" dxfId="715" priority="716">
      <formula>$M89=#REF!</formula>
    </cfRule>
    <cfRule type="expression" dxfId="714" priority="717">
      <formula>$M89=#REF!</formula>
    </cfRule>
    <cfRule type="expression" dxfId="713" priority="718">
      <formula>$M89=#REF!</formula>
    </cfRule>
  </conditionalFormatting>
  <conditionalFormatting sqref="AD77:AD79">
    <cfRule type="expression" dxfId="712" priority="711">
      <formula>$M77=#REF!</formula>
    </cfRule>
    <cfRule type="expression" dxfId="711" priority="712">
      <formula>$M77=#REF!</formula>
    </cfRule>
    <cfRule type="expression" dxfId="710" priority="713">
      <formula>$M77=#REF!</formula>
    </cfRule>
    <cfRule type="expression" dxfId="709" priority="714">
      <formula>$M77=#REF!</formula>
    </cfRule>
  </conditionalFormatting>
  <conditionalFormatting sqref="Z77">
    <cfRule type="expression" dxfId="708" priority="707">
      <formula>$M77=#REF!</formula>
    </cfRule>
    <cfRule type="expression" dxfId="707" priority="708">
      <formula>$M77=#REF!</formula>
    </cfRule>
    <cfRule type="expression" dxfId="706" priority="709">
      <formula>$M77=#REF!</formula>
    </cfRule>
    <cfRule type="expression" dxfId="705" priority="710">
      <formula>$M77=#REF!</formula>
    </cfRule>
  </conditionalFormatting>
  <conditionalFormatting sqref="Z89">
    <cfRule type="expression" dxfId="704" priority="703">
      <formula>$M89=#REF!</formula>
    </cfRule>
    <cfRule type="expression" dxfId="703" priority="704">
      <formula>$M89=#REF!</formula>
    </cfRule>
    <cfRule type="expression" dxfId="702" priority="705">
      <formula>$M89=#REF!</formula>
    </cfRule>
    <cfRule type="expression" dxfId="701" priority="706">
      <formula>$M89=#REF!</formula>
    </cfRule>
  </conditionalFormatting>
  <conditionalFormatting sqref="AC77">
    <cfRule type="expression" dxfId="700" priority="699">
      <formula>$M77=#REF!</formula>
    </cfRule>
    <cfRule type="expression" dxfId="699" priority="700">
      <formula>$M77=#REF!</formula>
    </cfRule>
    <cfRule type="expression" dxfId="698" priority="701">
      <formula>$M77=#REF!</formula>
    </cfRule>
    <cfRule type="expression" dxfId="697" priority="702">
      <formula>$M77=#REF!</formula>
    </cfRule>
  </conditionalFormatting>
  <conditionalFormatting sqref="AC78">
    <cfRule type="expression" dxfId="696" priority="695">
      <formula>$M78=#REF!</formula>
    </cfRule>
    <cfRule type="expression" dxfId="695" priority="696">
      <formula>$M78=#REF!</formula>
    </cfRule>
    <cfRule type="expression" dxfId="694" priority="697">
      <formula>$M78=#REF!</formula>
    </cfRule>
    <cfRule type="expression" dxfId="693" priority="698">
      <formula>$M78=#REF!</formula>
    </cfRule>
  </conditionalFormatting>
  <conditionalFormatting sqref="AC79 Z84:Z88">
    <cfRule type="expression" dxfId="692" priority="691">
      <formula>$M79=#REF!</formula>
    </cfRule>
    <cfRule type="expression" dxfId="691" priority="692">
      <formula>$M79=#REF!</formula>
    </cfRule>
    <cfRule type="expression" dxfId="690" priority="693">
      <formula>$M79=#REF!</formula>
    </cfRule>
    <cfRule type="expression" dxfId="689" priority="694">
      <formula>$M79=#REF!</formula>
    </cfRule>
  </conditionalFormatting>
  <conditionalFormatting sqref="AC84">
    <cfRule type="expression" dxfId="688" priority="687">
      <formula>$M84=#REF!</formula>
    </cfRule>
    <cfRule type="expression" dxfId="687" priority="688">
      <formula>$M84=#REF!</formula>
    </cfRule>
    <cfRule type="expression" dxfId="686" priority="689">
      <formula>$M84=#REF!</formula>
    </cfRule>
    <cfRule type="expression" dxfId="685" priority="690">
      <formula>$M84=#REF!</formula>
    </cfRule>
  </conditionalFormatting>
  <conditionalFormatting sqref="AC85">
    <cfRule type="expression" dxfId="684" priority="683">
      <formula>$M85=#REF!</formula>
    </cfRule>
    <cfRule type="expression" dxfId="683" priority="684">
      <formula>$M85=#REF!</formula>
    </cfRule>
    <cfRule type="expression" dxfId="682" priority="685">
      <formula>$M85=#REF!</formula>
    </cfRule>
    <cfRule type="expression" dxfId="681" priority="686">
      <formula>$M85=#REF!</formula>
    </cfRule>
  </conditionalFormatting>
  <conditionalFormatting sqref="AC87:AC88">
    <cfRule type="expression" dxfId="680" priority="679">
      <formula>$M87=#REF!</formula>
    </cfRule>
    <cfRule type="expression" dxfId="679" priority="680">
      <formula>$M87=#REF!</formula>
    </cfRule>
    <cfRule type="expression" dxfId="678" priority="681">
      <formula>$M87=#REF!</formula>
    </cfRule>
    <cfRule type="expression" dxfId="677" priority="682">
      <formula>$M87=#REF!</formula>
    </cfRule>
  </conditionalFormatting>
  <conditionalFormatting sqref="AC86">
    <cfRule type="expression" dxfId="676" priority="675">
      <formula>$M86=#REF!</formula>
    </cfRule>
    <cfRule type="expression" dxfId="675" priority="676">
      <formula>$M86=#REF!</formula>
    </cfRule>
    <cfRule type="expression" dxfId="674" priority="677">
      <formula>$M86=#REF!</formula>
    </cfRule>
    <cfRule type="expression" dxfId="673" priority="678">
      <formula>$M86=#REF!</formula>
    </cfRule>
  </conditionalFormatting>
  <conditionalFormatting sqref="AC89">
    <cfRule type="expression" dxfId="672" priority="671">
      <formula>$M89=#REF!</formula>
    </cfRule>
    <cfRule type="expression" dxfId="671" priority="672">
      <formula>$M89=#REF!</formula>
    </cfRule>
    <cfRule type="expression" dxfId="670" priority="673">
      <formula>$M89=#REF!</formula>
    </cfRule>
    <cfRule type="expression" dxfId="669" priority="674">
      <formula>$M89=#REF!</formula>
    </cfRule>
  </conditionalFormatting>
  <conditionalFormatting sqref="Q77:Q79 Q84:Q89">
    <cfRule type="cellIs" dxfId="668" priority="670" operator="equal">
      <formula>"Mut+ext"</formula>
    </cfRule>
  </conditionalFormatting>
  <conditionalFormatting sqref="Z78:Z79">
    <cfRule type="expression" dxfId="667" priority="666">
      <formula>$M78=#REF!</formula>
    </cfRule>
    <cfRule type="expression" dxfId="666" priority="667">
      <formula>$M78=#REF!</formula>
    </cfRule>
    <cfRule type="expression" dxfId="665" priority="668">
      <formula>$M78=#REF!</formula>
    </cfRule>
    <cfRule type="expression" dxfId="664" priority="669">
      <formula>$M78=#REF!</formula>
    </cfRule>
  </conditionalFormatting>
  <conditionalFormatting sqref="AD102">
    <cfRule type="expression" dxfId="663" priority="662">
      <formula>$M102=#REF!</formula>
    </cfRule>
    <cfRule type="expression" dxfId="662" priority="663">
      <formula>$M102=#REF!</formula>
    </cfRule>
    <cfRule type="expression" dxfId="661" priority="664">
      <formula>$M102=#REF!</formula>
    </cfRule>
    <cfRule type="expression" dxfId="660" priority="665">
      <formula>$M102=#REF!</formula>
    </cfRule>
  </conditionalFormatting>
  <conditionalFormatting sqref="AD90:AD93">
    <cfRule type="expression" dxfId="659" priority="658">
      <formula>$M90=#REF!</formula>
    </cfRule>
    <cfRule type="expression" dxfId="658" priority="659">
      <formula>$M90=#REF!</formula>
    </cfRule>
    <cfRule type="expression" dxfId="657" priority="660">
      <formula>$M90=#REF!</formula>
    </cfRule>
    <cfRule type="expression" dxfId="656" priority="661">
      <formula>$M90=#REF!</formula>
    </cfRule>
  </conditionalFormatting>
  <conditionalFormatting sqref="Z90">
    <cfRule type="expression" dxfId="655" priority="654">
      <formula>$M90=#REF!</formula>
    </cfRule>
    <cfRule type="expression" dxfId="654" priority="655">
      <formula>$M90=#REF!</formula>
    </cfRule>
    <cfRule type="expression" dxfId="653" priority="656">
      <formula>$M90=#REF!</formula>
    </cfRule>
    <cfRule type="expression" dxfId="652" priority="657">
      <formula>$M90=#REF!</formula>
    </cfRule>
  </conditionalFormatting>
  <conditionalFormatting sqref="Z102">
    <cfRule type="expression" dxfId="651" priority="650">
      <formula>$M102=#REF!</formula>
    </cfRule>
    <cfRule type="expression" dxfId="650" priority="651">
      <formula>$M102=#REF!</formula>
    </cfRule>
    <cfRule type="expression" dxfId="649" priority="652">
      <formula>$M102=#REF!</formula>
    </cfRule>
    <cfRule type="expression" dxfId="648" priority="653">
      <formula>$M102=#REF!</formula>
    </cfRule>
  </conditionalFormatting>
  <conditionalFormatting sqref="AC90 Z98:Z101 AD109:AD114">
    <cfRule type="expression" dxfId="647" priority="646">
      <formula>$M90=#REF!</formula>
    </cfRule>
    <cfRule type="expression" dxfId="646" priority="647">
      <formula>$M90=#REF!</formula>
    </cfRule>
    <cfRule type="expression" dxfId="645" priority="648">
      <formula>$M90=#REF!</formula>
    </cfRule>
    <cfRule type="expression" dxfId="644" priority="649">
      <formula>$M90=#REF!</formula>
    </cfRule>
  </conditionalFormatting>
  <conditionalFormatting sqref="AC91">
    <cfRule type="expression" dxfId="643" priority="642">
      <formula>$M91=#REF!</formula>
    </cfRule>
    <cfRule type="expression" dxfId="642" priority="643">
      <formula>$M91=#REF!</formula>
    </cfRule>
    <cfRule type="expression" dxfId="641" priority="644">
      <formula>$M91=#REF!</formula>
    </cfRule>
    <cfRule type="expression" dxfId="640" priority="645">
      <formula>$M91=#REF!</formula>
    </cfRule>
  </conditionalFormatting>
  <conditionalFormatting sqref="AC92">
    <cfRule type="expression" dxfId="639" priority="638">
      <formula>$M92=#REF!</formula>
    </cfRule>
    <cfRule type="expression" dxfId="638" priority="639">
      <formula>$M92=#REF!</formula>
    </cfRule>
    <cfRule type="expression" dxfId="637" priority="640">
      <formula>$M92=#REF!</formula>
    </cfRule>
    <cfRule type="expression" dxfId="636" priority="641">
      <formula>$M92=#REF!</formula>
    </cfRule>
  </conditionalFormatting>
  <conditionalFormatting sqref="AC93">
    <cfRule type="expression" dxfId="635" priority="634">
      <formula>$M93=#REF!</formula>
    </cfRule>
    <cfRule type="expression" dxfId="634" priority="635">
      <formula>$M93=#REF!</formula>
    </cfRule>
    <cfRule type="expression" dxfId="633" priority="636">
      <formula>$M93=#REF!</formula>
    </cfRule>
    <cfRule type="expression" dxfId="632" priority="637">
      <formula>$M93=#REF!</formula>
    </cfRule>
  </conditionalFormatting>
  <conditionalFormatting sqref="AC98">
    <cfRule type="expression" dxfId="631" priority="630">
      <formula>$M98=#REF!</formula>
    </cfRule>
    <cfRule type="expression" dxfId="630" priority="631">
      <formula>$M98=#REF!</formula>
    </cfRule>
    <cfRule type="expression" dxfId="629" priority="632">
      <formula>$M98=#REF!</formula>
    </cfRule>
    <cfRule type="expression" dxfId="628" priority="633">
      <formula>$M98=#REF!</formula>
    </cfRule>
  </conditionalFormatting>
  <conditionalFormatting sqref="AC100:AC101">
    <cfRule type="expression" dxfId="627" priority="626">
      <formula>$M100=#REF!</formula>
    </cfRule>
    <cfRule type="expression" dxfId="626" priority="627">
      <formula>$M100=#REF!</formula>
    </cfRule>
    <cfRule type="expression" dxfId="625" priority="628">
      <formula>$M100=#REF!</formula>
    </cfRule>
    <cfRule type="expression" dxfId="624" priority="629">
      <formula>$M100=#REF!</formula>
    </cfRule>
  </conditionalFormatting>
  <conditionalFormatting sqref="AC99">
    <cfRule type="expression" dxfId="623" priority="622">
      <formula>$M99=#REF!</formula>
    </cfRule>
    <cfRule type="expression" dxfId="622" priority="623">
      <formula>$M99=#REF!</formula>
    </cfRule>
    <cfRule type="expression" dxfId="621" priority="624">
      <formula>$M99=#REF!</formula>
    </cfRule>
    <cfRule type="expression" dxfId="620" priority="625">
      <formula>$M99=#REF!</formula>
    </cfRule>
  </conditionalFormatting>
  <conditionalFormatting sqref="AC102">
    <cfRule type="expression" dxfId="619" priority="618">
      <formula>$M102=#REF!</formula>
    </cfRule>
    <cfRule type="expression" dxfId="618" priority="619">
      <formula>$M102=#REF!</formula>
    </cfRule>
    <cfRule type="expression" dxfId="617" priority="620">
      <formula>$M102=#REF!</formula>
    </cfRule>
    <cfRule type="expression" dxfId="616" priority="621">
      <formula>$M102=#REF!</formula>
    </cfRule>
  </conditionalFormatting>
  <conditionalFormatting sqref="Q90:Q93 Q98:Q102">
    <cfRule type="cellIs" dxfId="615" priority="617" operator="equal">
      <formula>"Mut+ext"</formula>
    </cfRule>
  </conditionalFormatting>
  <conditionalFormatting sqref="Z91:Z93">
    <cfRule type="expression" dxfId="614" priority="613">
      <formula>$M91=#REF!</formula>
    </cfRule>
    <cfRule type="expression" dxfId="613" priority="614">
      <formula>$M91=#REF!</formula>
    </cfRule>
    <cfRule type="expression" dxfId="612" priority="615">
      <formula>$M91=#REF!</formula>
    </cfRule>
    <cfRule type="expression" dxfId="611" priority="616">
      <formula>$M91=#REF!</formula>
    </cfRule>
  </conditionalFormatting>
  <conditionalFormatting sqref="AD115">
    <cfRule type="expression" dxfId="610" priority="609">
      <formula>$M115=#REF!</formula>
    </cfRule>
    <cfRule type="expression" dxfId="609" priority="610">
      <formula>$M115=#REF!</formula>
    </cfRule>
    <cfRule type="expression" dxfId="608" priority="611">
      <formula>$M115=#REF!</formula>
    </cfRule>
    <cfRule type="expression" dxfId="607" priority="612">
      <formula>$M115=#REF!</formula>
    </cfRule>
  </conditionalFormatting>
  <conditionalFormatting sqref="AD103:AD104">
    <cfRule type="expression" dxfId="606" priority="605">
      <formula>$M103=#REF!</formula>
    </cfRule>
    <cfRule type="expression" dxfId="605" priority="606">
      <formula>$M103=#REF!</formula>
    </cfRule>
    <cfRule type="expression" dxfId="604" priority="607">
      <formula>$M103=#REF!</formula>
    </cfRule>
    <cfRule type="expression" dxfId="603" priority="608">
      <formula>$M103=#REF!</formula>
    </cfRule>
  </conditionalFormatting>
  <conditionalFormatting sqref="Z103">
    <cfRule type="expression" dxfId="602" priority="601">
      <formula>$M103=#REF!</formula>
    </cfRule>
    <cfRule type="expression" dxfId="601" priority="602">
      <formula>$M103=#REF!</formula>
    </cfRule>
    <cfRule type="expression" dxfId="600" priority="603">
      <formula>$M103=#REF!</formula>
    </cfRule>
    <cfRule type="expression" dxfId="599" priority="604">
      <formula>$M103=#REF!</formula>
    </cfRule>
  </conditionalFormatting>
  <conditionalFormatting sqref="Z115">
    <cfRule type="expression" dxfId="598" priority="597">
      <formula>$M115=#REF!</formula>
    </cfRule>
    <cfRule type="expression" dxfId="597" priority="598">
      <formula>$M115=#REF!</formula>
    </cfRule>
    <cfRule type="expression" dxfId="596" priority="599">
      <formula>$M115=#REF!</formula>
    </cfRule>
    <cfRule type="expression" dxfId="595" priority="600">
      <formula>$M115=#REF!</formula>
    </cfRule>
  </conditionalFormatting>
  <conditionalFormatting sqref="AC103">
    <cfRule type="expression" dxfId="594" priority="593">
      <formula>$M103=#REF!</formula>
    </cfRule>
    <cfRule type="expression" dxfId="593" priority="594">
      <formula>$M103=#REF!</formula>
    </cfRule>
    <cfRule type="expression" dxfId="592" priority="595">
      <formula>$M103=#REF!</formula>
    </cfRule>
    <cfRule type="expression" dxfId="591" priority="596">
      <formula>$M103=#REF!</formula>
    </cfRule>
  </conditionalFormatting>
  <conditionalFormatting sqref="AC104">
    <cfRule type="expression" dxfId="590" priority="589">
      <formula>$M104=#REF!</formula>
    </cfRule>
    <cfRule type="expression" dxfId="589" priority="590">
      <formula>$M104=#REF!</formula>
    </cfRule>
    <cfRule type="expression" dxfId="588" priority="591">
      <formula>$M104=#REF!</formula>
    </cfRule>
    <cfRule type="expression" dxfId="587" priority="592">
      <formula>$M104=#REF!</formula>
    </cfRule>
  </conditionalFormatting>
  <conditionalFormatting sqref="AC109">
    <cfRule type="expression" dxfId="586" priority="585">
      <formula>$M109=#REF!</formula>
    </cfRule>
    <cfRule type="expression" dxfId="585" priority="586">
      <formula>$M109=#REF!</formula>
    </cfRule>
    <cfRule type="expression" dxfId="584" priority="587">
      <formula>$M109=#REF!</formula>
    </cfRule>
    <cfRule type="expression" dxfId="583" priority="588">
      <formula>$M109=#REF!</formula>
    </cfRule>
  </conditionalFormatting>
  <conditionalFormatting sqref="AC110">
    <cfRule type="expression" dxfId="582" priority="581">
      <formula>$M110=#REF!</formula>
    </cfRule>
    <cfRule type="expression" dxfId="581" priority="582">
      <formula>$M110=#REF!</formula>
    </cfRule>
    <cfRule type="expression" dxfId="580" priority="583">
      <formula>$M110=#REF!</formula>
    </cfRule>
    <cfRule type="expression" dxfId="579" priority="584">
      <formula>$M110=#REF!</formula>
    </cfRule>
  </conditionalFormatting>
  <conditionalFormatting sqref="AC111">
    <cfRule type="expression" dxfId="578" priority="577">
      <formula>$M111=#REF!</formula>
    </cfRule>
    <cfRule type="expression" dxfId="577" priority="578">
      <formula>$M111=#REF!</formula>
    </cfRule>
    <cfRule type="expression" dxfId="576" priority="579">
      <formula>$M111=#REF!</formula>
    </cfRule>
    <cfRule type="expression" dxfId="575" priority="580">
      <formula>$M111=#REF!</formula>
    </cfRule>
  </conditionalFormatting>
  <conditionalFormatting sqref="AC113:AC114">
    <cfRule type="expression" dxfId="574" priority="573">
      <formula>$M113=#REF!</formula>
    </cfRule>
    <cfRule type="expression" dxfId="573" priority="574">
      <formula>$M113=#REF!</formula>
    </cfRule>
    <cfRule type="expression" dxfId="572" priority="575">
      <formula>$M113=#REF!</formula>
    </cfRule>
    <cfRule type="expression" dxfId="571" priority="576">
      <formula>$M113=#REF!</formula>
    </cfRule>
  </conditionalFormatting>
  <conditionalFormatting sqref="AC112">
    <cfRule type="expression" dxfId="570" priority="569">
      <formula>$M112=#REF!</formula>
    </cfRule>
    <cfRule type="expression" dxfId="569" priority="570">
      <formula>$M112=#REF!</formula>
    </cfRule>
    <cfRule type="expression" dxfId="568" priority="571">
      <formula>$M112=#REF!</formula>
    </cfRule>
    <cfRule type="expression" dxfId="567" priority="572">
      <formula>$M112=#REF!</formula>
    </cfRule>
  </conditionalFormatting>
  <conditionalFormatting sqref="AC115">
    <cfRule type="expression" dxfId="566" priority="565">
      <formula>$M115=#REF!</formula>
    </cfRule>
    <cfRule type="expression" dxfId="565" priority="566">
      <formula>$M115=#REF!</formula>
    </cfRule>
    <cfRule type="expression" dxfId="564" priority="567">
      <formula>$M115=#REF!</formula>
    </cfRule>
    <cfRule type="expression" dxfId="563" priority="568">
      <formula>$M115=#REF!</formula>
    </cfRule>
  </conditionalFormatting>
  <conditionalFormatting sqref="Q103:Q104 Q109:Q115">
    <cfRule type="cellIs" dxfId="562" priority="564" operator="equal">
      <formula>"Mut+ext"</formula>
    </cfRule>
  </conditionalFormatting>
  <conditionalFormatting sqref="Z104">
    <cfRule type="expression" dxfId="561" priority="560">
      <formula>$M104=#REF!</formula>
    </cfRule>
    <cfRule type="expression" dxfId="560" priority="561">
      <formula>$M104=#REF!</formula>
    </cfRule>
    <cfRule type="expression" dxfId="559" priority="562">
      <formula>$M104=#REF!</formula>
    </cfRule>
    <cfRule type="expression" dxfId="558" priority="563">
      <formula>$M104=#REF!</formula>
    </cfRule>
  </conditionalFormatting>
  <conditionalFormatting sqref="AD128">
    <cfRule type="expression" dxfId="557" priority="556">
      <formula>$M128=#REF!</formula>
    </cfRule>
    <cfRule type="expression" dxfId="556" priority="557">
      <formula>$M128=#REF!</formula>
    </cfRule>
    <cfRule type="expression" dxfId="555" priority="558">
      <formula>$M128=#REF!</formula>
    </cfRule>
    <cfRule type="expression" dxfId="554" priority="559">
      <formula>$M128=#REF!</formula>
    </cfRule>
  </conditionalFormatting>
  <conditionalFormatting sqref="AD116:AD117">
    <cfRule type="expression" dxfId="553" priority="552">
      <formula>$M116=#REF!</formula>
    </cfRule>
    <cfRule type="expression" dxfId="552" priority="553">
      <formula>$M116=#REF!</formula>
    </cfRule>
    <cfRule type="expression" dxfId="551" priority="554">
      <formula>$M116=#REF!</formula>
    </cfRule>
    <cfRule type="expression" dxfId="550" priority="555">
      <formula>$M116=#REF!</formula>
    </cfRule>
  </conditionalFormatting>
  <conditionalFormatting sqref="Z116">
    <cfRule type="expression" dxfId="549" priority="548">
      <formula>$M116=#REF!</formula>
    </cfRule>
    <cfRule type="expression" dxfId="548" priority="549">
      <formula>$M116=#REF!</formula>
    </cfRule>
    <cfRule type="expression" dxfId="547" priority="550">
      <formula>$M116=#REF!</formula>
    </cfRule>
    <cfRule type="expression" dxfId="546" priority="551">
      <formula>$M116=#REF!</formula>
    </cfRule>
  </conditionalFormatting>
  <conditionalFormatting sqref="Z128">
    <cfRule type="expression" dxfId="545" priority="544">
      <formula>$M128=#REF!</formula>
    </cfRule>
    <cfRule type="expression" dxfId="544" priority="545">
      <formula>$M128=#REF!</formula>
    </cfRule>
    <cfRule type="expression" dxfId="543" priority="546">
      <formula>$M128=#REF!</formula>
    </cfRule>
    <cfRule type="expression" dxfId="542" priority="547">
      <formula>$M128=#REF!</formula>
    </cfRule>
  </conditionalFormatting>
  <conditionalFormatting sqref="AC116">
    <cfRule type="expression" dxfId="541" priority="540">
      <formula>$M116=#REF!</formula>
    </cfRule>
    <cfRule type="expression" dxfId="540" priority="541">
      <formula>$M116=#REF!</formula>
    </cfRule>
    <cfRule type="expression" dxfId="539" priority="542">
      <formula>$M116=#REF!</formula>
    </cfRule>
    <cfRule type="expression" dxfId="538" priority="543">
      <formula>$M116=#REF!</formula>
    </cfRule>
  </conditionalFormatting>
  <conditionalFormatting sqref="AC117">
    <cfRule type="expression" dxfId="537" priority="536">
      <formula>$M117=#REF!</formula>
    </cfRule>
    <cfRule type="expression" dxfId="536" priority="537">
      <formula>$M117=#REF!</formula>
    </cfRule>
    <cfRule type="expression" dxfId="535" priority="538">
      <formula>$M117=#REF!</formula>
    </cfRule>
    <cfRule type="expression" dxfId="534" priority="539">
      <formula>$M117=#REF!</formula>
    </cfRule>
  </conditionalFormatting>
  <conditionalFormatting sqref="AC122">
    <cfRule type="expression" dxfId="533" priority="532">
      <formula>$M122=#REF!</formula>
    </cfRule>
    <cfRule type="expression" dxfId="532" priority="533">
      <formula>$M122=#REF!</formula>
    </cfRule>
    <cfRule type="expression" dxfId="531" priority="534">
      <formula>$M122=#REF!</formula>
    </cfRule>
    <cfRule type="expression" dxfId="530" priority="535">
      <formula>$M122=#REF!</formula>
    </cfRule>
  </conditionalFormatting>
  <conditionalFormatting sqref="AC123">
    <cfRule type="expression" dxfId="529" priority="528">
      <formula>$M123=#REF!</formula>
    </cfRule>
    <cfRule type="expression" dxfId="528" priority="529">
      <formula>$M123=#REF!</formula>
    </cfRule>
    <cfRule type="expression" dxfId="527" priority="530">
      <formula>$M123=#REF!</formula>
    </cfRule>
    <cfRule type="expression" dxfId="526" priority="531">
      <formula>$M123=#REF!</formula>
    </cfRule>
  </conditionalFormatting>
  <conditionalFormatting sqref="AC124">
    <cfRule type="expression" dxfId="525" priority="524">
      <formula>$M124=#REF!</formula>
    </cfRule>
    <cfRule type="expression" dxfId="524" priority="525">
      <formula>$M124=#REF!</formula>
    </cfRule>
    <cfRule type="expression" dxfId="523" priority="526">
      <formula>$M124=#REF!</formula>
    </cfRule>
    <cfRule type="expression" dxfId="522" priority="527">
      <formula>$M124=#REF!</formula>
    </cfRule>
  </conditionalFormatting>
  <conditionalFormatting sqref="AC126:AC127">
    <cfRule type="expression" dxfId="521" priority="520">
      <formula>$M126=#REF!</formula>
    </cfRule>
    <cfRule type="expression" dxfId="520" priority="521">
      <formula>$M126=#REF!</formula>
    </cfRule>
    <cfRule type="expression" dxfId="519" priority="522">
      <formula>$M126=#REF!</formula>
    </cfRule>
    <cfRule type="expression" dxfId="518" priority="523">
      <formula>$M126=#REF!</formula>
    </cfRule>
  </conditionalFormatting>
  <conditionalFormatting sqref="AC125">
    <cfRule type="expression" dxfId="517" priority="516">
      <formula>$M125=#REF!</formula>
    </cfRule>
    <cfRule type="expression" dxfId="516" priority="517">
      <formula>$M125=#REF!</formula>
    </cfRule>
    <cfRule type="expression" dxfId="515" priority="518">
      <formula>$M125=#REF!</formula>
    </cfRule>
    <cfRule type="expression" dxfId="514" priority="519">
      <formula>$M125=#REF!</formula>
    </cfRule>
  </conditionalFormatting>
  <conditionalFormatting sqref="AC128">
    <cfRule type="expression" dxfId="513" priority="512">
      <formula>$M128=#REF!</formula>
    </cfRule>
    <cfRule type="expression" dxfId="512" priority="513">
      <formula>$M128=#REF!</formula>
    </cfRule>
    <cfRule type="expression" dxfId="511" priority="514">
      <formula>$M128=#REF!</formula>
    </cfRule>
    <cfRule type="expression" dxfId="510" priority="515">
      <formula>$M128=#REF!</formula>
    </cfRule>
  </conditionalFormatting>
  <conditionalFormatting sqref="Q116:Q117 Q122:Q128">
    <cfRule type="cellIs" dxfId="509" priority="511" operator="equal">
      <formula>"Mut+ext"</formula>
    </cfRule>
  </conditionalFormatting>
  <conditionalFormatting sqref="Z117">
    <cfRule type="expression" dxfId="508" priority="507">
      <formula>$M117=#REF!</formula>
    </cfRule>
    <cfRule type="expression" dxfId="507" priority="508">
      <formula>$M117=#REF!</formula>
    </cfRule>
    <cfRule type="expression" dxfId="506" priority="509">
      <formula>$M117=#REF!</formula>
    </cfRule>
    <cfRule type="expression" dxfId="505" priority="510">
      <formula>$M117=#REF!</formula>
    </cfRule>
  </conditionalFormatting>
  <conditionalFormatting sqref="AD141">
    <cfRule type="expression" dxfId="504" priority="503">
      <formula>$M141=#REF!</formula>
    </cfRule>
    <cfRule type="expression" dxfId="503" priority="504">
      <formula>$M141=#REF!</formula>
    </cfRule>
    <cfRule type="expression" dxfId="502" priority="505">
      <formula>$M141=#REF!</formula>
    </cfRule>
    <cfRule type="expression" dxfId="501" priority="506">
      <formula>$M141=#REF!</formula>
    </cfRule>
  </conditionalFormatting>
  <conditionalFormatting sqref="AD129:AD130">
    <cfRule type="expression" dxfId="500" priority="499">
      <formula>$M129=#REF!</formula>
    </cfRule>
    <cfRule type="expression" dxfId="499" priority="500">
      <formula>$M129=#REF!</formula>
    </cfRule>
    <cfRule type="expression" dxfId="498" priority="501">
      <formula>$M129=#REF!</formula>
    </cfRule>
    <cfRule type="expression" dxfId="497" priority="502">
      <formula>$M129=#REF!</formula>
    </cfRule>
  </conditionalFormatting>
  <conditionalFormatting sqref="Z129">
    <cfRule type="expression" dxfId="496" priority="495">
      <formula>$M129=#REF!</formula>
    </cfRule>
    <cfRule type="expression" dxfId="495" priority="496">
      <formula>$M129=#REF!</formula>
    </cfRule>
    <cfRule type="expression" dxfId="494" priority="497">
      <formula>$M129=#REF!</formula>
    </cfRule>
    <cfRule type="expression" dxfId="493" priority="498">
      <formula>$M129=#REF!</formula>
    </cfRule>
  </conditionalFormatting>
  <conditionalFormatting sqref="Z141">
    <cfRule type="expression" dxfId="492" priority="491">
      <formula>$M141=#REF!</formula>
    </cfRule>
    <cfRule type="expression" dxfId="491" priority="492">
      <formula>$M141=#REF!</formula>
    </cfRule>
    <cfRule type="expression" dxfId="490" priority="493">
      <formula>$M141=#REF!</formula>
    </cfRule>
    <cfRule type="expression" dxfId="489" priority="494">
      <formula>$M141=#REF!</formula>
    </cfRule>
  </conditionalFormatting>
  <conditionalFormatting sqref="AC129">
    <cfRule type="expression" dxfId="488" priority="487">
      <formula>$M129=#REF!</formula>
    </cfRule>
    <cfRule type="expression" dxfId="487" priority="488">
      <formula>$M129=#REF!</formula>
    </cfRule>
    <cfRule type="expression" dxfId="486" priority="489">
      <formula>$M129=#REF!</formula>
    </cfRule>
    <cfRule type="expression" dxfId="485" priority="490">
      <formula>$M129=#REF!</formula>
    </cfRule>
  </conditionalFormatting>
  <conditionalFormatting sqref="AC130">
    <cfRule type="expression" dxfId="484" priority="483">
      <formula>$M130=#REF!</formula>
    </cfRule>
    <cfRule type="expression" dxfId="483" priority="484">
      <formula>$M130=#REF!</formula>
    </cfRule>
    <cfRule type="expression" dxfId="482" priority="485">
      <formula>$M130=#REF!</formula>
    </cfRule>
    <cfRule type="expression" dxfId="481" priority="486">
      <formula>$M130=#REF!</formula>
    </cfRule>
  </conditionalFormatting>
  <conditionalFormatting sqref="AC135">
    <cfRule type="expression" dxfId="480" priority="479">
      <formula>$M135=#REF!</formula>
    </cfRule>
    <cfRule type="expression" dxfId="479" priority="480">
      <formula>$M135=#REF!</formula>
    </cfRule>
    <cfRule type="expression" dxfId="478" priority="481">
      <formula>$M135=#REF!</formula>
    </cfRule>
    <cfRule type="expression" dxfId="477" priority="482">
      <formula>$M135=#REF!</formula>
    </cfRule>
  </conditionalFormatting>
  <conditionalFormatting sqref="AC136">
    <cfRule type="expression" dxfId="476" priority="475">
      <formula>$M136=#REF!</formula>
    </cfRule>
    <cfRule type="expression" dxfId="475" priority="476">
      <formula>$M136=#REF!</formula>
    </cfRule>
    <cfRule type="expression" dxfId="474" priority="477">
      <formula>$M136=#REF!</formula>
    </cfRule>
    <cfRule type="expression" dxfId="473" priority="478">
      <formula>$M136=#REF!</formula>
    </cfRule>
  </conditionalFormatting>
  <conditionalFormatting sqref="AC137">
    <cfRule type="expression" dxfId="472" priority="471">
      <formula>$M137=#REF!</formula>
    </cfRule>
    <cfRule type="expression" dxfId="471" priority="472">
      <formula>$M137=#REF!</formula>
    </cfRule>
    <cfRule type="expression" dxfId="470" priority="473">
      <formula>$M137=#REF!</formula>
    </cfRule>
    <cfRule type="expression" dxfId="469" priority="474">
      <formula>$M137=#REF!</formula>
    </cfRule>
  </conditionalFormatting>
  <conditionalFormatting sqref="AC139:AC140">
    <cfRule type="expression" dxfId="468" priority="467">
      <formula>$M139=#REF!</formula>
    </cfRule>
    <cfRule type="expression" dxfId="467" priority="468">
      <formula>$M139=#REF!</formula>
    </cfRule>
    <cfRule type="expression" dxfId="466" priority="469">
      <formula>$M139=#REF!</formula>
    </cfRule>
    <cfRule type="expression" dxfId="465" priority="470">
      <formula>$M139=#REF!</formula>
    </cfRule>
  </conditionalFormatting>
  <conditionalFormatting sqref="AC138">
    <cfRule type="expression" dxfId="464" priority="463">
      <formula>$M138=#REF!</formula>
    </cfRule>
    <cfRule type="expression" dxfId="463" priority="464">
      <formula>$M138=#REF!</formula>
    </cfRule>
    <cfRule type="expression" dxfId="462" priority="465">
      <formula>$M138=#REF!</formula>
    </cfRule>
    <cfRule type="expression" dxfId="461" priority="466">
      <formula>$M138=#REF!</formula>
    </cfRule>
  </conditionalFormatting>
  <conditionalFormatting sqref="AC141 Z135:Z140 AC258:AD261 Z258:Z261 AC270:AD274 Z270:Z274">
    <cfRule type="expression" dxfId="460" priority="459">
      <formula>$M135=#REF!</formula>
    </cfRule>
    <cfRule type="expression" dxfId="459" priority="460">
      <formula>$M135=#REF!</formula>
    </cfRule>
    <cfRule type="expression" dxfId="458" priority="461">
      <formula>$M135=#REF!</formula>
    </cfRule>
    <cfRule type="expression" dxfId="457" priority="462">
      <formula>$M135=#REF!</formula>
    </cfRule>
  </conditionalFormatting>
  <conditionalFormatting sqref="Q129:Q130 Q135:Q141">
    <cfRule type="cellIs" dxfId="456" priority="458" operator="equal">
      <formula>"Mut+ext"</formula>
    </cfRule>
  </conditionalFormatting>
  <conditionalFormatting sqref="Z130">
    <cfRule type="expression" dxfId="455" priority="454">
      <formula>$M130=#REF!</formula>
    </cfRule>
    <cfRule type="expression" dxfId="454" priority="455">
      <formula>$M130=#REF!</formula>
    </cfRule>
    <cfRule type="expression" dxfId="453" priority="456">
      <formula>$M130=#REF!</formula>
    </cfRule>
    <cfRule type="expression" dxfId="452" priority="457">
      <formula>$M130=#REF!</formula>
    </cfRule>
  </conditionalFormatting>
  <conditionalFormatting sqref="AD251:AD253">
    <cfRule type="expression" dxfId="451" priority="450">
      <formula>$M251=#REF!</formula>
    </cfRule>
    <cfRule type="expression" dxfId="450" priority="451">
      <formula>$M251=#REF!</formula>
    </cfRule>
    <cfRule type="expression" dxfId="449" priority="452">
      <formula>$M251=#REF!</formula>
    </cfRule>
    <cfRule type="expression" dxfId="448" priority="453">
      <formula>$M251=#REF!</formula>
    </cfRule>
  </conditionalFormatting>
  <conditionalFormatting sqref="AC251:AC253">
    <cfRule type="expression" dxfId="447" priority="446">
      <formula>$M251=#REF!</formula>
    </cfRule>
    <cfRule type="expression" dxfId="446" priority="447">
      <formula>$M251=#REF!</formula>
    </cfRule>
    <cfRule type="expression" dxfId="445" priority="448">
      <formula>$M251=#REF!</formula>
    </cfRule>
    <cfRule type="expression" dxfId="444" priority="449">
      <formula>$M251=#REF!</formula>
    </cfRule>
  </conditionalFormatting>
  <conditionalFormatting sqref="Q251:Q253 Q258:Q261">
    <cfRule type="cellIs" dxfId="443" priority="445" operator="equal">
      <formula>"Mut+ext"</formula>
    </cfRule>
  </conditionalFormatting>
  <conditionalFormatting sqref="Z251:Z253">
    <cfRule type="expression" dxfId="442" priority="441">
      <formula>$M251=#REF!</formula>
    </cfRule>
    <cfRule type="expression" dxfId="441" priority="442">
      <formula>$M251=#REF!</formula>
    </cfRule>
    <cfRule type="expression" dxfId="440" priority="443">
      <formula>$M251=#REF!</formula>
    </cfRule>
    <cfRule type="expression" dxfId="439" priority="444">
      <formula>$M251=#REF!</formula>
    </cfRule>
  </conditionalFormatting>
  <conditionalFormatting sqref="AD262">
    <cfRule type="expression" dxfId="438" priority="437">
      <formula>$M262=#REF!</formula>
    </cfRule>
    <cfRule type="expression" dxfId="437" priority="438">
      <formula>$M262=#REF!</formula>
    </cfRule>
    <cfRule type="expression" dxfId="436" priority="439">
      <formula>$M262=#REF!</formula>
    </cfRule>
    <cfRule type="expression" dxfId="435" priority="440">
      <formula>$M262=#REF!</formula>
    </cfRule>
  </conditionalFormatting>
  <conditionalFormatting sqref="AC262">
    <cfRule type="expression" dxfId="434" priority="433">
      <formula>$M262=#REF!</formula>
    </cfRule>
    <cfRule type="expression" dxfId="433" priority="434">
      <formula>$M262=#REF!</formula>
    </cfRule>
    <cfRule type="expression" dxfId="432" priority="435">
      <formula>$M262=#REF!</formula>
    </cfRule>
    <cfRule type="expression" dxfId="431" priority="436">
      <formula>$M262=#REF!</formula>
    </cfRule>
  </conditionalFormatting>
  <conditionalFormatting sqref="Q262">
    <cfRule type="cellIs" dxfId="430" priority="432" operator="equal">
      <formula>"Mut+ext"</formula>
    </cfRule>
  </conditionalFormatting>
  <conditionalFormatting sqref="Z262">
    <cfRule type="expression" dxfId="429" priority="428">
      <formula>$M262=#REF!</formula>
    </cfRule>
    <cfRule type="expression" dxfId="428" priority="429">
      <formula>$M262=#REF!</formula>
    </cfRule>
    <cfRule type="expression" dxfId="427" priority="430">
      <formula>$M262=#REF!</formula>
    </cfRule>
    <cfRule type="expression" dxfId="426" priority="431">
      <formula>$M262=#REF!</formula>
    </cfRule>
  </conditionalFormatting>
  <conditionalFormatting sqref="AD250">
    <cfRule type="expression" dxfId="425" priority="424">
      <formula>$M250=#REF!</formula>
    </cfRule>
    <cfRule type="expression" dxfId="424" priority="425">
      <formula>$M250=#REF!</formula>
    </cfRule>
    <cfRule type="expression" dxfId="423" priority="426">
      <formula>$M250=#REF!</formula>
    </cfRule>
    <cfRule type="expression" dxfId="422" priority="427">
      <formula>$M250=#REF!</formula>
    </cfRule>
  </conditionalFormatting>
  <conditionalFormatting sqref="AC250">
    <cfRule type="expression" dxfId="421" priority="420">
      <formula>$M250=#REF!</formula>
    </cfRule>
    <cfRule type="expression" dxfId="420" priority="421">
      <formula>$M250=#REF!</formula>
    </cfRule>
    <cfRule type="expression" dxfId="419" priority="422">
      <formula>$M250=#REF!</formula>
    </cfRule>
    <cfRule type="expression" dxfId="418" priority="423">
      <formula>$M250=#REF!</formula>
    </cfRule>
  </conditionalFormatting>
  <conditionalFormatting sqref="Q250">
    <cfRule type="cellIs" dxfId="417" priority="419" operator="equal">
      <formula>"Mut+ext"</formula>
    </cfRule>
  </conditionalFormatting>
  <conditionalFormatting sqref="Z250">
    <cfRule type="expression" dxfId="416" priority="415">
      <formula>$M250=#REF!</formula>
    </cfRule>
    <cfRule type="expression" dxfId="415" priority="416">
      <formula>$M250=#REF!</formula>
    </cfRule>
    <cfRule type="expression" dxfId="414" priority="417">
      <formula>$M250=#REF!</formula>
    </cfRule>
    <cfRule type="expression" dxfId="413" priority="418">
      <formula>$M250=#REF!</formula>
    </cfRule>
  </conditionalFormatting>
  <conditionalFormatting sqref="AD264:AD265">
    <cfRule type="expression" dxfId="412" priority="411">
      <formula>$M264=#REF!</formula>
    </cfRule>
    <cfRule type="expression" dxfId="411" priority="412">
      <formula>$M264=#REF!</formula>
    </cfRule>
    <cfRule type="expression" dxfId="410" priority="413">
      <formula>$M264=#REF!</formula>
    </cfRule>
    <cfRule type="expression" dxfId="409" priority="414">
      <formula>$M264=#REF!</formula>
    </cfRule>
  </conditionalFormatting>
  <conditionalFormatting sqref="AC264:AC265">
    <cfRule type="expression" dxfId="408" priority="407">
      <formula>$M264=#REF!</formula>
    </cfRule>
    <cfRule type="expression" dxfId="407" priority="408">
      <formula>$M264=#REF!</formula>
    </cfRule>
    <cfRule type="expression" dxfId="406" priority="409">
      <formula>$M264=#REF!</formula>
    </cfRule>
    <cfRule type="expression" dxfId="405" priority="410">
      <formula>$M264=#REF!</formula>
    </cfRule>
  </conditionalFormatting>
  <conditionalFormatting sqref="Q264:Q265 Q270:Q274">
    <cfRule type="cellIs" dxfId="404" priority="406" operator="equal">
      <formula>"Mut+ext"</formula>
    </cfRule>
  </conditionalFormatting>
  <conditionalFormatting sqref="Z264:Z265">
    <cfRule type="expression" dxfId="403" priority="402">
      <formula>$M264=#REF!</formula>
    </cfRule>
    <cfRule type="expression" dxfId="402" priority="403">
      <formula>$M264=#REF!</formula>
    </cfRule>
    <cfRule type="expression" dxfId="401" priority="404">
      <formula>$M264=#REF!</formula>
    </cfRule>
    <cfRule type="expression" dxfId="400" priority="405">
      <formula>$M264=#REF!</formula>
    </cfRule>
  </conditionalFormatting>
  <conditionalFormatting sqref="AD275">
    <cfRule type="expression" dxfId="399" priority="398">
      <formula>$M275=#REF!</formula>
    </cfRule>
    <cfRule type="expression" dxfId="398" priority="399">
      <formula>$M275=#REF!</formula>
    </cfRule>
    <cfRule type="expression" dxfId="397" priority="400">
      <formula>$M275=#REF!</formula>
    </cfRule>
    <cfRule type="expression" dxfId="396" priority="401">
      <formula>$M275=#REF!</formula>
    </cfRule>
  </conditionalFormatting>
  <conditionalFormatting sqref="AC275">
    <cfRule type="expression" dxfId="395" priority="394">
      <formula>$M275=#REF!</formula>
    </cfRule>
    <cfRule type="expression" dxfId="394" priority="395">
      <formula>$M275=#REF!</formula>
    </cfRule>
    <cfRule type="expression" dxfId="393" priority="396">
      <formula>$M275=#REF!</formula>
    </cfRule>
    <cfRule type="expression" dxfId="392" priority="397">
      <formula>$M275=#REF!</formula>
    </cfRule>
  </conditionalFormatting>
  <conditionalFormatting sqref="Q275">
    <cfRule type="cellIs" dxfId="391" priority="393" operator="equal">
      <formula>"Mut+ext"</formula>
    </cfRule>
  </conditionalFormatting>
  <conditionalFormatting sqref="Z275">
    <cfRule type="expression" dxfId="390" priority="389">
      <formula>$M275=#REF!</formula>
    </cfRule>
    <cfRule type="expression" dxfId="389" priority="390">
      <formula>$M275=#REF!</formula>
    </cfRule>
    <cfRule type="expression" dxfId="388" priority="391">
      <formula>$M275=#REF!</formula>
    </cfRule>
    <cfRule type="expression" dxfId="387" priority="392">
      <formula>$M275=#REF!</formula>
    </cfRule>
  </conditionalFormatting>
  <conditionalFormatting sqref="AD263">
    <cfRule type="expression" dxfId="386" priority="385">
      <formula>$M263=#REF!</formula>
    </cfRule>
    <cfRule type="expression" dxfId="385" priority="386">
      <formula>$M263=#REF!</formula>
    </cfRule>
    <cfRule type="expression" dxfId="384" priority="387">
      <formula>$M263=#REF!</formula>
    </cfRule>
    <cfRule type="expression" dxfId="383" priority="388">
      <formula>$M263=#REF!</formula>
    </cfRule>
  </conditionalFormatting>
  <conditionalFormatting sqref="AC263">
    <cfRule type="expression" dxfId="382" priority="381">
      <formula>$M263=#REF!</formula>
    </cfRule>
    <cfRule type="expression" dxfId="381" priority="382">
      <formula>$M263=#REF!</formula>
    </cfRule>
    <cfRule type="expression" dxfId="380" priority="383">
      <formula>$M263=#REF!</formula>
    </cfRule>
    <cfRule type="expression" dxfId="379" priority="384">
      <formula>$M263=#REF!</formula>
    </cfRule>
  </conditionalFormatting>
  <conditionalFormatting sqref="Q263">
    <cfRule type="cellIs" dxfId="378" priority="380" operator="equal">
      <formula>"Mut+ext"</formula>
    </cfRule>
  </conditionalFormatting>
  <conditionalFormatting sqref="Z263">
    <cfRule type="expression" dxfId="377" priority="376">
      <formula>$M263=#REF!</formula>
    </cfRule>
    <cfRule type="expression" dxfId="376" priority="377">
      <formula>$M263=#REF!</formula>
    </cfRule>
    <cfRule type="expression" dxfId="375" priority="378">
      <formula>$M263=#REF!</formula>
    </cfRule>
    <cfRule type="expression" dxfId="374" priority="379">
      <formula>$M263=#REF!</formula>
    </cfRule>
  </conditionalFormatting>
  <conditionalFormatting sqref="Q20">
    <cfRule type="cellIs" dxfId="373" priority="375" operator="equal">
      <formula>"Mut+ext"</formula>
    </cfRule>
  </conditionalFormatting>
  <conditionalFormatting sqref="AD15:AD18">
    <cfRule type="expression" dxfId="372" priority="371">
      <formula>$M15=#REF!</formula>
    </cfRule>
    <cfRule type="expression" dxfId="371" priority="372">
      <formula>$M15=#REF!</formula>
    </cfRule>
    <cfRule type="expression" dxfId="370" priority="373">
      <formula>$M15=#REF!</formula>
    </cfRule>
    <cfRule type="expression" dxfId="369" priority="374">
      <formula>$M15=#REF!</formula>
    </cfRule>
  </conditionalFormatting>
  <conditionalFormatting sqref="AC15">
    <cfRule type="expression" dxfId="368" priority="367">
      <formula>$M15=#REF!</formula>
    </cfRule>
    <cfRule type="expression" dxfId="367" priority="368">
      <formula>$M15=#REF!</formula>
    </cfRule>
    <cfRule type="expression" dxfId="366" priority="369">
      <formula>$M15=#REF!</formula>
    </cfRule>
    <cfRule type="expression" dxfId="365" priority="370">
      <formula>$M15=#REF!</formula>
    </cfRule>
  </conditionalFormatting>
  <conditionalFormatting sqref="AC16">
    <cfRule type="expression" dxfId="364" priority="363">
      <formula>$M16=#REF!</formula>
    </cfRule>
    <cfRule type="expression" dxfId="363" priority="364">
      <formula>$M16=#REF!</formula>
    </cfRule>
    <cfRule type="expression" dxfId="362" priority="365">
      <formula>$M16=#REF!</formula>
    </cfRule>
    <cfRule type="expression" dxfId="361" priority="366">
      <formula>$M16=#REF!</formula>
    </cfRule>
  </conditionalFormatting>
  <conditionalFormatting sqref="AC18">
    <cfRule type="expression" dxfId="360" priority="359">
      <formula>$M18=#REF!</formula>
    </cfRule>
    <cfRule type="expression" dxfId="359" priority="360">
      <formula>$M18=#REF!</formula>
    </cfRule>
    <cfRule type="expression" dxfId="358" priority="361">
      <formula>$M18=#REF!</formula>
    </cfRule>
    <cfRule type="expression" dxfId="357" priority="362">
      <formula>$M18=#REF!</formula>
    </cfRule>
  </conditionalFormatting>
  <conditionalFormatting sqref="AC17">
    <cfRule type="expression" dxfId="356" priority="355">
      <formula>$M17=#REF!</formula>
    </cfRule>
    <cfRule type="expression" dxfId="355" priority="356">
      <formula>$M17=#REF!</formula>
    </cfRule>
    <cfRule type="expression" dxfId="354" priority="357">
      <formula>$M17=#REF!</formula>
    </cfRule>
    <cfRule type="expression" dxfId="353" priority="358">
      <formula>$M17=#REF!</formula>
    </cfRule>
  </conditionalFormatting>
  <conditionalFormatting sqref="Q17:Q18 Q15">
    <cfRule type="cellIs" dxfId="352" priority="354" operator="equal">
      <formula>"Mut+ext"</formula>
    </cfRule>
  </conditionalFormatting>
  <conditionalFormatting sqref="Z15:Z18">
    <cfRule type="expression" dxfId="351" priority="350">
      <formula>$M15=#REF!</formula>
    </cfRule>
    <cfRule type="expression" dxfId="350" priority="351">
      <formula>$M15=#REF!</formula>
    </cfRule>
    <cfRule type="expression" dxfId="349" priority="352">
      <formula>$M15=#REF!</formula>
    </cfRule>
    <cfRule type="expression" dxfId="348" priority="353">
      <formula>$M15=#REF!</formula>
    </cfRule>
  </conditionalFormatting>
  <conditionalFormatting sqref="Q16">
    <cfRule type="cellIs" dxfId="347" priority="349" operator="equal">
      <formula>"Mut+ext"</formula>
    </cfRule>
  </conditionalFormatting>
  <conditionalFormatting sqref="AD28:AD31">
    <cfRule type="expression" dxfId="346" priority="345">
      <formula>$M28=#REF!</formula>
    </cfRule>
    <cfRule type="expression" dxfId="345" priority="346">
      <formula>$M28=#REF!</formula>
    </cfRule>
    <cfRule type="expression" dxfId="344" priority="347">
      <formula>$M28=#REF!</formula>
    </cfRule>
    <cfRule type="expression" dxfId="343" priority="348">
      <formula>$M28=#REF!</formula>
    </cfRule>
  </conditionalFormatting>
  <conditionalFormatting sqref="AC28">
    <cfRule type="expression" dxfId="342" priority="341">
      <formula>$M28=#REF!</formula>
    </cfRule>
    <cfRule type="expression" dxfId="341" priority="342">
      <formula>$M28=#REF!</formula>
    </cfRule>
    <cfRule type="expression" dxfId="340" priority="343">
      <formula>$M28=#REF!</formula>
    </cfRule>
    <cfRule type="expression" dxfId="339" priority="344">
      <formula>$M28=#REF!</formula>
    </cfRule>
  </conditionalFormatting>
  <conditionalFormatting sqref="AC29">
    <cfRule type="expression" dxfId="338" priority="337">
      <formula>$M29=#REF!</formula>
    </cfRule>
    <cfRule type="expression" dxfId="337" priority="338">
      <formula>$M29=#REF!</formula>
    </cfRule>
    <cfRule type="expression" dxfId="336" priority="339">
      <formula>$M29=#REF!</formula>
    </cfRule>
    <cfRule type="expression" dxfId="335" priority="340">
      <formula>$M29=#REF!</formula>
    </cfRule>
  </conditionalFormatting>
  <conditionalFormatting sqref="AC31">
    <cfRule type="expression" dxfId="334" priority="333">
      <formula>$M31=#REF!</formula>
    </cfRule>
    <cfRule type="expression" dxfId="333" priority="334">
      <formula>$M31=#REF!</formula>
    </cfRule>
    <cfRule type="expression" dxfId="332" priority="335">
      <formula>$M31=#REF!</formula>
    </cfRule>
    <cfRule type="expression" dxfId="331" priority="336">
      <formula>$M31=#REF!</formula>
    </cfRule>
  </conditionalFormatting>
  <conditionalFormatting sqref="AC30">
    <cfRule type="expression" dxfId="330" priority="329">
      <formula>$M30=#REF!</formula>
    </cfRule>
    <cfRule type="expression" dxfId="329" priority="330">
      <formula>$M30=#REF!</formula>
    </cfRule>
    <cfRule type="expression" dxfId="328" priority="331">
      <formula>$M30=#REF!</formula>
    </cfRule>
    <cfRule type="expression" dxfId="327" priority="332">
      <formula>$M30=#REF!</formula>
    </cfRule>
  </conditionalFormatting>
  <conditionalFormatting sqref="Q28:Q31">
    <cfRule type="cellIs" dxfId="326" priority="328" operator="equal">
      <formula>"Mut+ext"</formula>
    </cfRule>
  </conditionalFormatting>
  <conditionalFormatting sqref="Z28:Z31">
    <cfRule type="expression" dxfId="325" priority="324">
      <formula>$M28=#REF!</formula>
    </cfRule>
    <cfRule type="expression" dxfId="324" priority="325">
      <formula>$M28=#REF!</formula>
    </cfRule>
    <cfRule type="expression" dxfId="323" priority="326">
      <formula>$M28=#REF!</formula>
    </cfRule>
    <cfRule type="expression" dxfId="322" priority="327">
      <formula>$M28=#REF!</formula>
    </cfRule>
  </conditionalFormatting>
  <conditionalFormatting sqref="AD42:AD45">
    <cfRule type="expression" dxfId="321" priority="320">
      <formula>$M42=#REF!</formula>
    </cfRule>
    <cfRule type="expression" dxfId="320" priority="321">
      <formula>$M42=#REF!</formula>
    </cfRule>
    <cfRule type="expression" dxfId="319" priority="322">
      <formula>$M42=#REF!</formula>
    </cfRule>
    <cfRule type="expression" dxfId="318" priority="323">
      <formula>$M42=#REF!</formula>
    </cfRule>
  </conditionalFormatting>
  <conditionalFormatting sqref="AC42">
    <cfRule type="expression" dxfId="317" priority="316">
      <formula>$M42=#REF!</formula>
    </cfRule>
    <cfRule type="expression" dxfId="316" priority="317">
      <formula>$M42=#REF!</formula>
    </cfRule>
    <cfRule type="expression" dxfId="315" priority="318">
      <formula>$M42=#REF!</formula>
    </cfRule>
    <cfRule type="expression" dxfId="314" priority="319">
      <formula>$M42=#REF!</formula>
    </cfRule>
  </conditionalFormatting>
  <conditionalFormatting sqref="AC44:AC45">
    <cfRule type="expression" dxfId="313" priority="312">
      <formula>$M44=#REF!</formula>
    </cfRule>
    <cfRule type="expression" dxfId="312" priority="313">
      <formula>$M44=#REF!</formula>
    </cfRule>
    <cfRule type="expression" dxfId="311" priority="314">
      <formula>$M44=#REF!</formula>
    </cfRule>
    <cfRule type="expression" dxfId="310" priority="315">
      <formula>$M44=#REF!</formula>
    </cfRule>
  </conditionalFormatting>
  <conditionalFormatting sqref="AC43">
    <cfRule type="expression" dxfId="309" priority="308">
      <formula>$M43=#REF!</formula>
    </cfRule>
    <cfRule type="expression" dxfId="308" priority="309">
      <formula>$M43=#REF!</formula>
    </cfRule>
    <cfRule type="expression" dxfId="307" priority="310">
      <formula>$M43=#REF!</formula>
    </cfRule>
    <cfRule type="expression" dxfId="306" priority="311">
      <formula>$M43=#REF!</formula>
    </cfRule>
  </conditionalFormatting>
  <conditionalFormatting sqref="Q42:Q45">
    <cfRule type="cellIs" dxfId="305" priority="307" operator="equal">
      <formula>"Mut+ext"</formula>
    </cfRule>
  </conditionalFormatting>
  <conditionalFormatting sqref="Z42:Z45">
    <cfRule type="expression" dxfId="304" priority="303">
      <formula>$M42=#REF!</formula>
    </cfRule>
    <cfRule type="expression" dxfId="303" priority="304">
      <formula>$M42=#REF!</formula>
    </cfRule>
    <cfRule type="expression" dxfId="302" priority="305">
      <formula>$M42=#REF!</formula>
    </cfRule>
    <cfRule type="expression" dxfId="301" priority="306">
      <formula>$M42=#REF!</formula>
    </cfRule>
  </conditionalFormatting>
  <conditionalFormatting sqref="AD54:AD57">
    <cfRule type="expression" dxfId="300" priority="299">
      <formula>$M54=#REF!</formula>
    </cfRule>
    <cfRule type="expression" dxfId="299" priority="300">
      <formula>$M54=#REF!</formula>
    </cfRule>
    <cfRule type="expression" dxfId="298" priority="301">
      <formula>$M54=#REF!</formula>
    </cfRule>
    <cfRule type="expression" dxfId="297" priority="302">
      <formula>$M54=#REF!</formula>
    </cfRule>
  </conditionalFormatting>
  <conditionalFormatting sqref="AC54">
    <cfRule type="expression" dxfId="296" priority="295">
      <formula>$M54=#REF!</formula>
    </cfRule>
    <cfRule type="expression" dxfId="295" priority="296">
      <formula>$M54=#REF!</formula>
    </cfRule>
    <cfRule type="expression" dxfId="294" priority="297">
      <formula>$M54=#REF!</formula>
    </cfRule>
    <cfRule type="expression" dxfId="293" priority="298">
      <formula>$M54=#REF!</formula>
    </cfRule>
  </conditionalFormatting>
  <conditionalFormatting sqref="AC55">
    <cfRule type="expression" dxfId="292" priority="291">
      <formula>$M55=#REF!</formula>
    </cfRule>
    <cfRule type="expression" dxfId="291" priority="292">
      <formula>$M55=#REF!</formula>
    </cfRule>
    <cfRule type="expression" dxfId="290" priority="293">
      <formula>$M55=#REF!</formula>
    </cfRule>
    <cfRule type="expression" dxfId="289" priority="294">
      <formula>$M55=#REF!</formula>
    </cfRule>
  </conditionalFormatting>
  <conditionalFormatting sqref="AC57">
    <cfRule type="expression" dxfId="288" priority="287">
      <formula>$M57=#REF!</formula>
    </cfRule>
    <cfRule type="expression" dxfId="287" priority="288">
      <formula>$M57=#REF!</formula>
    </cfRule>
    <cfRule type="expression" dxfId="286" priority="289">
      <formula>$M57=#REF!</formula>
    </cfRule>
    <cfRule type="expression" dxfId="285" priority="290">
      <formula>$M57=#REF!</formula>
    </cfRule>
  </conditionalFormatting>
  <conditionalFormatting sqref="AC56">
    <cfRule type="expression" dxfId="284" priority="283">
      <formula>$M56=#REF!</formula>
    </cfRule>
    <cfRule type="expression" dxfId="283" priority="284">
      <formula>$M56=#REF!</formula>
    </cfRule>
    <cfRule type="expression" dxfId="282" priority="285">
      <formula>$M56=#REF!</formula>
    </cfRule>
    <cfRule type="expression" dxfId="281" priority="286">
      <formula>$M56=#REF!</formula>
    </cfRule>
  </conditionalFormatting>
  <conditionalFormatting sqref="Q54:Q57">
    <cfRule type="cellIs" dxfId="280" priority="282" operator="equal">
      <formula>"Mut+ext"</formula>
    </cfRule>
  </conditionalFormatting>
  <conditionalFormatting sqref="Z54:Z57">
    <cfRule type="expression" dxfId="279" priority="278">
      <formula>$M54=#REF!</formula>
    </cfRule>
    <cfRule type="expression" dxfId="278" priority="279">
      <formula>$M54=#REF!</formula>
    </cfRule>
    <cfRule type="expression" dxfId="277" priority="280">
      <formula>$M54=#REF!</formula>
    </cfRule>
    <cfRule type="expression" dxfId="276" priority="281">
      <formula>$M54=#REF!</formula>
    </cfRule>
  </conditionalFormatting>
  <conditionalFormatting sqref="AD67:AD70">
    <cfRule type="expression" dxfId="275" priority="274">
      <formula>$M67=#REF!</formula>
    </cfRule>
    <cfRule type="expression" dxfId="274" priority="275">
      <formula>$M67=#REF!</formula>
    </cfRule>
    <cfRule type="expression" dxfId="273" priority="276">
      <formula>$M67=#REF!</formula>
    </cfRule>
    <cfRule type="expression" dxfId="272" priority="277">
      <formula>$M67=#REF!</formula>
    </cfRule>
  </conditionalFormatting>
  <conditionalFormatting sqref="AC67">
    <cfRule type="expression" dxfId="271" priority="270">
      <formula>$M67=#REF!</formula>
    </cfRule>
    <cfRule type="expression" dxfId="270" priority="271">
      <formula>$M67=#REF!</formula>
    </cfRule>
    <cfRule type="expression" dxfId="269" priority="272">
      <formula>$M67=#REF!</formula>
    </cfRule>
    <cfRule type="expression" dxfId="268" priority="273">
      <formula>$M67=#REF!</formula>
    </cfRule>
  </conditionalFormatting>
  <conditionalFormatting sqref="AC68">
    <cfRule type="expression" dxfId="267" priority="266">
      <formula>$M68=#REF!</formula>
    </cfRule>
    <cfRule type="expression" dxfId="266" priority="267">
      <formula>$M68=#REF!</formula>
    </cfRule>
    <cfRule type="expression" dxfId="265" priority="268">
      <formula>$M68=#REF!</formula>
    </cfRule>
    <cfRule type="expression" dxfId="264" priority="269">
      <formula>$M68=#REF!</formula>
    </cfRule>
  </conditionalFormatting>
  <conditionalFormatting sqref="AC70">
    <cfRule type="expression" dxfId="263" priority="262">
      <formula>$M70=#REF!</formula>
    </cfRule>
    <cfRule type="expression" dxfId="262" priority="263">
      <formula>$M70=#REF!</formula>
    </cfRule>
    <cfRule type="expression" dxfId="261" priority="264">
      <formula>$M70=#REF!</formula>
    </cfRule>
    <cfRule type="expression" dxfId="260" priority="265">
      <formula>$M70=#REF!</formula>
    </cfRule>
  </conditionalFormatting>
  <conditionalFormatting sqref="AC69">
    <cfRule type="expression" dxfId="259" priority="258">
      <formula>$M69=#REF!</formula>
    </cfRule>
    <cfRule type="expression" dxfId="258" priority="259">
      <formula>$M69=#REF!</formula>
    </cfRule>
    <cfRule type="expression" dxfId="257" priority="260">
      <formula>$M69=#REF!</formula>
    </cfRule>
    <cfRule type="expression" dxfId="256" priority="261">
      <formula>$M69=#REF!</formula>
    </cfRule>
  </conditionalFormatting>
  <conditionalFormatting sqref="Q67:Q70">
    <cfRule type="cellIs" dxfId="255" priority="257" operator="equal">
      <formula>"Mut+ext"</formula>
    </cfRule>
  </conditionalFormatting>
  <conditionalFormatting sqref="Z67:Z70">
    <cfRule type="expression" dxfId="254" priority="253">
      <formula>$M67=#REF!</formula>
    </cfRule>
    <cfRule type="expression" dxfId="253" priority="254">
      <formula>$M67=#REF!</formula>
    </cfRule>
    <cfRule type="expression" dxfId="252" priority="255">
      <formula>$M67=#REF!</formula>
    </cfRule>
    <cfRule type="expression" dxfId="251" priority="256">
      <formula>$M67=#REF!</formula>
    </cfRule>
  </conditionalFormatting>
  <conditionalFormatting sqref="AD80:AD83">
    <cfRule type="expression" dxfId="250" priority="249">
      <formula>$M80=#REF!</formula>
    </cfRule>
    <cfRule type="expression" dxfId="249" priority="250">
      <formula>$M80=#REF!</formula>
    </cfRule>
    <cfRule type="expression" dxfId="248" priority="251">
      <formula>$M80=#REF!</formula>
    </cfRule>
    <cfRule type="expression" dxfId="247" priority="252">
      <formula>$M80=#REF!</formula>
    </cfRule>
  </conditionalFormatting>
  <conditionalFormatting sqref="AC80">
    <cfRule type="expression" dxfId="246" priority="245">
      <formula>$M80=#REF!</formula>
    </cfRule>
    <cfRule type="expression" dxfId="245" priority="246">
      <formula>$M80=#REF!</formula>
    </cfRule>
    <cfRule type="expression" dxfId="244" priority="247">
      <formula>$M80=#REF!</formula>
    </cfRule>
    <cfRule type="expression" dxfId="243" priority="248">
      <formula>$M80=#REF!</formula>
    </cfRule>
  </conditionalFormatting>
  <conditionalFormatting sqref="AC81">
    <cfRule type="expression" dxfId="242" priority="241">
      <formula>$M81=#REF!</formula>
    </cfRule>
    <cfRule type="expression" dxfId="241" priority="242">
      <formula>$M81=#REF!</formula>
    </cfRule>
    <cfRule type="expression" dxfId="240" priority="243">
      <formula>$M81=#REF!</formula>
    </cfRule>
    <cfRule type="expression" dxfId="239" priority="244">
      <formula>$M81=#REF!</formula>
    </cfRule>
  </conditionalFormatting>
  <conditionalFormatting sqref="AC83">
    <cfRule type="expression" dxfId="238" priority="237">
      <formula>$M83=#REF!</formula>
    </cfRule>
    <cfRule type="expression" dxfId="237" priority="238">
      <formula>$M83=#REF!</formula>
    </cfRule>
    <cfRule type="expression" dxfId="236" priority="239">
      <formula>$M83=#REF!</formula>
    </cfRule>
    <cfRule type="expression" dxfId="235" priority="240">
      <formula>$M83=#REF!</formula>
    </cfRule>
  </conditionalFormatting>
  <conditionalFormatting sqref="AC82">
    <cfRule type="expression" dxfId="234" priority="233">
      <formula>$M82=#REF!</formula>
    </cfRule>
    <cfRule type="expression" dxfId="233" priority="234">
      <formula>$M82=#REF!</formula>
    </cfRule>
    <cfRule type="expression" dxfId="232" priority="235">
      <formula>$M82=#REF!</formula>
    </cfRule>
    <cfRule type="expression" dxfId="231" priority="236">
      <formula>$M82=#REF!</formula>
    </cfRule>
  </conditionalFormatting>
  <conditionalFormatting sqref="Q80:Q83">
    <cfRule type="cellIs" dxfId="230" priority="232" operator="equal">
      <formula>"Mut+ext"</formula>
    </cfRule>
  </conditionalFormatting>
  <conditionalFormatting sqref="Z80:Z83">
    <cfRule type="expression" dxfId="229" priority="228">
      <formula>$M80=#REF!</formula>
    </cfRule>
    <cfRule type="expression" dxfId="228" priority="229">
      <formula>$M80=#REF!</formula>
    </cfRule>
    <cfRule type="expression" dxfId="227" priority="230">
      <formula>$M80=#REF!</formula>
    </cfRule>
    <cfRule type="expression" dxfId="226" priority="231">
      <formula>$M80=#REF!</formula>
    </cfRule>
  </conditionalFormatting>
  <conditionalFormatting sqref="AD94:AD97">
    <cfRule type="expression" dxfId="225" priority="224">
      <formula>$M94=#REF!</formula>
    </cfRule>
    <cfRule type="expression" dxfId="224" priority="225">
      <formula>$M94=#REF!</formula>
    </cfRule>
    <cfRule type="expression" dxfId="223" priority="226">
      <formula>$M94=#REF!</formula>
    </cfRule>
    <cfRule type="expression" dxfId="222" priority="227">
      <formula>$M94=#REF!</formula>
    </cfRule>
  </conditionalFormatting>
  <conditionalFormatting sqref="AC94">
    <cfRule type="expression" dxfId="221" priority="220">
      <formula>$M94=#REF!</formula>
    </cfRule>
    <cfRule type="expression" dxfId="220" priority="221">
      <formula>$M94=#REF!</formula>
    </cfRule>
    <cfRule type="expression" dxfId="219" priority="222">
      <formula>$M94=#REF!</formula>
    </cfRule>
    <cfRule type="expression" dxfId="218" priority="223">
      <formula>$M94=#REF!</formula>
    </cfRule>
  </conditionalFormatting>
  <conditionalFormatting sqref="AC96:AC97">
    <cfRule type="expression" dxfId="217" priority="216">
      <formula>$M96=#REF!</formula>
    </cfRule>
    <cfRule type="expression" dxfId="216" priority="217">
      <formula>$M96=#REF!</formula>
    </cfRule>
    <cfRule type="expression" dxfId="215" priority="218">
      <formula>$M96=#REF!</formula>
    </cfRule>
    <cfRule type="expression" dxfId="214" priority="219">
      <formula>$M96=#REF!</formula>
    </cfRule>
  </conditionalFormatting>
  <conditionalFormatting sqref="AC95">
    <cfRule type="expression" dxfId="213" priority="212">
      <formula>$M95=#REF!</formula>
    </cfRule>
    <cfRule type="expression" dxfId="212" priority="213">
      <formula>$M95=#REF!</formula>
    </cfRule>
    <cfRule type="expression" dxfId="211" priority="214">
      <formula>$M95=#REF!</formula>
    </cfRule>
    <cfRule type="expression" dxfId="210" priority="215">
      <formula>$M95=#REF!</formula>
    </cfRule>
  </conditionalFormatting>
  <conditionalFormatting sqref="Q94:Q97">
    <cfRule type="cellIs" dxfId="209" priority="211" operator="equal">
      <formula>"Mut+ext"</formula>
    </cfRule>
  </conditionalFormatting>
  <conditionalFormatting sqref="Z94:Z97">
    <cfRule type="expression" dxfId="208" priority="207">
      <formula>$M94=#REF!</formula>
    </cfRule>
    <cfRule type="expression" dxfId="207" priority="208">
      <formula>$M94=#REF!</formula>
    </cfRule>
    <cfRule type="expression" dxfId="206" priority="209">
      <formula>$M94=#REF!</formula>
    </cfRule>
    <cfRule type="expression" dxfId="205" priority="210">
      <formula>$M94=#REF!</formula>
    </cfRule>
  </conditionalFormatting>
  <conditionalFormatting sqref="AD105:AD108">
    <cfRule type="expression" dxfId="204" priority="203">
      <formula>$M105=#REF!</formula>
    </cfRule>
    <cfRule type="expression" dxfId="203" priority="204">
      <formula>$M105=#REF!</formula>
    </cfRule>
    <cfRule type="expression" dxfId="202" priority="205">
      <formula>$M105=#REF!</formula>
    </cfRule>
    <cfRule type="expression" dxfId="201" priority="206">
      <formula>$M105=#REF!</formula>
    </cfRule>
  </conditionalFormatting>
  <conditionalFormatting sqref="AC105">
    <cfRule type="expression" dxfId="200" priority="199">
      <formula>$M105=#REF!</formula>
    </cfRule>
    <cfRule type="expression" dxfId="199" priority="200">
      <formula>$M105=#REF!</formula>
    </cfRule>
    <cfRule type="expression" dxfId="198" priority="201">
      <formula>$M105=#REF!</formula>
    </cfRule>
    <cfRule type="expression" dxfId="197" priority="202">
      <formula>$M105=#REF!</formula>
    </cfRule>
  </conditionalFormatting>
  <conditionalFormatting sqref="AC106">
    <cfRule type="expression" dxfId="196" priority="195">
      <formula>$M106=#REF!</formula>
    </cfRule>
    <cfRule type="expression" dxfId="195" priority="196">
      <formula>$M106=#REF!</formula>
    </cfRule>
    <cfRule type="expression" dxfId="194" priority="197">
      <formula>$M106=#REF!</formula>
    </cfRule>
    <cfRule type="expression" dxfId="193" priority="198">
      <formula>$M106=#REF!</formula>
    </cfRule>
  </conditionalFormatting>
  <conditionalFormatting sqref="AC107">
    <cfRule type="expression" dxfId="192" priority="191">
      <formula>$M107=#REF!</formula>
    </cfRule>
    <cfRule type="expression" dxfId="191" priority="192">
      <formula>$M107=#REF!</formula>
    </cfRule>
    <cfRule type="expression" dxfId="190" priority="193">
      <formula>$M107=#REF!</formula>
    </cfRule>
    <cfRule type="expression" dxfId="189" priority="194">
      <formula>$M107=#REF!</formula>
    </cfRule>
  </conditionalFormatting>
  <conditionalFormatting sqref="AC108">
    <cfRule type="expression" dxfId="188" priority="187">
      <formula>$M108=#REF!</formula>
    </cfRule>
    <cfRule type="expression" dxfId="187" priority="188">
      <formula>$M108=#REF!</formula>
    </cfRule>
    <cfRule type="expression" dxfId="186" priority="189">
      <formula>$M108=#REF!</formula>
    </cfRule>
    <cfRule type="expression" dxfId="185" priority="190">
      <formula>$M108=#REF!</formula>
    </cfRule>
  </conditionalFormatting>
  <conditionalFormatting sqref="Q105:Q108">
    <cfRule type="cellIs" dxfId="184" priority="186" operator="equal">
      <formula>"Mut+ext"</formula>
    </cfRule>
  </conditionalFormatting>
  <conditionalFormatting sqref="Z105:Z108">
    <cfRule type="expression" dxfId="183" priority="182">
      <formula>$M105=#REF!</formula>
    </cfRule>
    <cfRule type="expression" dxfId="182" priority="183">
      <formula>$M105=#REF!</formula>
    </cfRule>
    <cfRule type="expression" dxfId="181" priority="184">
      <formula>$M105=#REF!</formula>
    </cfRule>
    <cfRule type="expression" dxfId="180" priority="185">
      <formula>$M105=#REF!</formula>
    </cfRule>
  </conditionalFormatting>
  <conditionalFormatting sqref="AD118:AD121">
    <cfRule type="expression" dxfId="179" priority="178">
      <formula>$M118=#REF!</formula>
    </cfRule>
    <cfRule type="expression" dxfId="178" priority="179">
      <formula>$M118=#REF!</formula>
    </cfRule>
    <cfRule type="expression" dxfId="177" priority="180">
      <formula>$M118=#REF!</formula>
    </cfRule>
    <cfRule type="expression" dxfId="176" priority="181">
      <formula>$M118=#REF!</formula>
    </cfRule>
  </conditionalFormatting>
  <conditionalFormatting sqref="AC118">
    <cfRule type="expression" dxfId="175" priority="174">
      <formula>$M118=#REF!</formula>
    </cfRule>
    <cfRule type="expression" dxfId="174" priority="175">
      <formula>$M118=#REF!</formula>
    </cfRule>
    <cfRule type="expression" dxfId="173" priority="176">
      <formula>$M118=#REF!</formula>
    </cfRule>
    <cfRule type="expression" dxfId="172" priority="177">
      <formula>$M118=#REF!</formula>
    </cfRule>
  </conditionalFormatting>
  <conditionalFormatting sqref="AC119">
    <cfRule type="expression" dxfId="171" priority="170">
      <formula>$M119=#REF!</formula>
    </cfRule>
    <cfRule type="expression" dxfId="170" priority="171">
      <formula>$M119=#REF!</formula>
    </cfRule>
    <cfRule type="expression" dxfId="169" priority="172">
      <formula>$M119=#REF!</formula>
    </cfRule>
    <cfRule type="expression" dxfId="168" priority="173">
      <formula>$M119=#REF!</formula>
    </cfRule>
  </conditionalFormatting>
  <conditionalFormatting sqref="AC120">
    <cfRule type="expression" dxfId="167" priority="166">
      <formula>$M120=#REF!</formula>
    </cfRule>
    <cfRule type="expression" dxfId="166" priority="167">
      <formula>$M120=#REF!</formula>
    </cfRule>
    <cfRule type="expression" dxfId="165" priority="168">
      <formula>$M120=#REF!</formula>
    </cfRule>
    <cfRule type="expression" dxfId="164" priority="169">
      <formula>$M120=#REF!</formula>
    </cfRule>
  </conditionalFormatting>
  <conditionalFormatting sqref="AC121">
    <cfRule type="expression" dxfId="163" priority="162">
      <formula>$M121=#REF!</formula>
    </cfRule>
    <cfRule type="expression" dxfId="162" priority="163">
      <formula>$M121=#REF!</formula>
    </cfRule>
    <cfRule type="expression" dxfId="161" priority="164">
      <formula>$M121=#REF!</formula>
    </cfRule>
    <cfRule type="expression" dxfId="160" priority="165">
      <formula>$M121=#REF!</formula>
    </cfRule>
  </conditionalFormatting>
  <conditionalFormatting sqref="Q118:Q121">
    <cfRule type="cellIs" dxfId="159" priority="161" operator="equal">
      <formula>"Mut+ext"</formula>
    </cfRule>
  </conditionalFormatting>
  <conditionalFormatting sqref="Z118:Z121">
    <cfRule type="expression" dxfId="158" priority="157">
      <formula>$M118=#REF!</formula>
    </cfRule>
    <cfRule type="expression" dxfId="157" priority="158">
      <formula>$M118=#REF!</formula>
    </cfRule>
    <cfRule type="expression" dxfId="156" priority="159">
      <formula>$M118=#REF!</formula>
    </cfRule>
    <cfRule type="expression" dxfId="155" priority="160">
      <formula>$M118=#REF!</formula>
    </cfRule>
  </conditionalFormatting>
  <conditionalFormatting sqref="AD131:AD134">
    <cfRule type="expression" dxfId="154" priority="153">
      <formula>$M131=#REF!</formula>
    </cfRule>
    <cfRule type="expression" dxfId="153" priority="154">
      <formula>$M131=#REF!</formula>
    </cfRule>
    <cfRule type="expression" dxfId="152" priority="155">
      <formula>$M131=#REF!</formula>
    </cfRule>
    <cfRule type="expression" dxfId="151" priority="156">
      <formula>$M131=#REF!</formula>
    </cfRule>
  </conditionalFormatting>
  <conditionalFormatting sqref="AC131">
    <cfRule type="expression" dxfId="150" priority="149">
      <formula>$M131=#REF!</formula>
    </cfRule>
    <cfRule type="expression" dxfId="149" priority="150">
      <formula>$M131=#REF!</formula>
    </cfRule>
    <cfRule type="expression" dxfId="148" priority="151">
      <formula>$M131=#REF!</formula>
    </cfRule>
    <cfRule type="expression" dxfId="147" priority="152">
      <formula>$M131=#REF!</formula>
    </cfRule>
  </conditionalFormatting>
  <conditionalFormatting sqref="AC132">
    <cfRule type="expression" dxfId="146" priority="145">
      <formula>$M132=#REF!</formula>
    </cfRule>
    <cfRule type="expression" dxfId="145" priority="146">
      <formula>$M132=#REF!</formula>
    </cfRule>
    <cfRule type="expression" dxfId="144" priority="147">
      <formula>$M132=#REF!</formula>
    </cfRule>
    <cfRule type="expression" dxfId="143" priority="148">
      <formula>$M132=#REF!</formula>
    </cfRule>
  </conditionalFormatting>
  <conditionalFormatting sqref="AC133">
    <cfRule type="expression" dxfId="142" priority="141">
      <formula>$M133=#REF!</formula>
    </cfRule>
    <cfRule type="expression" dxfId="141" priority="142">
      <formula>$M133=#REF!</formula>
    </cfRule>
    <cfRule type="expression" dxfId="140" priority="143">
      <formula>$M133=#REF!</formula>
    </cfRule>
    <cfRule type="expression" dxfId="139" priority="144">
      <formula>$M133=#REF!</formula>
    </cfRule>
  </conditionalFormatting>
  <conditionalFormatting sqref="AC134">
    <cfRule type="expression" dxfId="138" priority="137">
      <formula>$M134=#REF!</formula>
    </cfRule>
    <cfRule type="expression" dxfId="137" priority="138">
      <formula>$M134=#REF!</formula>
    </cfRule>
    <cfRule type="expression" dxfId="136" priority="139">
      <formula>$M134=#REF!</formula>
    </cfRule>
    <cfRule type="expression" dxfId="135" priority="140">
      <formula>$M134=#REF!</formula>
    </cfRule>
  </conditionalFormatting>
  <conditionalFormatting sqref="Q131:Q134">
    <cfRule type="cellIs" dxfId="134" priority="136" operator="equal">
      <formula>"Mut+ext"</formula>
    </cfRule>
  </conditionalFormatting>
  <conditionalFormatting sqref="Z131:Z134">
    <cfRule type="expression" dxfId="133" priority="132">
      <formula>$M131=#REF!</formula>
    </cfRule>
    <cfRule type="expression" dxfId="132" priority="133">
      <formula>$M131=#REF!</formula>
    </cfRule>
    <cfRule type="expression" dxfId="131" priority="134">
      <formula>$M131=#REF!</formula>
    </cfRule>
    <cfRule type="expression" dxfId="130" priority="135">
      <formula>$M131=#REF!</formula>
    </cfRule>
  </conditionalFormatting>
  <conditionalFormatting sqref="AD146:AD149">
    <cfRule type="expression" dxfId="129" priority="128">
      <formula>$M146=#REF!</formula>
    </cfRule>
    <cfRule type="expression" dxfId="128" priority="129">
      <formula>$M146=#REF!</formula>
    </cfRule>
    <cfRule type="expression" dxfId="127" priority="130">
      <formula>$M146=#REF!</formula>
    </cfRule>
    <cfRule type="expression" dxfId="126" priority="131">
      <formula>$M146=#REF!</formula>
    </cfRule>
  </conditionalFormatting>
  <conditionalFormatting sqref="AC146:AC149">
    <cfRule type="expression" dxfId="125" priority="124">
      <formula>$M146=#REF!</formula>
    </cfRule>
    <cfRule type="expression" dxfId="124" priority="125">
      <formula>$M146=#REF!</formula>
    </cfRule>
    <cfRule type="expression" dxfId="123" priority="126">
      <formula>$M146=#REF!</formula>
    </cfRule>
    <cfRule type="expression" dxfId="122" priority="127">
      <formula>$M146=#REF!</formula>
    </cfRule>
  </conditionalFormatting>
  <conditionalFormatting sqref="Q146:Q149">
    <cfRule type="cellIs" dxfId="121" priority="123" operator="equal">
      <formula>"Mut+ext"</formula>
    </cfRule>
  </conditionalFormatting>
  <conditionalFormatting sqref="Z146:Z149">
    <cfRule type="expression" dxfId="120" priority="119">
      <formula>$M146=#REF!</formula>
    </cfRule>
    <cfRule type="expression" dxfId="119" priority="120">
      <formula>$M146=#REF!</formula>
    </cfRule>
    <cfRule type="expression" dxfId="118" priority="121">
      <formula>$M146=#REF!</formula>
    </cfRule>
    <cfRule type="expression" dxfId="117" priority="122">
      <formula>$M146=#REF!</formula>
    </cfRule>
  </conditionalFormatting>
  <conditionalFormatting sqref="AD158:AD161">
    <cfRule type="expression" dxfId="116" priority="115">
      <formula>$M158=#REF!</formula>
    </cfRule>
    <cfRule type="expression" dxfId="115" priority="116">
      <formula>$M158=#REF!</formula>
    </cfRule>
    <cfRule type="expression" dxfId="114" priority="117">
      <formula>$M158=#REF!</formula>
    </cfRule>
    <cfRule type="expression" dxfId="113" priority="118">
      <formula>$M158=#REF!</formula>
    </cfRule>
  </conditionalFormatting>
  <conditionalFormatting sqref="AC158:AC161">
    <cfRule type="expression" dxfId="112" priority="111">
      <formula>$M158=#REF!</formula>
    </cfRule>
    <cfRule type="expression" dxfId="111" priority="112">
      <formula>$M158=#REF!</formula>
    </cfRule>
    <cfRule type="expression" dxfId="110" priority="113">
      <formula>$M158=#REF!</formula>
    </cfRule>
    <cfRule type="expression" dxfId="109" priority="114">
      <formula>$M158=#REF!</formula>
    </cfRule>
  </conditionalFormatting>
  <conditionalFormatting sqref="Z158:Z161">
    <cfRule type="expression" dxfId="108" priority="106">
      <formula>$M158=#REF!</formula>
    </cfRule>
    <cfRule type="expression" dxfId="107" priority="107">
      <formula>$M158=#REF!</formula>
    </cfRule>
    <cfRule type="expression" dxfId="106" priority="108">
      <formula>$M158=#REF!</formula>
    </cfRule>
    <cfRule type="expression" dxfId="105" priority="109">
      <formula>$M158=#REF!</formula>
    </cfRule>
  </conditionalFormatting>
  <conditionalFormatting sqref="AD173:AD179">
    <cfRule type="expression" dxfId="104" priority="102">
      <formula>$M173=#REF!</formula>
    </cfRule>
    <cfRule type="expression" dxfId="103" priority="103">
      <formula>$M173=#REF!</formula>
    </cfRule>
    <cfRule type="expression" dxfId="102" priority="104">
      <formula>$M173=#REF!</formula>
    </cfRule>
    <cfRule type="expression" dxfId="101" priority="105">
      <formula>$M173=#REF!</formula>
    </cfRule>
  </conditionalFormatting>
  <conditionalFormatting sqref="AC173:AC179">
    <cfRule type="expression" dxfId="100" priority="98">
      <formula>$M173=#REF!</formula>
    </cfRule>
    <cfRule type="expression" dxfId="99" priority="99">
      <formula>$M173=#REF!</formula>
    </cfRule>
    <cfRule type="expression" dxfId="98" priority="100">
      <formula>$M173=#REF!</formula>
    </cfRule>
    <cfRule type="expression" dxfId="97" priority="101">
      <formula>$M173=#REF!</formula>
    </cfRule>
  </conditionalFormatting>
  <conditionalFormatting sqref="Q173:Q179">
    <cfRule type="cellIs" dxfId="96" priority="97" operator="equal">
      <formula>"Mut+ext"</formula>
    </cfRule>
  </conditionalFormatting>
  <conditionalFormatting sqref="Z173:Z179">
    <cfRule type="expression" dxfId="95" priority="93">
      <formula>$M173=#REF!</formula>
    </cfRule>
    <cfRule type="expression" dxfId="94" priority="94">
      <formula>$M173=#REF!</formula>
    </cfRule>
    <cfRule type="expression" dxfId="93" priority="95">
      <formula>$M173=#REF!</formula>
    </cfRule>
    <cfRule type="expression" dxfId="92" priority="96">
      <formula>$M173=#REF!</formula>
    </cfRule>
  </conditionalFormatting>
  <conditionalFormatting sqref="AD189:AD192">
    <cfRule type="expression" dxfId="91" priority="89">
      <formula>$M189=#REF!</formula>
    </cfRule>
    <cfRule type="expression" dxfId="90" priority="90">
      <formula>$M189=#REF!</formula>
    </cfRule>
    <cfRule type="expression" dxfId="89" priority="91">
      <formula>$M189=#REF!</formula>
    </cfRule>
    <cfRule type="expression" dxfId="88" priority="92">
      <formula>$M189=#REF!</formula>
    </cfRule>
  </conditionalFormatting>
  <conditionalFormatting sqref="AC189:AC192">
    <cfRule type="expression" dxfId="87" priority="85">
      <formula>$M189=#REF!</formula>
    </cfRule>
    <cfRule type="expression" dxfId="86" priority="86">
      <formula>$M189=#REF!</formula>
    </cfRule>
    <cfRule type="expression" dxfId="85" priority="87">
      <formula>$M189=#REF!</formula>
    </cfRule>
    <cfRule type="expression" dxfId="84" priority="88">
      <formula>$M189=#REF!</formula>
    </cfRule>
  </conditionalFormatting>
  <conditionalFormatting sqref="Q189:Q192">
    <cfRule type="cellIs" dxfId="83" priority="84" operator="equal">
      <formula>"Mut+ext"</formula>
    </cfRule>
  </conditionalFormatting>
  <conditionalFormatting sqref="Z189:Z192">
    <cfRule type="expression" dxfId="82" priority="80">
      <formula>$M189=#REF!</formula>
    </cfRule>
    <cfRule type="expression" dxfId="81" priority="81">
      <formula>$M189=#REF!</formula>
    </cfRule>
    <cfRule type="expression" dxfId="80" priority="82">
      <formula>$M189=#REF!</formula>
    </cfRule>
    <cfRule type="expression" dxfId="79" priority="83">
      <formula>$M189=#REF!</formula>
    </cfRule>
  </conditionalFormatting>
  <conditionalFormatting sqref="AD202:AD205">
    <cfRule type="expression" dxfId="78" priority="76">
      <formula>$M202=#REF!</formula>
    </cfRule>
    <cfRule type="expression" dxfId="77" priority="77">
      <formula>$M202=#REF!</formula>
    </cfRule>
    <cfRule type="expression" dxfId="76" priority="78">
      <formula>$M202=#REF!</formula>
    </cfRule>
    <cfRule type="expression" dxfId="75" priority="79">
      <formula>$M202=#REF!</formula>
    </cfRule>
  </conditionalFormatting>
  <conditionalFormatting sqref="AC202:AC205">
    <cfRule type="expression" dxfId="74" priority="72">
      <formula>$M202=#REF!</formula>
    </cfRule>
    <cfRule type="expression" dxfId="73" priority="73">
      <formula>$M202=#REF!</formula>
    </cfRule>
    <cfRule type="expression" dxfId="72" priority="74">
      <formula>$M202=#REF!</formula>
    </cfRule>
    <cfRule type="expression" dxfId="71" priority="75">
      <formula>$M202=#REF!</formula>
    </cfRule>
  </conditionalFormatting>
  <conditionalFormatting sqref="Q202:Q205">
    <cfRule type="cellIs" dxfId="70" priority="71" operator="equal">
      <formula>"Mut+ext"</formula>
    </cfRule>
  </conditionalFormatting>
  <conditionalFormatting sqref="Z202:Z205">
    <cfRule type="expression" dxfId="69" priority="67">
      <formula>$M202=#REF!</formula>
    </cfRule>
    <cfRule type="expression" dxfId="68" priority="68">
      <formula>$M202=#REF!</formula>
    </cfRule>
    <cfRule type="expression" dxfId="67" priority="69">
      <formula>$M202=#REF!</formula>
    </cfRule>
    <cfRule type="expression" dxfId="66" priority="70">
      <formula>$M202=#REF!</formula>
    </cfRule>
  </conditionalFormatting>
  <conditionalFormatting sqref="AD215:AD218">
    <cfRule type="expression" dxfId="65" priority="63">
      <formula>$M215=#REF!</formula>
    </cfRule>
    <cfRule type="expression" dxfId="64" priority="64">
      <formula>$M215=#REF!</formula>
    </cfRule>
    <cfRule type="expression" dxfId="63" priority="65">
      <formula>$M215=#REF!</formula>
    </cfRule>
    <cfRule type="expression" dxfId="62" priority="66">
      <formula>$M215=#REF!</formula>
    </cfRule>
  </conditionalFormatting>
  <conditionalFormatting sqref="AC215:AC218">
    <cfRule type="expression" dxfId="61" priority="59">
      <formula>$M215=#REF!</formula>
    </cfRule>
    <cfRule type="expression" dxfId="60" priority="60">
      <formula>$M215=#REF!</formula>
    </cfRule>
    <cfRule type="expression" dxfId="59" priority="61">
      <formula>$M215=#REF!</formula>
    </cfRule>
    <cfRule type="expression" dxfId="58" priority="62">
      <formula>$M215=#REF!</formula>
    </cfRule>
  </conditionalFormatting>
  <conditionalFormatting sqref="Q215:Q218">
    <cfRule type="cellIs" dxfId="57" priority="58" operator="equal">
      <formula>"Mut+ext"</formula>
    </cfRule>
  </conditionalFormatting>
  <conditionalFormatting sqref="Z215:Z218">
    <cfRule type="expression" dxfId="56" priority="54">
      <formula>$M215=#REF!</formula>
    </cfRule>
    <cfRule type="expression" dxfId="55" priority="55">
      <formula>$M215=#REF!</formula>
    </cfRule>
    <cfRule type="expression" dxfId="54" priority="56">
      <formula>$M215=#REF!</formula>
    </cfRule>
    <cfRule type="expression" dxfId="53" priority="57">
      <formula>$M215=#REF!</formula>
    </cfRule>
  </conditionalFormatting>
  <conditionalFormatting sqref="AD228:AD231">
    <cfRule type="expression" dxfId="52" priority="50">
      <formula>$M228=#REF!</formula>
    </cfRule>
    <cfRule type="expression" dxfId="51" priority="51">
      <formula>$M228=#REF!</formula>
    </cfRule>
    <cfRule type="expression" dxfId="50" priority="52">
      <formula>$M228=#REF!</formula>
    </cfRule>
    <cfRule type="expression" dxfId="49" priority="53">
      <formula>$M228=#REF!</formula>
    </cfRule>
  </conditionalFormatting>
  <conditionalFormatting sqref="AC228:AC231">
    <cfRule type="expression" dxfId="48" priority="46">
      <formula>$M228=#REF!</formula>
    </cfRule>
    <cfRule type="expression" dxfId="47" priority="47">
      <formula>$M228=#REF!</formula>
    </cfRule>
    <cfRule type="expression" dxfId="46" priority="48">
      <formula>$M228=#REF!</formula>
    </cfRule>
    <cfRule type="expression" dxfId="45" priority="49">
      <formula>$M228=#REF!</formula>
    </cfRule>
  </conditionalFormatting>
  <conditionalFormatting sqref="Q228:Q231">
    <cfRule type="cellIs" dxfId="44" priority="45" operator="equal">
      <formula>"Mut+ext"</formula>
    </cfRule>
  </conditionalFormatting>
  <conditionalFormatting sqref="Z228:Z231">
    <cfRule type="expression" dxfId="43" priority="41">
      <formula>$M228=#REF!</formula>
    </cfRule>
    <cfRule type="expression" dxfId="42" priority="42">
      <formula>$M228=#REF!</formula>
    </cfRule>
    <cfRule type="expression" dxfId="41" priority="43">
      <formula>$M228=#REF!</formula>
    </cfRule>
    <cfRule type="expression" dxfId="40" priority="44">
      <formula>$M228=#REF!</formula>
    </cfRule>
  </conditionalFormatting>
  <conditionalFormatting sqref="AD240:AD243">
    <cfRule type="expression" dxfId="39" priority="37">
      <formula>$M240=#REF!</formula>
    </cfRule>
    <cfRule type="expression" dxfId="38" priority="38">
      <formula>$M240=#REF!</formula>
    </cfRule>
    <cfRule type="expression" dxfId="37" priority="39">
      <formula>$M240=#REF!</formula>
    </cfRule>
    <cfRule type="expression" dxfId="36" priority="40">
      <formula>$M240=#REF!</formula>
    </cfRule>
  </conditionalFormatting>
  <conditionalFormatting sqref="AC240:AC243">
    <cfRule type="expression" dxfId="35" priority="33">
      <formula>$M240=#REF!</formula>
    </cfRule>
    <cfRule type="expression" dxfId="34" priority="34">
      <formula>$M240=#REF!</formula>
    </cfRule>
    <cfRule type="expression" dxfId="33" priority="35">
      <formula>$M240=#REF!</formula>
    </cfRule>
    <cfRule type="expression" dxfId="32" priority="36">
      <formula>$M240=#REF!</formula>
    </cfRule>
  </conditionalFormatting>
  <conditionalFormatting sqref="Q240:Q243">
    <cfRule type="cellIs" dxfId="31" priority="32" operator="equal">
      <formula>"Mut+ext"</formula>
    </cfRule>
  </conditionalFormatting>
  <conditionalFormatting sqref="Z240:Z243">
    <cfRule type="expression" dxfId="30" priority="28">
      <formula>$M240=#REF!</formula>
    </cfRule>
    <cfRule type="expression" dxfId="29" priority="29">
      <formula>$M240=#REF!</formula>
    </cfRule>
    <cfRule type="expression" dxfId="28" priority="30">
      <formula>$M240=#REF!</formula>
    </cfRule>
    <cfRule type="expression" dxfId="27" priority="31">
      <formula>$M240=#REF!</formula>
    </cfRule>
  </conditionalFormatting>
  <conditionalFormatting sqref="AD254:AD257">
    <cfRule type="expression" dxfId="26" priority="24">
      <formula>$M254=#REF!</formula>
    </cfRule>
    <cfRule type="expression" dxfId="25" priority="25">
      <formula>$M254=#REF!</formula>
    </cfRule>
    <cfRule type="expression" dxfId="24" priority="26">
      <formula>$M254=#REF!</formula>
    </cfRule>
    <cfRule type="expression" dxfId="23" priority="27">
      <formula>$M254=#REF!</formula>
    </cfRule>
  </conditionalFormatting>
  <conditionalFormatting sqref="AC254:AC257">
    <cfRule type="expression" dxfId="22" priority="20">
      <formula>$M254=#REF!</formula>
    </cfRule>
    <cfRule type="expression" dxfId="21" priority="21">
      <formula>$M254=#REF!</formula>
    </cfRule>
    <cfRule type="expression" dxfId="20" priority="22">
      <formula>$M254=#REF!</formula>
    </cfRule>
    <cfRule type="expression" dxfId="19" priority="23">
      <formula>$M254=#REF!</formula>
    </cfRule>
  </conditionalFormatting>
  <conditionalFormatting sqref="Q254:Q257">
    <cfRule type="cellIs" dxfId="18" priority="19" operator="equal">
      <formula>"Mut+ext"</formula>
    </cfRule>
  </conditionalFormatting>
  <conditionalFormatting sqref="Z254:Z257">
    <cfRule type="expression" dxfId="17" priority="15">
      <formula>$M254=#REF!</formula>
    </cfRule>
    <cfRule type="expression" dxfId="16" priority="16">
      <formula>$M254=#REF!</formula>
    </cfRule>
    <cfRule type="expression" dxfId="15" priority="17">
      <formula>$M254=#REF!</formula>
    </cfRule>
    <cfRule type="expression" dxfId="14" priority="18">
      <formula>$M254=#REF!</formula>
    </cfRule>
  </conditionalFormatting>
  <conditionalFormatting sqref="AD266:AD269">
    <cfRule type="expression" dxfId="13" priority="11">
      <formula>$M266=#REF!</formula>
    </cfRule>
    <cfRule type="expression" dxfId="12" priority="12">
      <formula>$M266=#REF!</formula>
    </cfRule>
    <cfRule type="expression" dxfId="11" priority="13">
      <formula>$M266=#REF!</formula>
    </cfRule>
    <cfRule type="expression" dxfId="10" priority="14">
      <formula>$M266=#REF!</formula>
    </cfRule>
  </conditionalFormatting>
  <conditionalFormatting sqref="AC266:AC269">
    <cfRule type="expression" dxfId="9" priority="7">
      <formula>$M266=#REF!</formula>
    </cfRule>
    <cfRule type="expression" dxfId="8" priority="8">
      <formula>$M266=#REF!</formula>
    </cfRule>
    <cfRule type="expression" dxfId="7" priority="9">
      <formula>$M266=#REF!</formula>
    </cfRule>
    <cfRule type="expression" dxfId="6" priority="10">
      <formula>$M266=#REF!</formula>
    </cfRule>
  </conditionalFormatting>
  <conditionalFormatting sqref="Q266:Q269">
    <cfRule type="cellIs" dxfId="5" priority="6" operator="equal">
      <formula>"Mut+ext"</formula>
    </cfRule>
  </conditionalFormatting>
  <conditionalFormatting sqref="Z266:Z269">
    <cfRule type="expression" dxfId="4" priority="2">
      <formula>$M266=#REF!</formula>
    </cfRule>
    <cfRule type="expression" dxfId="3" priority="3">
      <formula>$M266=#REF!</formula>
    </cfRule>
    <cfRule type="expression" dxfId="2" priority="4">
      <formula>$M266=#REF!</formula>
    </cfRule>
    <cfRule type="expression" dxfId="1" priority="5">
      <formula>$M266=#REF!</formula>
    </cfRule>
  </conditionalFormatting>
  <conditionalFormatting sqref="Q156:Q163">
    <cfRule type="cellIs" dxfId="0" priority="1" operator="equal">
      <formula>"Mut+ext"</formula>
    </cfRule>
  </conditionalFormatting>
  <dataValidations count="9">
    <dataValidation type="list" allowBlank="1" showInputMessage="1" showErrorMessage="1" sqref="F12:F23 F25:F36 F38:F49 F51:F62 F64:F75 F77:F88 F90:F101 F103:F114 F116:F127 F129:F140 F143:F154 F156:F167 F169:F183 F185:F196 F198:F209 F211:F222 F224:F235 F237:F248 F250:F261 F263:F274" xr:uid="{00000000-0002-0000-0900-000000000000}">
      <formula1>"Obligatoire,Optionnelle,Facultative"</formula1>
    </dataValidation>
    <dataValidation type="list" allowBlank="1" showInputMessage="1" showErrorMessage="1" sqref="I6:K6" xr:uid="{00000000-0002-0000-0900-000001000000}">
      <formula1>"FI,Alternance,FC,Mixte"</formula1>
    </dataValidation>
    <dataValidation type="list" allowBlank="1" showInputMessage="1" showErrorMessage="1" sqref="B5:C6" xr:uid="{00000000-0002-0000-0900-000002000000}">
      <formula1>"P1,P2,P3,P4,P5,P6,P7,P8,P9,P10"</formula1>
    </dataValidation>
    <dataValidation type="list" allowBlank="1" showInputMessage="1" showErrorMessage="1" sqref="B3:C4" xr:uid="{00000000-0002-0000-0900-000003000000}">
      <formula1>"M1,M2"</formula1>
    </dataValidation>
    <dataValidation type="list" allowBlank="1" showInputMessage="1" showErrorMessage="1" sqref="Q250:Q261 Q12:Q23 Q25:Q36 Q38:Q49 Q51:Q62 Q64:Q75 Q129:Q140 Q143:Q154 Q156:Q167 Q169:Q183 Q185:Q196 Q198:Q209 Q211:Q222 Q224:Q235 Q77:Q88 Q90:Q101 Q103:Q114 Q116:Q127 Q237:Q248 Q263:Q274" xr:uid="{00000000-0002-0000-0900-000004000000}">
      <formula1>"Non,Mut,Mut+ext"</formula1>
    </dataValidation>
    <dataValidation type="list" allowBlank="1" showInputMessage="1" showErrorMessage="1" sqref="S185:S186 S195:S196 S191:S192" xr:uid="{00000000-0002-0000-0900-000005000000}">
      <formula1>"Oui,Non"</formula1>
    </dataValidation>
    <dataValidation type="list" allowBlank="1" showInputMessage="1" showErrorMessage="1" sqref="M76 M275 M262 M249 M128 M115 M102 M89 M184 M141 M236 M155 M167:M168 M37 M24 M197 M223 M210" xr:uid="{00000000-0002-0000-0900-000006000000}">
      <formula1>$B$9:$B$19</formula1>
    </dataValidation>
    <dataValidation type="list" allowBlank="1" showInputMessage="1" showErrorMessage="1" sqref="L143:L210 L51:L62 L64:L141 L12:L49 L223:L275" xr:uid="{00000000-0002-0000-0900-000007000000}">
      <formula1>"1,2,3,4"</formula1>
    </dataValidation>
    <dataValidation type="list" allowBlank="1" showInputMessage="1" showErrorMessage="1" sqref="K64:K141 K12:K49 K51:K62 K143:K275" xr:uid="{00000000-0002-0000-0900-000008000000}">
      <formula1>"Obligatoire,Option"</formula1>
    </dataValidation>
  </dataValidations>
  <pageMargins left="0.7" right="0.7" top="0.75" bottom="0.75" header="0.3" footer="0.3"/>
  <pageSetup paperSize="8" scale="38"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900-000009000000}">
          <x14:formula1>
            <xm:f>Paramétrage!$K$6:$K$41</xm:f>
          </x14:formula1>
          <xm:sqref>J250:J261 J12:J23 J237:J248 J116:J127 J103:J114 J90:J101 J77:J88 J198:J209 J38:J49 J143:J154 J129:J140 J211:J222 J25:J36 J185:J196 J169:J183 J156:J167 J224:J235 J64:J75 J51:J62 J263:J274</xm:sqref>
        </x14:dataValidation>
        <x14:dataValidation type="list" allowBlank="1" showInputMessage="1" showErrorMessage="1" xr:uid="{00000000-0002-0000-0900-00000A000000}">
          <x14:formula1>
            <xm:f>Paramétrage!$C$6:$C$29</xm:f>
          </x14:formula1>
          <xm:sqref>M64:M75 M25:M36 M38:M49 M12:M23 M237:M248 M116:M127 M103:M114 M90:M101 M77:M88 M185:M196 M198:M209 M156:M166 M51:M62 M250:M261 M129:M140 M224:M235 M143:M154 M169:M183 M211:M222 M263:M274</xm:sqref>
        </x14:dataValidation>
        <x14:dataValidation type="list" allowBlank="1" showInputMessage="1" showErrorMessage="1" xr:uid="{00000000-0002-0000-0900-00000B000000}">
          <x14:formula1>
            <xm:f>Paramétrage!$I$6:$I$10</xm:f>
          </x14:formula1>
          <xm:sqref>H38:H49 H143:H154 H156:H167 H25:H36 H185:H196 H116:H127 H250:H261 H12:H23 H51:H62 H77:H88 H198:H209 H90:H101 H64:H75 H103:H114 H169:H183 H129:H140 H211:H222 H224:H235 H263:H274 H237:H248</xm:sqref>
        </x14:dataValidation>
        <x14:dataValidation type="list" allowBlank="1" showInputMessage="1" showErrorMessage="1" xr:uid="{00000000-0002-0000-0900-00000C000000}">
          <x14:formula1>
            <xm:f>Paramétrage!$G$6:$G$16</xm:f>
          </x14:formula1>
          <xm:sqref>I3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3:N41"/>
  <sheetViews>
    <sheetView topLeftCell="A4" workbookViewId="0">
      <selection activeCell="G21" sqref="G21"/>
    </sheetView>
  </sheetViews>
  <sheetFormatPr defaultColWidth="11.42578125" defaultRowHeight="13.15"/>
  <cols>
    <col min="1" max="1" width="11.42578125" style="1"/>
    <col min="2" max="2" width="34.7109375" style="1" bestFit="1" customWidth="1"/>
    <col min="3" max="3" width="9.140625" style="1" bestFit="1" customWidth="1"/>
    <col min="4" max="4" width="15" style="1" hidden="1" customWidth="1"/>
    <col min="5" max="5" width="5.42578125" style="1" hidden="1" customWidth="1"/>
    <col min="6" max="6" width="11.42578125" style="1"/>
    <col min="7" max="7" width="59.140625" style="1" bestFit="1" customWidth="1"/>
    <col min="8" max="8" width="11.42578125" style="1"/>
    <col min="9" max="9" width="25.7109375" style="1" bestFit="1" customWidth="1"/>
    <col min="10" max="10" width="11.42578125" style="1"/>
    <col min="11" max="11" width="5.7109375" style="1" customWidth="1"/>
    <col min="12" max="12" width="43.42578125" style="1" customWidth="1"/>
    <col min="13" max="13" width="11.42578125" style="1"/>
    <col min="14" max="14" width="0" style="1" hidden="1" customWidth="1"/>
    <col min="15" max="16384" width="11.42578125" style="1"/>
  </cols>
  <sheetData>
    <row r="3" spans="2:14">
      <c r="B3" s="454" t="s">
        <v>352</v>
      </c>
      <c r="C3" s="455"/>
      <c r="D3" s="55"/>
      <c r="E3" s="56"/>
      <c r="G3" s="10" t="s">
        <v>353</v>
      </c>
      <c r="I3" s="10" t="s">
        <v>354</v>
      </c>
      <c r="K3" s="453" t="s">
        <v>355</v>
      </c>
      <c r="L3" s="453"/>
      <c r="N3" s="4" t="s">
        <v>356</v>
      </c>
    </row>
    <row r="4" spans="2:14">
      <c r="B4" s="7"/>
      <c r="C4" s="8"/>
      <c r="D4" s="7"/>
      <c r="E4" s="9"/>
    </row>
    <row r="5" spans="2:14" ht="14.45">
      <c r="D5" s="1" t="s">
        <v>357</v>
      </c>
      <c r="E5" s="228" t="s">
        <v>358</v>
      </c>
    </row>
    <row r="6" spans="2:14" ht="14.45">
      <c r="B6" s="4" t="s">
        <v>359</v>
      </c>
      <c r="C6" s="3" t="s">
        <v>69</v>
      </c>
      <c r="D6" s="3">
        <v>1</v>
      </c>
      <c r="E6" s="3">
        <v>1.5</v>
      </c>
      <c r="G6" s="5" t="s">
        <v>360</v>
      </c>
      <c r="I6" s="4" t="s">
        <v>66</v>
      </c>
      <c r="K6" s="62" t="s">
        <v>361</v>
      </c>
      <c r="L6" s="4" t="s">
        <v>362</v>
      </c>
      <c r="N6" s="4">
        <v>300</v>
      </c>
    </row>
    <row r="7" spans="2:14" ht="14.45">
      <c r="B7" s="4" t="s">
        <v>363</v>
      </c>
      <c r="C7" s="229" t="s">
        <v>87</v>
      </c>
      <c r="D7" s="3">
        <v>1</v>
      </c>
      <c r="E7" s="3">
        <v>1</v>
      </c>
      <c r="G7" s="5" t="s">
        <v>26</v>
      </c>
      <c r="I7" s="5" t="s">
        <v>364</v>
      </c>
      <c r="K7" s="31" t="s">
        <v>68</v>
      </c>
      <c r="L7" s="30" t="s">
        <v>365</v>
      </c>
      <c r="N7" s="4">
        <v>40</v>
      </c>
    </row>
    <row r="8" spans="2:14" ht="14.45">
      <c r="B8" s="5" t="s">
        <v>366</v>
      </c>
      <c r="C8" s="229" t="s">
        <v>337</v>
      </c>
      <c r="D8" s="3">
        <v>1</v>
      </c>
      <c r="E8" s="3">
        <v>0.66</v>
      </c>
      <c r="G8" s="5" t="s">
        <v>367</v>
      </c>
      <c r="I8" s="4" t="s">
        <v>368</v>
      </c>
      <c r="K8" s="31" t="s">
        <v>79</v>
      </c>
      <c r="L8" s="30" t="s">
        <v>369</v>
      </c>
      <c r="N8" s="4">
        <v>35</v>
      </c>
    </row>
    <row r="9" spans="2:14" ht="14.45">
      <c r="B9" s="4" t="s">
        <v>370</v>
      </c>
      <c r="C9" s="229" t="s">
        <v>371</v>
      </c>
      <c r="D9" s="3">
        <v>0</v>
      </c>
      <c r="E9" s="3">
        <v>0</v>
      </c>
      <c r="G9" s="5" t="s">
        <v>372</v>
      </c>
      <c r="I9" s="4" t="s">
        <v>373</v>
      </c>
      <c r="K9" s="31" t="s">
        <v>374</v>
      </c>
      <c r="L9" s="30" t="s">
        <v>375</v>
      </c>
      <c r="N9" s="4">
        <v>30</v>
      </c>
    </row>
    <row r="10" spans="2:14" ht="14.45">
      <c r="B10" s="4" t="s">
        <v>376</v>
      </c>
      <c r="C10" s="229" t="s">
        <v>251</v>
      </c>
      <c r="D10" s="229">
        <v>0</v>
      </c>
      <c r="E10" s="3">
        <v>0</v>
      </c>
      <c r="G10" s="5" t="s">
        <v>377</v>
      </c>
      <c r="I10" s="4" t="s">
        <v>345</v>
      </c>
      <c r="K10" s="31" t="s">
        <v>378</v>
      </c>
      <c r="L10" s="30" t="s">
        <v>379</v>
      </c>
      <c r="N10" s="4">
        <v>25</v>
      </c>
    </row>
    <row r="11" spans="2:14" ht="14.45">
      <c r="B11" s="5" t="s">
        <v>380</v>
      </c>
      <c r="C11" s="229" t="s">
        <v>381</v>
      </c>
      <c r="D11" s="3">
        <v>1</v>
      </c>
      <c r="E11" s="3">
        <v>1</v>
      </c>
      <c r="G11" s="5" t="s">
        <v>382</v>
      </c>
      <c r="K11" s="31" t="s">
        <v>383</v>
      </c>
      <c r="L11" s="30" t="s">
        <v>384</v>
      </c>
      <c r="N11" s="4">
        <v>24</v>
      </c>
    </row>
    <row r="12" spans="2:14" ht="14.45">
      <c r="B12" s="5" t="s">
        <v>385</v>
      </c>
      <c r="C12" s="229" t="s">
        <v>386</v>
      </c>
      <c r="D12" s="3">
        <v>1</v>
      </c>
      <c r="E12" s="3">
        <v>1.5</v>
      </c>
      <c r="G12" s="5" t="s">
        <v>387</v>
      </c>
      <c r="K12" s="31" t="s">
        <v>205</v>
      </c>
      <c r="L12" s="30" t="s">
        <v>388</v>
      </c>
      <c r="N12" s="4">
        <v>12</v>
      </c>
    </row>
    <row r="13" spans="2:14" ht="14.45">
      <c r="B13" s="4" t="s">
        <v>389</v>
      </c>
      <c r="C13" s="229" t="s">
        <v>390</v>
      </c>
      <c r="D13" s="3">
        <v>0</v>
      </c>
      <c r="E13" s="3">
        <v>0</v>
      </c>
      <c r="G13" s="5" t="s">
        <v>391</v>
      </c>
      <c r="K13" s="31" t="s">
        <v>392</v>
      </c>
      <c r="L13" s="30" t="s">
        <v>393</v>
      </c>
    </row>
    <row r="14" spans="2:14" ht="14.45">
      <c r="B14" s="5" t="s">
        <v>394</v>
      </c>
      <c r="C14" s="229" t="s">
        <v>395</v>
      </c>
      <c r="D14" s="3">
        <v>1</v>
      </c>
      <c r="E14" s="3">
        <v>1</v>
      </c>
      <c r="G14" s="5" t="s">
        <v>396</v>
      </c>
      <c r="K14" s="31" t="s">
        <v>397</v>
      </c>
      <c r="L14" s="30" t="s">
        <v>398</v>
      </c>
    </row>
    <row r="15" spans="2:14" ht="14.45">
      <c r="B15" s="5" t="s">
        <v>399</v>
      </c>
      <c r="C15" s="229" t="s">
        <v>400</v>
      </c>
      <c r="D15" s="3">
        <v>1</v>
      </c>
      <c r="E15" s="3">
        <v>1.5</v>
      </c>
      <c r="G15" s="5" t="s">
        <v>401</v>
      </c>
      <c r="K15" s="31" t="s">
        <v>402</v>
      </c>
      <c r="L15" s="30" t="s">
        <v>403</v>
      </c>
    </row>
    <row r="16" spans="2:14" ht="14.45">
      <c r="B16" s="5" t="s">
        <v>404</v>
      </c>
      <c r="C16" s="229" t="s">
        <v>405</v>
      </c>
      <c r="D16" s="3">
        <v>0</v>
      </c>
      <c r="E16" s="3">
        <v>0</v>
      </c>
      <c r="G16" s="5" t="s">
        <v>406</v>
      </c>
      <c r="K16" s="28">
        <v>10</v>
      </c>
      <c r="L16" s="30" t="s">
        <v>407</v>
      </c>
    </row>
    <row r="17" spans="2:12" ht="14.45">
      <c r="B17" s="4" t="s">
        <v>408</v>
      </c>
      <c r="C17" s="229" t="s">
        <v>349</v>
      </c>
      <c r="D17" s="3">
        <v>0</v>
      </c>
      <c r="E17" s="3">
        <v>0</v>
      </c>
      <c r="G17" s="2"/>
      <c r="K17" s="28">
        <v>11</v>
      </c>
      <c r="L17" s="30" t="s">
        <v>409</v>
      </c>
    </row>
    <row r="18" spans="2:12" ht="14.45">
      <c r="B18" s="5" t="s">
        <v>410</v>
      </c>
      <c r="C18" s="229" t="s">
        <v>411</v>
      </c>
      <c r="D18" s="3">
        <v>1</v>
      </c>
      <c r="E18" s="3">
        <v>1</v>
      </c>
      <c r="K18" s="28">
        <v>12</v>
      </c>
      <c r="L18" s="30" t="s">
        <v>412</v>
      </c>
    </row>
    <row r="19" spans="2:12" ht="14.45">
      <c r="B19" s="5" t="s">
        <v>413</v>
      </c>
      <c r="C19" s="229" t="s">
        <v>414</v>
      </c>
      <c r="D19" s="3">
        <v>1</v>
      </c>
      <c r="E19" s="3">
        <v>1.5</v>
      </c>
      <c r="K19" s="28">
        <v>13</v>
      </c>
      <c r="L19" s="30" t="s">
        <v>415</v>
      </c>
    </row>
    <row r="20" spans="2:12" ht="14.45">
      <c r="B20" s="4" t="s">
        <v>416</v>
      </c>
      <c r="C20" s="229" t="s">
        <v>249</v>
      </c>
      <c r="D20" s="3">
        <v>0</v>
      </c>
      <c r="E20" s="3">
        <v>0</v>
      </c>
      <c r="K20" s="28">
        <v>14</v>
      </c>
      <c r="L20" s="30" t="s">
        <v>417</v>
      </c>
    </row>
    <row r="21" spans="2:12" ht="14.45">
      <c r="B21" s="5" t="s">
        <v>418</v>
      </c>
      <c r="C21" s="229" t="s">
        <v>419</v>
      </c>
      <c r="D21" s="3">
        <v>1</v>
      </c>
      <c r="E21" s="3">
        <v>1</v>
      </c>
      <c r="K21" s="28">
        <v>15</v>
      </c>
      <c r="L21" s="30" t="s">
        <v>420</v>
      </c>
    </row>
    <row r="22" spans="2:12" ht="14.45">
      <c r="B22" s="5" t="s">
        <v>421</v>
      </c>
      <c r="C22" s="229" t="s">
        <v>422</v>
      </c>
      <c r="D22" s="3">
        <v>1</v>
      </c>
      <c r="E22" s="3">
        <v>1.5</v>
      </c>
      <c r="K22" s="28">
        <v>16</v>
      </c>
      <c r="L22" s="30" t="s">
        <v>423</v>
      </c>
    </row>
    <row r="23" spans="2:12" ht="14.45">
      <c r="B23" s="4" t="s">
        <v>424</v>
      </c>
      <c r="C23" s="229" t="s">
        <v>425</v>
      </c>
      <c r="D23" s="3">
        <v>1</v>
      </c>
      <c r="E23" s="3">
        <v>1</v>
      </c>
      <c r="K23" s="28">
        <v>17</v>
      </c>
      <c r="L23" s="30" t="s">
        <v>426</v>
      </c>
    </row>
    <row r="24" spans="2:12" ht="14.45">
      <c r="B24" s="4" t="s">
        <v>427</v>
      </c>
      <c r="C24" s="229" t="s">
        <v>341</v>
      </c>
      <c r="D24" s="3">
        <v>0</v>
      </c>
      <c r="E24" s="3">
        <v>0</v>
      </c>
      <c r="K24" s="28">
        <v>18</v>
      </c>
      <c r="L24" s="30" t="s">
        <v>428</v>
      </c>
    </row>
    <row r="25" spans="2:12" ht="14.45">
      <c r="B25" s="5" t="s">
        <v>429</v>
      </c>
      <c r="C25" s="229" t="s">
        <v>430</v>
      </c>
      <c r="D25" s="229">
        <v>1</v>
      </c>
      <c r="E25" s="3">
        <v>1</v>
      </c>
      <c r="K25" s="28">
        <v>19</v>
      </c>
      <c r="L25" s="30" t="s">
        <v>431</v>
      </c>
    </row>
    <row r="26" spans="2:12" ht="14.45">
      <c r="B26" s="5" t="s">
        <v>432</v>
      </c>
      <c r="C26" s="5" t="s">
        <v>433</v>
      </c>
      <c r="D26" s="4">
        <v>1</v>
      </c>
      <c r="E26" s="3">
        <v>1.5</v>
      </c>
      <c r="K26" s="28">
        <v>20</v>
      </c>
      <c r="L26" s="30" t="s">
        <v>434</v>
      </c>
    </row>
    <row r="27" spans="2:12" ht="14.45">
      <c r="B27" s="4" t="s">
        <v>435</v>
      </c>
      <c r="C27" s="5" t="s">
        <v>436</v>
      </c>
      <c r="D27" s="5">
        <v>0</v>
      </c>
      <c r="E27" s="3">
        <v>0</v>
      </c>
      <c r="K27" s="28">
        <v>21</v>
      </c>
      <c r="L27" s="30" t="s">
        <v>437</v>
      </c>
    </row>
    <row r="28" spans="2:12">
      <c r="B28" s="5" t="s">
        <v>438</v>
      </c>
      <c r="C28" s="5" t="s">
        <v>439</v>
      </c>
      <c r="D28" s="5">
        <v>1</v>
      </c>
      <c r="E28" s="4">
        <v>1</v>
      </c>
      <c r="K28" s="28">
        <v>22</v>
      </c>
      <c r="L28" s="30" t="s">
        <v>440</v>
      </c>
    </row>
    <row r="29" spans="2:12">
      <c r="B29" s="5" t="s">
        <v>441</v>
      </c>
      <c r="C29" s="5" t="s">
        <v>442</v>
      </c>
      <c r="D29" s="5">
        <v>1</v>
      </c>
      <c r="E29" s="4">
        <v>1.5</v>
      </c>
      <c r="K29" s="28">
        <v>23</v>
      </c>
      <c r="L29" s="30" t="s">
        <v>443</v>
      </c>
    </row>
    <row r="30" spans="2:12">
      <c r="K30" s="28">
        <v>24</v>
      </c>
      <c r="L30" s="30" t="s">
        <v>444</v>
      </c>
    </row>
    <row r="31" spans="2:12">
      <c r="K31" s="28">
        <v>25</v>
      </c>
      <c r="L31" s="30" t="s">
        <v>445</v>
      </c>
    </row>
    <row r="32" spans="2:12">
      <c r="K32" s="28">
        <v>26</v>
      </c>
      <c r="L32" s="30" t="s">
        <v>446</v>
      </c>
    </row>
    <row r="33" spans="11:12">
      <c r="K33" s="28">
        <v>27</v>
      </c>
      <c r="L33" s="30" t="s">
        <v>447</v>
      </c>
    </row>
    <row r="34" spans="11:12">
      <c r="K34" s="28">
        <v>70</v>
      </c>
      <c r="L34" s="30" t="s">
        <v>448</v>
      </c>
    </row>
    <row r="35" spans="11:12">
      <c r="K35" s="28">
        <v>71</v>
      </c>
      <c r="L35" s="30" t="s">
        <v>449</v>
      </c>
    </row>
    <row r="36" spans="11:12">
      <c r="K36" s="28">
        <v>72</v>
      </c>
      <c r="L36" s="30" t="s">
        <v>450</v>
      </c>
    </row>
    <row r="37" spans="11:12">
      <c r="K37" s="28">
        <v>73</v>
      </c>
      <c r="L37" s="30" t="s">
        <v>451</v>
      </c>
    </row>
    <row r="38" spans="11:12">
      <c r="K38" s="28">
        <v>74</v>
      </c>
      <c r="L38" s="30" t="s">
        <v>452</v>
      </c>
    </row>
    <row r="39" spans="11:12">
      <c r="K39" s="28">
        <v>76</v>
      </c>
      <c r="L39" s="30" t="s">
        <v>453</v>
      </c>
    </row>
    <row r="40" spans="11:12">
      <c r="K40" s="28">
        <v>77</v>
      </c>
      <c r="L40" s="30" t="s">
        <v>454</v>
      </c>
    </row>
    <row r="41" spans="11:12">
      <c r="K41" s="28" t="s">
        <v>455</v>
      </c>
      <c r="L41" s="30"/>
    </row>
  </sheetData>
  <sheetProtection algorithmName="SHA-512" hashValue="oJaj0YNSyJP8oE4Wg18FYq79jnh+sj7dm8iEsQAw6R4xW7S8zWFtk20CNj4iZwYpb/RR76z0gPUtIQLLhKrqaQ==" saltValue="Nj/EoXCV6v+TgHIRtg2o4g==" spinCount="100000" sheet="1" objects="1" scenarios="1"/>
  <sortState xmlns:xlrd2="http://schemas.microsoft.com/office/spreadsheetml/2017/richdata2"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ColWidth="11.42578125" defaultRowHeight="13.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69CBBD-F8B1-4A5E-9487-E41F8D3707C4}"/>
</file>

<file path=customXml/itemProps2.xml><?xml version="1.0" encoding="utf-8"?>
<ds:datastoreItem xmlns:ds="http://schemas.openxmlformats.org/officeDocument/2006/customXml" ds:itemID="{2ACE1E18-787C-425C-9F0C-63A1F9C48924}"/>
</file>

<file path=customXml/itemProps3.xml><?xml version="1.0" encoding="utf-8"?>
<ds:datastoreItem xmlns:ds="http://schemas.openxmlformats.org/officeDocument/2006/customXml" ds:itemID="{9DB3AC93-309B-4540-BA60-E64F47D4D542}"/>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Guillaume Rollet</cp:lastModifiedBy>
  <cp:revision/>
  <dcterms:created xsi:type="dcterms:W3CDTF">2001-05-25T13:39:11Z</dcterms:created>
  <dcterms:modified xsi:type="dcterms:W3CDTF">2023-02-03T16:31:41Z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